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ata\Work\ETSI_SF-SSCC\"/>
    </mc:Choice>
  </mc:AlternateContent>
  <bookViews>
    <workbookView xWindow="12527" yWindow="-8" windowWidth="2231" windowHeight="4720" tabRatio="792" activeTab="3"/>
  </bookViews>
  <sheets>
    <sheet name="ReadMe" sheetId="14" r:id="rId1"/>
    <sheet name="DatabaseLinks" sheetId="19" r:id="rId2"/>
    <sheet name="Organisations" sheetId="2" r:id="rId3"/>
    <sheet name="Specifications" sheetId="21" r:id="rId4"/>
    <sheet name="Test1" sheetId="11" r:id="rId5"/>
    <sheet name="Test2" sheetId="12" r:id="rId6"/>
    <sheet name="Test3" sheetId="13" r:id="rId7"/>
    <sheet name="DropDownLists" sheetId="18" r:id="rId8"/>
    <sheet name="DefaultMM" sheetId="8" r:id="rId9"/>
    <sheet name="ETSI" sheetId="24" r:id="rId10"/>
    <sheet name="FGDPM" sheetId="25" r:id="rId11"/>
  </sheets>
  <definedNames>
    <definedName name="_xlnm._FilterDatabase" localSheetId="9" hidden="1">ETSI!$A$1:$M$127</definedName>
    <definedName name="_xlnm._FilterDatabase" localSheetId="2" hidden="1">Organisations!$A$1:$AH$1</definedName>
    <definedName name="_xlnm._FilterDatabase" localSheetId="3" hidden="1">Specifications!$A$1:$P$1</definedName>
    <definedName name="CATEGORY1">#REF!</definedName>
    <definedName name="Org_Short">Organisations!$B$69:$B$255</definedName>
    <definedName name="Z_8C9924CF_8148_45B1_A5FF_982808327A04_.wvu.Cols" localSheetId="5" hidden="1">Test2!$E:$H</definedName>
    <definedName name="Z_8C9924CF_8148_45B1_A5FF_982808327A04_.wvu.FilterData" localSheetId="2" hidden="1">Organisations!$A$1:$AH$1</definedName>
    <definedName name="Z_8C9924CF_8148_45B1_A5FF_982808327A04_.wvu.FilterData" localSheetId="3" hidden="1">Specifications!$A$1:$P$1</definedName>
    <definedName name="Z_F925EF32_5918_40CA_9384_0E45BD484D93_.wvu.Cols" localSheetId="5" hidden="1">Test2!$E:$H</definedName>
    <definedName name="Z_F925EF32_5918_40CA_9384_0E45BD484D93_.wvu.FilterData" localSheetId="2" hidden="1">Organisations!$A$1:$AH$1</definedName>
    <definedName name="Z_F925EF32_5918_40CA_9384_0E45BD484D93_.wvu.FilterData" localSheetId="3" hidden="1">Specifications!$A$1:$P$1</definedName>
  </definedNames>
  <calcPr calcId="162913"/>
  <customWorkbookViews>
    <customWorkbookView name="SF-SSCC" guid="{F925EF32-5918-40CA-9384-0E45BD484D93}" maximized="1" xWindow="161" yWindow="-12" windowWidth="1771" windowHeight="1104" tabRatio="792" activeSheetId="2"/>
    <customWorkbookView name="Org_Short" guid="{8C9924CF-8148-45B1-A5FF-982808327A04}" maximized="1" xWindow="161" yWindow="-12" windowWidth="1771" windowHeight="1104" tabRatio="792" activeSheetId="2"/>
  </customWorkbookViews>
</workbook>
</file>

<file path=xl/calcChain.xml><?xml version="1.0" encoding="utf-8"?>
<calcChain xmlns="http://schemas.openxmlformats.org/spreadsheetml/2006/main">
  <c r="E238" i="21" l="1"/>
  <c r="E330" i="21" l="1"/>
  <c r="E364" i="21"/>
  <c r="E363" i="21"/>
  <c r="E362" i="21"/>
  <c r="E361" i="21"/>
  <c r="E360" i="21"/>
  <c r="E325" i="21"/>
  <c r="E324" i="21"/>
  <c r="E323" i="21"/>
  <c r="E322" i="21"/>
  <c r="E321" i="21"/>
  <c r="E317" i="21"/>
  <c r="E316" i="21"/>
  <c r="E314" i="21"/>
  <c r="E313" i="21"/>
  <c r="E312" i="21"/>
  <c r="E311" i="21"/>
  <c r="E310" i="21"/>
  <c r="E309" i="21"/>
  <c r="E308" i="21"/>
  <c r="E307" i="21"/>
  <c r="E320" i="21"/>
  <c r="E319" i="21"/>
  <c r="E318" i="21"/>
  <c r="E315" i="21"/>
  <c r="E306" i="21"/>
  <c r="E305" i="21"/>
  <c r="E304" i="21"/>
  <c r="E303" i="21"/>
  <c r="E283" i="21"/>
  <c r="E261" i="21"/>
  <c r="E280" i="21"/>
  <c r="E262" i="21"/>
  <c r="E277" i="21"/>
  <c r="E282" i="21"/>
  <c r="E281" i="21"/>
  <c r="E279" i="21"/>
  <c r="E274" i="21"/>
  <c r="E273" i="21"/>
  <c r="E272" i="21"/>
  <c r="E271" i="21"/>
  <c r="E270" i="21"/>
  <c r="E269" i="21"/>
  <c r="E268" i="21"/>
  <c r="E267" i="21"/>
  <c r="E266" i="21"/>
  <c r="E265" i="21"/>
  <c r="E264" i="21"/>
  <c r="E263" i="21"/>
  <c r="B260" i="21"/>
  <c r="B259" i="21"/>
  <c r="B258" i="21"/>
  <c r="B257" i="21"/>
  <c r="B256" i="21"/>
  <c r="B255" i="21"/>
  <c r="B254" i="21"/>
  <c r="B253" i="21"/>
  <c r="E246" i="21"/>
  <c r="E231" i="21"/>
  <c r="E236" i="21"/>
  <c r="E242" i="21"/>
  <c r="E292" i="21"/>
  <c r="E230" i="21"/>
  <c r="E213" i="21"/>
  <c r="E302" i="21"/>
  <c r="E250" i="21"/>
  <c r="E249" i="21"/>
  <c r="E215" i="21"/>
  <c r="E212" i="21"/>
  <c r="E211" i="21"/>
  <c r="E252" i="21"/>
  <c r="E300" i="21"/>
  <c r="E299" i="21"/>
  <c r="E289" i="21"/>
  <c r="E288" i="21"/>
  <c r="E287" i="21"/>
  <c r="E285" i="21"/>
  <c r="E284" i="21"/>
  <c r="E248" i="21"/>
  <c r="E247" i="21"/>
  <c r="E245" i="21"/>
  <c r="E244" i="21"/>
  <c r="E243" i="21"/>
  <c r="E237" i="21"/>
  <c r="E234" i="21"/>
  <c r="E232" i="21"/>
  <c r="E227" i="21"/>
  <c r="E226" i="21"/>
  <c r="E225" i="21"/>
  <c r="E221" i="21"/>
  <c r="E220" i="21"/>
  <c r="E219" i="21"/>
  <c r="E218" i="21"/>
  <c r="E216" i="21"/>
  <c r="E214" i="21"/>
  <c r="E235" i="21"/>
  <c r="E229" i="21"/>
  <c r="E228" i="21"/>
  <c r="E224" i="21"/>
  <c r="E301" i="21"/>
  <c r="E298" i="21"/>
  <c r="E297" i="21"/>
  <c r="E296" i="21"/>
  <c r="E295" i="21"/>
  <c r="E294" i="21"/>
  <c r="E293" i="21"/>
  <c r="E291" i="21"/>
  <c r="E233" i="21"/>
  <c r="E223" i="21"/>
  <c r="E222" i="21"/>
  <c r="E207" i="21"/>
  <c r="E200" i="21"/>
  <c r="E199" i="21"/>
  <c r="E198" i="21"/>
  <c r="E204" i="21"/>
  <c r="E203" i="21"/>
  <c r="E202" i="21"/>
  <c r="E201" i="21"/>
  <c r="E184" i="21"/>
  <c r="E181" i="21"/>
  <c r="E339" i="21"/>
  <c r="E11" i="21"/>
  <c r="D447" i="2" l="1"/>
  <c r="D201" i="2"/>
  <c r="D566" i="2"/>
  <c r="D611" i="2"/>
  <c r="D598" i="2"/>
  <c r="D581" i="2"/>
  <c r="D562" i="2"/>
  <c r="D555" i="2"/>
  <c r="D499" i="2"/>
  <c r="D494" i="2"/>
  <c r="D493" i="2"/>
  <c r="D492" i="2"/>
  <c r="D487" i="2"/>
  <c r="D480" i="2"/>
  <c r="D473" i="2"/>
  <c r="D462" i="2"/>
  <c r="D453" i="2"/>
  <c r="D182" i="2"/>
  <c r="D190" i="2"/>
  <c r="D371" i="2"/>
  <c r="D365" i="2"/>
  <c r="D442" i="2"/>
  <c r="D446" i="2"/>
  <c r="D448" i="2"/>
  <c r="D449" i="2"/>
  <c r="D440" i="2"/>
</calcChain>
</file>

<file path=xl/comments1.xml><?xml version="1.0" encoding="utf-8"?>
<comments xmlns="http://schemas.openxmlformats.org/spreadsheetml/2006/main">
  <authors>
    <author>Lindsay Frost</author>
  </authors>
  <commentList>
    <comment ref="B1" authorId="0" shapeId="0">
      <text>
        <r>
          <rPr>
            <b/>
            <sz val="9"/>
            <color indexed="81"/>
            <rFont val="Tahoma"/>
            <family val="2"/>
          </rPr>
          <t>Lindsay Frost:</t>
        </r>
        <r>
          <rPr>
            <sz val="9"/>
            <color indexed="81"/>
            <rFont val="Tahoma"/>
            <family val="2"/>
          </rPr>
          <t xml:space="preserve">
Columns B,C,D,E must follow defined meaning, but only Column B is mandatory</t>
        </r>
      </text>
    </comment>
    <comment ref="G1" authorId="0" shapeId="0">
      <text>
        <r>
          <rPr>
            <b/>
            <sz val="9"/>
            <color indexed="81"/>
            <rFont val="Tahoma"/>
            <family val="2"/>
          </rPr>
          <t>Lindsay Frost:</t>
        </r>
        <r>
          <rPr>
            <sz val="9"/>
            <color indexed="81"/>
            <rFont val="Tahoma"/>
            <family val="2"/>
          </rPr>
          <t xml:space="preserve">
Four blue columns were so far inserted for creating an Organigram. Further columns may be needed.</t>
        </r>
      </text>
    </comment>
  </commentList>
</comments>
</file>

<file path=xl/comments2.xml><?xml version="1.0" encoding="utf-8"?>
<comments xmlns="http://schemas.openxmlformats.org/spreadsheetml/2006/main">
  <authors>
    <author>Lindsay Frost</author>
  </authors>
  <commentList>
    <comment ref="B1" authorId="0" shapeId="0">
      <text>
        <r>
          <rPr>
            <b/>
            <sz val="9"/>
            <color indexed="81"/>
            <rFont val="Tahoma"/>
            <family val="2"/>
          </rPr>
          <t>Lindsay Frost:</t>
        </r>
        <r>
          <rPr>
            <sz val="9"/>
            <color indexed="81"/>
            <rFont val="Tahoma"/>
            <family val="2"/>
          </rPr>
          <t xml:space="preserve">
Columns B,C,D,E must follow defined meaning, but only Column B is mandatory</t>
        </r>
      </text>
    </comment>
    <comment ref="G1" authorId="0" shapeId="0">
      <text>
        <r>
          <rPr>
            <b/>
            <sz val="9"/>
            <color indexed="81"/>
            <rFont val="Tahoma"/>
            <family val="2"/>
          </rPr>
          <t>Lindsay Frost:</t>
        </r>
        <r>
          <rPr>
            <sz val="9"/>
            <color indexed="81"/>
            <rFont val="Tahoma"/>
            <family val="2"/>
          </rPr>
          <t xml:space="preserve">
Two green columns so far inserted for classifications of SF-SSCC group by broad themes.</t>
        </r>
      </text>
    </comment>
    <comment ref="S1" authorId="0" shapeId="0">
      <text>
        <r>
          <rPr>
            <b/>
            <sz val="9"/>
            <color indexed="81"/>
            <rFont val="Tahoma"/>
            <family val="2"/>
          </rPr>
          <t xml:space="preserve">Lindsay Frost:
</t>
        </r>
        <r>
          <rPr>
            <sz val="9"/>
            <color indexed="81"/>
            <rFont val="Tahoma"/>
            <family val="2"/>
          </rPr>
          <t>Email of person who is cross-connecting regarding topic of DEI.</t>
        </r>
      </text>
    </comment>
    <comment ref="AB1" authorId="0" shapeId="0">
      <text>
        <r>
          <rPr>
            <b/>
            <sz val="9"/>
            <color indexed="81"/>
            <rFont val="Tahoma"/>
            <family val="2"/>
          </rPr>
          <t>Lindsay Frost:</t>
        </r>
        <r>
          <rPr>
            <sz val="9"/>
            <color indexed="81"/>
            <rFont val="Tahoma"/>
            <family val="2"/>
          </rPr>
          <t xml:space="preserve">
ISO has about 9000 classification numbers for all kinds of standards. Where possible it can be re-used here, but is usually only applicable to individual Specifications.</t>
        </r>
      </text>
    </comment>
  </commentList>
</comments>
</file>

<file path=xl/comments3.xml><?xml version="1.0" encoding="utf-8"?>
<comments xmlns="http://schemas.openxmlformats.org/spreadsheetml/2006/main">
  <authors>
    <author>Lindsay Frost</author>
  </authors>
  <commentList>
    <comment ref="H1" authorId="0" shapeId="0">
      <text>
        <r>
          <rPr>
            <b/>
            <sz val="9"/>
            <color indexed="81"/>
            <rFont val="Tahoma"/>
            <family val="2"/>
          </rPr>
          <t>Lindsay Frost:</t>
        </r>
        <r>
          <rPr>
            <sz val="9"/>
            <color indexed="81"/>
            <rFont val="Tahoma"/>
            <family val="2"/>
          </rPr>
          <t xml:space="preserve">
Two green columns so far inserted for classifications of SF-SSCC group by broad themes.</t>
        </r>
      </text>
    </comment>
  </commentList>
</comments>
</file>

<file path=xl/comments4.xml><?xml version="1.0" encoding="utf-8"?>
<comments xmlns="http://schemas.openxmlformats.org/spreadsheetml/2006/main">
  <authors>
    <author>Lindsay Frost</author>
  </authors>
  <commentList>
    <comment ref="I1" authorId="0" shapeId="0">
      <text>
        <r>
          <rPr>
            <b/>
            <sz val="9"/>
            <color indexed="81"/>
            <rFont val="Tahoma"/>
            <family val="2"/>
          </rPr>
          <t>Lindsay Frost:</t>
        </r>
        <r>
          <rPr>
            <sz val="9"/>
            <color indexed="81"/>
            <rFont val="Tahoma"/>
            <family val="2"/>
          </rPr>
          <t xml:space="preserve">
Two green columns so far inserted for classifications of SF-SSCC group by broad themes.</t>
        </r>
      </text>
    </comment>
  </commentList>
</comments>
</file>

<file path=xl/sharedStrings.xml><?xml version="1.0" encoding="utf-8"?>
<sst xmlns="http://schemas.openxmlformats.org/spreadsheetml/2006/main" count="11106" uniqueCount="3499">
  <si>
    <t>Safety</t>
  </si>
  <si>
    <t>ETSI</t>
  </si>
  <si>
    <t>Health</t>
  </si>
  <si>
    <t>Built Environment</t>
  </si>
  <si>
    <t>Energy</t>
  </si>
  <si>
    <t>Water</t>
  </si>
  <si>
    <t>Mobility</t>
  </si>
  <si>
    <t>Information Processing</t>
  </si>
  <si>
    <t>CEN</t>
  </si>
  <si>
    <t>NIST CPS PWG (Cyber-Physical Systems Public WG)</t>
  </si>
  <si>
    <t>Echonet Consortium</t>
  </si>
  <si>
    <t>W3C (World Wide Web Consortium)</t>
  </si>
  <si>
    <t>LoRa Alliance</t>
  </si>
  <si>
    <t>ZigBee Alliance</t>
  </si>
  <si>
    <t>AIOTI</t>
  </si>
  <si>
    <t>IoT Forum</t>
  </si>
  <si>
    <t>IoTivity</t>
  </si>
  <si>
    <t>IPSO (Internet Protocol for Smart Object)</t>
  </si>
  <si>
    <t>MQTT</t>
  </si>
  <si>
    <t>Open Connectivity Foundation (was OIC)</t>
  </si>
  <si>
    <t>OSGi Alliance</t>
  </si>
  <si>
    <t>OGC (Open Geospatial Consortium)</t>
  </si>
  <si>
    <t>Open Group </t>
  </si>
  <si>
    <t>SGIP (Smart Grid Interoperability Panel)</t>
  </si>
  <si>
    <t>C40 Cities</t>
  </si>
  <si>
    <t>Coalition for Urban Transitions</t>
  </si>
  <si>
    <t>CityProtocol</t>
  </si>
  <si>
    <t>Covenant of Mayors</t>
  </si>
  <si>
    <t>EuroCities</t>
  </si>
  <si>
    <t>European Energy Award</t>
  </si>
  <si>
    <t>ICLEI (Local Governments for Sustainability)</t>
  </si>
  <si>
    <t>IUC (International Urban Cooperation)</t>
  </si>
  <si>
    <t>LabCities</t>
  </si>
  <si>
    <t>Rockefeller 100 Cities</t>
  </si>
  <si>
    <t>SmartCitiesCouncil</t>
  </si>
  <si>
    <t>WRI World Resources Institute</t>
  </si>
  <si>
    <t>NIST IES-City</t>
  </si>
  <si>
    <t>Global Cities Institute (Toronto) [024]</t>
  </si>
  <si>
    <t>CLC Centre for Livable Cities</t>
  </si>
  <si>
    <t>C2C-CC (Car-2-Car Communication Consortium)</t>
  </si>
  <si>
    <t>CCC (Car Connectivity Consortium) </t>
  </si>
  <si>
    <t>CC-Link</t>
  </si>
  <si>
    <t>SAE International </t>
  </si>
  <si>
    <t>ProgressiveStandards</t>
  </si>
  <si>
    <t>HL7 International (Health Level 7) </t>
  </si>
  <si>
    <t>IHE (Integrating the Healthcare Enterprise)</t>
  </si>
  <si>
    <t>SIGFOX</t>
  </si>
  <si>
    <t>Weightless</t>
  </si>
  <si>
    <t>Wi-SUN Alliance</t>
  </si>
  <si>
    <t>ZWAVE</t>
  </si>
  <si>
    <t>Open Fog Consortium</t>
  </si>
  <si>
    <t>CIIAII (China Integration and Innovation Alliance of Internet and Industry)</t>
  </si>
  <si>
    <t>E-F@ctory Alliance</t>
  </si>
  <si>
    <t>Enocean Alliance </t>
  </si>
  <si>
    <t>EtherCAT</t>
  </si>
  <si>
    <t>HyperCat</t>
  </si>
  <si>
    <t>Industrial IP Advantage</t>
  </si>
  <si>
    <t>Industrial Internet Consortium </t>
  </si>
  <si>
    <t>Industrial Value Chain Initiative</t>
  </si>
  <si>
    <t>IO-Link </t>
  </si>
  <si>
    <t>CoAP</t>
  </si>
  <si>
    <t>IoT M2M Council</t>
  </si>
  <si>
    <t>KNX Association </t>
  </si>
  <si>
    <t>New Generation M2M Consortium</t>
  </si>
  <si>
    <t>NFC Forum</t>
  </si>
  <si>
    <t>OpenIOT</t>
  </si>
  <si>
    <t>PI (Profibus - Profinet) International </t>
  </si>
  <si>
    <t>Platform Industrie 4.0 </t>
  </si>
  <si>
    <t>SmartThings</t>
  </si>
  <si>
    <t>ThingPlug </t>
  </si>
  <si>
    <t>THREAD</t>
  </si>
  <si>
    <t>ASHRAE </t>
  </si>
  <si>
    <t>AVNU</t>
  </si>
  <si>
    <t>CLEPA</t>
  </si>
  <si>
    <t>DICOM (Digital Imaging and Communications in Medicine)</t>
  </si>
  <si>
    <t>ODVA </t>
  </si>
  <si>
    <t>Open Power Foundation</t>
  </si>
  <si>
    <t>OpenRemote</t>
  </si>
  <si>
    <t>Prpl Foundation</t>
  </si>
  <si>
    <t>SemProm</t>
  </si>
  <si>
    <t>ORiN</t>
  </si>
  <si>
    <t>SMLC Smart Manufacturing Leadership Coalition</t>
  </si>
  <si>
    <t>Sustainability</t>
  </si>
  <si>
    <t>Waste</t>
  </si>
  <si>
    <t>https://portal.etsi.org/tb.aspx?tbid=861&amp;SubTB=861</t>
  </si>
  <si>
    <t>https://portal.etsi.org/tb.aspx?tbid=80&amp;SubTB=80</t>
  </si>
  <si>
    <t>https://portal.etsi.org/tb.aspx?tbid=242&amp;SubTB=242</t>
  </si>
  <si>
    <t>https://portal.etsi.org/tb.aspx?tbid=696&amp;SubTB=696</t>
  </si>
  <si>
    <t>https://portal.etsi.org/tb.aspx?tbid=28&amp;SubTB=28,29,30,635,853</t>
  </si>
  <si>
    <t>https://portal.etsi.org/tb.aspx?tbid=773&amp;SubTB=773</t>
  </si>
  <si>
    <t>https://portal.etsi.org/tb.aspx?tbid=702&amp;SubTB=702,707,708,709,710,711</t>
  </si>
  <si>
    <t>https://portal.etsi.org/tb.aspx?tbid=854&amp;SubTB=854</t>
  </si>
  <si>
    <t>https://portal.etsi.org/tb.aspx?tbid=858&amp;SubTB=858</t>
  </si>
  <si>
    <t>https://portal.etsi.org/tb.aspx?tbid=824&amp;SubTB=824,856</t>
  </si>
  <si>
    <t>https://portal.etsi.org/tb.aspx?tbid=607&amp;SubTB=607</t>
  </si>
  <si>
    <t>https://portal.etsi.org/tb.aspx?tbid=851&amp;SubTB=851</t>
  </si>
  <si>
    <t>https://standards.cen.eu/dyn/www/f?p=204:32:0::::FSP_ORG_ID,FSP_LANG_ID:6089,25&amp;cs=109C58F086D8568ED4AD6C774D80D916D</t>
  </si>
  <si>
    <t>http://www.nist.gov/cps/cpspwg.cfm</t>
  </si>
  <si>
    <t>http://www.echonet.gr.jp/english/</t>
  </si>
  <si>
    <t>http://www.sae.org/</t>
  </si>
  <si>
    <t>http://www.w3.org/</t>
  </si>
  <si>
    <t>http://www.knx.org/</t>
  </si>
  <si>
    <t>http://www.lora-alliance.org/</t>
  </si>
  <si>
    <t>http://www.zigbee.org/</t>
  </si>
  <si>
    <t>http://www.iiconsortium.org/</t>
  </si>
  <si>
    <t>http://www.plattform-i40.de/</t>
  </si>
  <si>
    <t>http://iotforum.org/</t>
  </si>
  <si>
    <t>http://www.iotivity.org/</t>
  </si>
  <si>
    <t>http://www.ipso-alliance.org/</t>
  </si>
  <si>
    <t>http://www.oasis-open.org/committees/mqtt</t>
  </si>
  <si>
    <t>https://openconnectivity.org/</t>
  </si>
  <si>
    <t>http://www.opengroup.org/</t>
  </si>
  <si>
    <t>http://www.omg.org/</t>
  </si>
  <si>
    <t>http://www.odva.org/</t>
  </si>
  <si>
    <t>http://sgip.org/</t>
  </si>
  <si>
    <t>http://www.c40.org/</t>
  </si>
  <si>
    <t>http://www.coalitionforurbantransitions.org/</t>
  </si>
  <si>
    <t>http://www.citiesalliance.org/</t>
  </si>
  <si>
    <t>http://cityprotocol.org/</t>
  </si>
  <si>
    <t>https://cpsociety.sharepoint.com/sites/cptf/CPTSC/_layouts/15/guestaccess.aspx?docid=1ce2637bcd0bd44b58b8fcf0803f14bf0&amp;authkey=AeUUezm1_7axXN68TAT7sZ8</t>
  </si>
  <si>
    <t>http://covenantofmayors.eu/index_en.html</t>
  </si>
  <si>
    <t>http://www.smartaarhus.eu/projects/connected-smart-cities-network</t>
  </si>
  <si>
    <t>http://www.eurocities.eu/</t>
  </si>
  <si>
    <t>http://www.european-energy-award.org/home/</t>
  </si>
  <si>
    <t>http://www.greendigitalcharter.eu/</t>
  </si>
  <si>
    <t>http://www.iclei.org/</t>
  </si>
  <si>
    <t>http://iuc.eu/</t>
  </si>
  <si>
    <t>http://www.labcities.com/</t>
  </si>
  <si>
    <t>http://oascities.org/</t>
  </si>
  <si>
    <t>http://www.100resilientcities.org/about-us</t>
  </si>
  <si>
    <t>http://smartcitiescouncil.com/</t>
  </si>
  <si>
    <t>http://www.dataforcities.org/</t>
  </si>
  <si>
    <t>http://www.wri.org/</t>
  </si>
  <si>
    <t>https://www.nist.gov/el/cyber-physical-systems/ies-cities-architecture</t>
  </si>
  <si>
    <t>http://www.globalcitiesinstitute.org/</t>
  </si>
  <si>
    <t>http://www.clc.gov.sg/AboutUs/aboutclc.htm</t>
  </si>
  <si>
    <t>http://cpi.unhabitat.org/compare-cities</t>
  </si>
  <si>
    <t>http://www.acea.be/</t>
  </si>
  <si>
    <t>http://www.car-2-car.org/</t>
  </si>
  <si>
    <t>http://carconnectivity.org/</t>
  </si>
  <si>
    <t>http://www.cc-link.org/</t>
  </si>
  <si>
    <t>http://www.can-cia.org/</t>
  </si>
  <si>
    <t>http://www.openautoalliance.net/</t>
  </si>
  <si>
    <t>http://platform.progressivestandards.org/category/standards/</t>
  </si>
  <si>
    <t>http://www.hl7.org/</t>
  </si>
  <si>
    <t>http://www.ihe.net/</t>
  </si>
  <si>
    <t>http://www.wi-sun.org/</t>
  </si>
  <si>
    <t>http://www.openfogconsortium.org/</t>
  </si>
  <si>
    <t>http://www.aioti.eu/</t>
  </si>
  <si>
    <t>http://www.ciiaii.org.cn/</t>
  </si>
  <si>
    <t>http://www.e-factory-alliance.com/</t>
  </si>
  <si>
    <t>http://www.enocean-alliance.org/</t>
  </si>
  <si>
    <t>http://www.ethercat.org/</t>
  </si>
  <si>
    <t>http://www.hypercat.io/</t>
  </si>
  <si>
    <t>http://www.industrial-ip.org/</t>
  </si>
  <si>
    <t>http://www.iv-i.org/</t>
  </si>
  <si>
    <t>http://www.io-link.com/</t>
  </si>
  <si>
    <t>http://coap.technology/</t>
  </si>
  <si>
    <t>http://www.iotm2mcouncil.org/</t>
  </si>
  <si>
    <t>http://www.ngm2m.jp/</t>
  </si>
  <si>
    <t>http://nfc-forum.org/</t>
  </si>
  <si>
    <t>http://www.openiot.eu/</t>
  </si>
  <si>
    <t>http://www.profibus.com/</t>
  </si>
  <si>
    <t>http://www.smartthings.com/</t>
  </si>
  <si>
    <t>https://sandbox.sktiot.com/</t>
  </si>
  <si>
    <t>http://www.threadgroup.org/</t>
  </si>
  <si>
    <t>http://openinterconnect.org/</t>
  </si>
  <si>
    <t>about:blankwww.opengeospatial.org</t>
  </si>
  <si>
    <t>https://www.ashrae.org/</t>
  </si>
  <si>
    <t>http://avnu.org/</t>
  </si>
  <si>
    <t>http://dicom.nema.org/</t>
  </si>
  <si>
    <t>http://openpowerfoundation.org/</t>
  </si>
  <si>
    <t>http://www.openremote.com/</t>
  </si>
  <si>
    <t>http://prplfoundation.org/</t>
  </si>
  <si>
    <t>http://www.semprom.de/</t>
  </si>
  <si>
    <t>http://www.orin.jp/</t>
  </si>
  <si>
    <t>https://smartmanufacturingcoalition.org/</t>
  </si>
  <si>
    <t>ALLIANCE</t>
  </si>
  <si>
    <t>SF-SSCC Category</t>
  </si>
  <si>
    <t>Webpage_URL</t>
  </si>
  <si>
    <t>Added_Keywords</t>
  </si>
  <si>
    <t>ISG CDP City Digital Profile</t>
  </si>
  <si>
    <t>TC CYBER</t>
  </si>
  <si>
    <t>TC ITS Intelligent Transport Systems</t>
  </si>
  <si>
    <t>TC USER</t>
  </si>
  <si>
    <t>Abstract</t>
  </si>
  <si>
    <t>Specification</t>
  </si>
  <si>
    <t>CEN/CENELEC</t>
  </si>
  <si>
    <t>Sector Forum Energy Management-Energy Transition</t>
  </si>
  <si>
    <t>https://www.cencenelec.eu/standards/sectors/sustainableenergy/management/pages/sectorforumenergymgmnt.aspx</t>
  </si>
  <si>
    <t>JTC 15 Energy measurement plan for organizations</t>
  </si>
  <si>
    <t>CENELEC</t>
  </si>
  <si>
    <t>ISO</t>
  </si>
  <si>
    <t>ITU-T</t>
  </si>
  <si>
    <t>UN</t>
  </si>
  <si>
    <t>EC</t>
  </si>
  <si>
    <t>WHO</t>
  </si>
  <si>
    <t>NSA</t>
  </si>
  <si>
    <t>&lt;map version="freeplane 1.6.0"&gt;</t>
  </si>
  <si>
    <t>&lt;!--To view this file, download free mind mapping software Freeplane from http://freeplane.sourceforge.net --&gt;</t>
  </si>
  <si>
    <t>&lt;map_styles&gt;</t>
  </si>
  <si>
    <t>&lt;stylenode LOCALIZED_TEXT="styles.root_node" STYLE="oval" UNIFORM_SHAPE="true" VGAP_QUANTITY="24.0 pt" TEXT_SHORTENED="true"&gt;</t>
  </si>
  <si>
    <t>&lt;font SIZE="24"/&gt;</t>
  </si>
  <si>
    <t>&lt;richcontent TYPE="DETAILS" LOCALIZED_HTML="styles_background_html"/&gt;</t>
  </si>
  <si>
    <t>&lt;stylenode LOCALIZED_TEXT="styles.predefined" POSITION="right" STYLE="bubble"&gt;</t>
  </si>
  <si>
    <t>&lt;font SIZE="9"/&gt;</t>
  </si>
  <si>
    <t>&lt;stylenode LOCALIZED_TEXT="default" ICON_SIZE="12.0 pt" COLOR="#000000" STYLE="bubble" SHAPE_VERTICAL_MARGIN="0.0 pt" TEXT_ALIGN="CENTER" MAX_WIDTH="120.0 pt" MIN_WIDTH="120.0 pt"&gt;</t>
  </si>
  <si>
    <t>&lt;font NAME="Arial" SIZE="9" BOLD="true" ITALIC="false"/&gt;</t>
  </si>
  <si>
    <t>&lt;edge STYLE="bezier" WIDTH="3"/&gt;</t>
  </si>
  <si>
    <t>&lt;/stylenode&gt;</t>
  </si>
  <si>
    <t>&lt;stylenode LOCALIZED_TEXT="defaultstyle.details"&gt;</t>
  </si>
  <si>
    <t>&lt;font SIZE="11" BOLD="false"/&gt;</t>
  </si>
  <si>
    <t>&lt;stylenode LOCALIZED_TEXT="defaultstyle.attributes" COLOR="#000000" BACKGROUND_COLOR="#ffffff"&gt;</t>
  </si>
  <si>
    <t>&lt;font SIZE="9" BOLD="false"/&gt;</t>
  </si>
  <si>
    <t>&lt;stylenode LOCALIZED_TEXT="defaultstyle.note" COLOR="#000000" BACKGROUND_COLOR="#ffffff" TEXT_ALIGN="LEFT"&gt;</t>
  </si>
  <si>
    <t>&lt;font BOLD="false"/&gt;</t>
  </si>
  <si>
    <t>&lt;stylenode LOCALIZED_TEXT="defaultstyle.floating"&gt;</t>
  </si>
  <si>
    <t>&lt;edge STYLE="hide_edge"/&gt;</t>
  </si>
  <si>
    <t>&lt;stylenode LOCALIZED_TEXT="styles.user-defined" POSITION="right" STYLE="bubble"&gt;</t>
  </si>
  <si>
    <t>&lt;stylenode LOCALIZED_TEXT="styles.important"&gt;</t>
  </si>
  <si>
    <t>&lt;icon BUILTIN="yes"/&gt;</t>
  </si>
  <si>
    <t>&lt;edge COLOR="#0000cc"/&gt;</t>
  </si>
  <si>
    <t>&lt;stylenode LOCALIZED_TEXT="styles.AutomaticLayout" POSITION="right" STYLE="bubble"&gt;</t>
  </si>
  <si>
    <t>&lt;stylenode LOCALIZED_TEXT="AutomaticLayout.level.root" COLOR="#000000" STYLE="oval" UNIFORM_SHAPE="true" MAX_WIDTH="120.0 pt" MIN_WIDTH="120.0 pt"&gt;</t>
  </si>
  <si>
    <t>&lt;font SIZE="24" ITALIC="true"/&gt;</t>
  </si>
  <si>
    <t>&lt;/map_styles&gt;</t>
  </si>
  <si>
    <t>&lt;/hook&gt;</t>
  </si>
  <si>
    <t>&lt;hook NAME="accessories/plugins/AutomaticLayout.properties" VALUE="ALL"/&gt;</t>
  </si>
  <si>
    <t>&lt;hook NAME="AutomaticEdgeColor" COUNTER="0" RULE="FOR_COLUMNS"/&gt;</t>
  </si>
  <si>
    <t>https://www.osgi.org</t>
  </si>
  <si>
    <t>Cities Alliance</t>
  </si>
  <si>
    <t>ID</t>
  </si>
  <si>
    <t>ACEA</t>
  </si>
  <si>
    <t>C2C-CC</t>
  </si>
  <si>
    <t>CCC</t>
  </si>
  <si>
    <t>City Anatomy Framework</t>
  </si>
  <si>
    <t>CPI</t>
  </si>
  <si>
    <t>DICOM</t>
  </si>
  <si>
    <t>Global Cities Institute</t>
  </si>
  <si>
    <t>HL7 International</t>
  </si>
  <si>
    <t>ICLEI</t>
  </si>
  <si>
    <t>IVCI</t>
  </si>
  <si>
    <t>SGIP</t>
  </si>
  <si>
    <t>SMLC</t>
  </si>
  <si>
    <t>W3C</t>
  </si>
  <si>
    <t>World Council on City Data</t>
  </si>
  <si>
    <t>WRI</t>
  </si>
  <si>
    <t>Wi-SUN</t>
  </si>
  <si>
    <t>Org_Level1</t>
  </si>
  <si>
    <t>Org_Level2</t>
  </si>
  <si>
    <t>European Parliament</t>
  </si>
  <si>
    <t>European Council</t>
  </si>
  <si>
    <t>Council of the European Union</t>
  </si>
  <si>
    <t>Court of Justice of the European Union (CJEU)</t>
  </si>
  <si>
    <t>European Central Bank (ECB)</t>
  </si>
  <si>
    <t>European Court of Auditors (ECA)</t>
  </si>
  <si>
    <t>European External Action Service (EEAS)</t>
  </si>
  <si>
    <t>European Economic and Social Committee (EESC)</t>
  </si>
  <si>
    <t>European Committee of the Regions (CoR)</t>
  </si>
  <si>
    <t>European Investment Bank (EIB)</t>
  </si>
  <si>
    <t>European Ombudsman</t>
  </si>
  <si>
    <t>European Data Protection Supervisor (EDPS)</t>
  </si>
  <si>
    <t>European Commission</t>
  </si>
  <si>
    <t>Directorates</t>
  </si>
  <si>
    <t>https://ec.europa.eu/info/departments/agriculture-and-rural-development_en</t>
  </si>
  <si>
    <t>https://ec.europa.eu/info/departments/budget_en</t>
  </si>
  <si>
    <t>https://ec.europa.eu/info/departments/climate-action_en</t>
  </si>
  <si>
    <t>https://ec.europa.eu/info/departments/communication_en</t>
  </si>
  <si>
    <t>https://ec.europa.eu/info/departments/competition_en</t>
  </si>
  <si>
    <t>https://ec.europa.eu/info/departments/communications-networks-content-and-technology_en</t>
  </si>
  <si>
    <t>https://ec.europa.eu/info/departments/international-cooperation-and-development_en</t>
  </si>
  <si>
    <t>https://ec.europa.eu/info/departments/translation_en</t>
  </si>
  <si>
    <t>https://ec.europa.eu/info/departments/informatics_en</t>
  </si>
  <si>
    <t>https://ec.europa.eu/info/departments/education-youth-sport-and-culture_en</t>
  </si>
  <si>
    <t>https://ec.europa.eu/info/departments/economic-and-financial-affairs_en</t>
  </si>
  <si>
    <t>https://ec.europa.eu/info/departments/humanitarian-aid-and-civil-protection_en</t>
  </si>
  <si>
    <t>https://ec.europa.eu/info/departments/employment-social-affairs-and-inclusion_en</t>
  </si>
  <si>
    <t>https://ec.europa.eu/info/departments/energy_en</t>
  </si>
  <si>
    <t>https://ec.europa.eu/info/departments/environment_en</t>
  </si>
  <si>
    <t>https://ec.europa.eu/info/departments/eurostat-european-statistics_en</t>
  </si>
  <si>
    <t>https://ec.europa.eu/info/departments/financial-stability-financial-services-and-capital-markets-union_en</t>
  </si>
  <si>
    <t>https://ec.europa.eu/info/departments/internal-market-industry-entrepreneurship-and-smes_en</t>
  </si>
  <si>
    <t>https://ec.europa.eu/info/departments/migration-and-home-affairs_en</t>
  </si>
  <si>
    <t>https://ec.europa.eu/info/departments/human-resources-and-security_en</t>
  </si>
  <si>
    <t>https://ec.europa.eu/info/departments/joint-research-centre_en</t>
  </si>
  <si>
    <t>https://ec.europa.eu/info/departments/justice-and-consumers_en</t>
  </si>
  <si>
    <t>https://ec.europa.eu/info/departments/maritime-affairs-and-fisheries_en</t>
  </si>
  <si>
    <t>https://ec.europa.eu/info/departments/mobility-and-transport_en</t>
  </si>
  <si>
    <t>https://ec.europa.eu/info/departments/european-neighbourhood-policy-and-enlargement-negotiations_en</t>
  </si>
  <si>
    <t>https://ec.europa.eu/info/departments/administration-and-payment-individual-entitlements_en</t>
  </si>
  <si>
    <t>https://ec.europa.eu/info/departments/regional-and-urban-policy_en</t>
  </si>
  <si>
    <t>https://ec.europa.eu/info/departments/research-and-innovation_en</t>
  </si>
  <si>
    <t>https://ec.europa.eu/info/departments/health-and-food-safety_en</t>
  </si>
  <si>
    <t>https://ec.europa.eu/info/departments/interpretation_en</t>
  </si>
  <si>
    <t>https://ec.europa.eu/info/departments/taxation-and-customs-union_en</t>
  </si>
  <si>
    <t>https://ec.europa.eu/info/departments/trade_en</t>
  </si>
  <si>
    <t>Commission work programme – overview of institution-wide deliverables for current year</t>
  </si>
  <si>
    <t>https://ec.europa.eu/info/publications/2018-commission-work-programme-key-documents_en</t>
  </si>
  <si>
    <t>Annual activity report – department achievements, resources used during previous year</t>
  </si>
  <si>
    <t>https://ec.europa.eu/info/publications/annual-activity-report-2016-communications-networks-content-and-technology_en</t>
  </si>
  <si>
    <t>https://ec.europa.eu/info/departments/consumers-health-agriculture-and-food_en</t>
  </si>
  <si>
    <t>https://ec.europa.eu/info/departments/education-audiovisual-and-culture_en</t>
  </si>
  <si>
    <t>https://ec.europa.eu/info/departments/european-research-council_en</t>
  </si>
  <si>
    <t>https://ec.europa.eu/info/departments/innovation-and-networks-executive-agency_en</t>
  </si>
  <si>
    <t>https://ec.europa.eu/info/departments/research-executive-agency_en</t>
  </si>
  <si>
    <t>https://ec.europa.eu/info/departments/data-protection-officer_en</t>
  </si>
  <si>
    <t>https://ec.europa.eu/info/departments/european-political-strategy-centre_en</t>
  </si>
  <si>
    <t>https://ec.europa.eu/info/departments/european-personnel-selection-office_en</t>
  </si>
  <si>
    <t>https://ec.europa.eu/info/departments/foreign-policy-instruments_en</t>
  </si>
  <si>
    <t>https://ec.europa.eu/info/departments/historical-archives-service_en</t>
  </si>
  <si>
    <t>https://ec.europa.eu/info/departments/internal-audit-service_en</t>
  </si>
  <si>
    <t>https://ec.europa.eu/info/departments/library-and-e-resources-centre_en</t>
  </si>
  <si>
    <t>https://ec.europa.eu/info/departments/infrastructure-and-logistics-brussels_en</t>
  </si>
  <si>
    <t>https://ec.europa.eu/info/departments/infrastructure-and-logistics-luxembourg_en</t>
  </si>
  <si>
    <t>https://ec.europa.eu/info/departments/european-anti-fraud-office_en</t>
  </si>
  <si>
    <t>https://ec.europa.eu/info/departments/publications-office_en</t>
  </si>
  <si>
    <t>https://ec.europa.eu/info/departments/secretariat-general_en</t>
  </si>
  <si>
    <t>https://ec.europa.eu/info/departments/legal-service_en</t>
  </si>
  <si>
    <t>https://ec.europa.eu/info/departments/structural-reform-support-service_en</t>
  </si>
  <si>
    <t>ISA2 Aligning Services</t>
  </si>
  <si>
    <t>https://ec.europa.eu/isa2/</t>
  </si>
  <si>
    <t>http://big-iot.eu/</t>
  </si>
  <si>
    <t>http://www.citykeys-project.eu/</t>
  </si>
  <si>
    <t>CREATE-IoT</t>
  </si>
  <si>
    <t>https://datapitch.eu/</t>
  </si>
  <si>
    <t>ESPRESSO</t>
  </si>
  <si>
    <t>EUCLID</t>
  </si>
  <si>
    <t>http://euclid-project.eu/</t>
  </si>
  <si>
    <t>GROWSMARTER</t>
  </si>
  <si>
    <t>INTER-IoT</t>
  </si>
  <si>
    <t>https://iof2020.eu/iof/iof2020</t>
  </si>
  <si>
    <t>http://organicity.eu/</t>
  </si>
  <si>
    <t>REMOURBAN</t>
  </si>
  <si>
    <t>REPLICATE</t>
  </si>
  <si>
    <t>RUGGEDISED</t>
  </si>
  <si>
    <t>http://www.ruggedised.eu/</t>
  </si>
  <si>
    <t>SHARING CITIES</t>
  </si>
  <si>
    <t>http://smartencity.eu/</t>
  </si>
  <si>
    <t>SmarterTogether</t>
  </si>
  <si>
    <t>http://synchronicity-iot.eu/</t>
  </si>
  <si>
    <t>http://vicinity2020.eu/</t>
  </si>
  <si>
    <t>SFEM CEN/CENELEC Sector Forum Energy Management (SFEM)</t>
  </si>
  <si>
    <t>SFR CEN/CENELEC/ETSI Sector Forum Rail</t>
  </si>
  <si>
    <t>CEN-CLC-ETSI Smart Grid Coordination Group (M/490)</t>
  </si>
  <si>
    <t>CEN-CLC-ETSI Smart Meters Coordination Group (M/441)</t>
  </si>
  <si>
    <t>CEN-CENELEC eMobility Coordination Group (M/468)</t>
  </si>
  <si>
    <t>CEN-CENELEC Ecodesign Coordination Group (Eco-CG)</t>
  </si>
  <si>
    <t>Smart City</t>
  </si>
  <si>
    <t>ITU-T FG SSC (Smart Sustainable Cities)</t>
  </si>
  <si>
    <t>https://www.itu.int/en/ITU-T/focusgroups/dpm/Pages/default.aspx</t>
  </si>
  <si>
    <t>https://www.itu.int/en/ITU-T/studygroups/2017-2020/20/Pages/default.aspx</t>
  </si>
  <si>
    <t>ITU U4SSC United for Smart Sustainable Cities [108]</t>
  </si>
  <si>
    <t>http://www.itu.int/en/ITU-T/ssc/united/Pages/default.aspx</t>
  </si>
  <si>
    <t>Knowledge Management</t>
  </si>
  <si>
    <t>Smart Cities</t>
  </si>
  <si>
    <t>ISO Advisory Group on Smart Cities</t>
  </si>
  <si>
    <t>Process Management</t>
  </si>
  <si>
    <t>Security</t>
  </si>
  <si>
    <t>https://www.iso.org/committee/6266604.html</t>
  </si>
  <si>
    <t>https://www.iso.org/standard/73771.html?browse=tc</t>
  </si>
  <si>
    <t>https://www.iso.org/standard/75061.html?browse=tc</t>
  </si>
  <si>
    <t>https://www.iso.org/standard/75062.html?browse=tc</t>
  </si>
  <si>
    <t>https://www.iso.org/standard/75063.html?browse=tc</t>
  </si>
  <si>
    <t>https://www.iso.org/standard/75093.html?browse=tc</t>
  </si>
  <si>
    <t>https://www.iso.org/standard/75094.html?browse=tc</t>
  </si>
  <si>
    <t>https://www.iso.org/standard/75095.html?browse=tc</t>
  </si>
  <si>
    <t>https://portal.etsi.org/tb.aspx?tbid=362&amp;SubTB=362,576,563,398</t>
  </si>
  <si>
    <t>ETSI TC EE Environmental Engineering</t>
  </si>
  <si>
    <t>ETSI ISG OEU Operational Energy Efficiency</t>
  </si>
  <si>
    <t>oneM2M</t>
  </si>
  <si>
    <t>Germany</t>
  </si>
  <si>
    <t>USA</t>
  </si>
  <si>
    <t>NIST</t>
  </si>
  <si>
    <t>ICT Fixed</t>
  </si>
  <si>
    <t>ICT Wireless</t>
  </si>
  <si>
    <t>http://www.datex2.eu/</t>
  </si>
  <si>
    <t>https://www.ecs-org.eu/</t>
  </si>
  <si>
    <t>https://www.cencenelec.eu/standards/Sectors/SmartLiving/smartcities/Pages/SSCC-CG.aspx</t>
  </si>
  <si>
    <t>http://www.open311.org/</t>
  </si>
  <si>
    <t>IoT</t>
  </si>
  <si>
    <t>DG AGRI</t>
  </si>
  <si>
    <t>DG BUDG</t>
  </si>
  <si>
    <t>DG CLIMA</t>
  </si>
  <si>
    <t>DG COMM</t>
  </si>
  <si>
    <t>DG COMP</t>
  </si>
  <si>
    <t>DG CONNECT</t>
  </si>
  <si>
    <t>DG DEVCO</t>
  </si>
  <si>
    <t>DG DGT</t>
  </si>
  <si>
    <t>DG DIGIT</t>
  </si>
  <si>
    <t>DG EAC</t>
  </si>
  <si>
    <t>DG ECFIN</t>
  </si>
  <si>
    <t>DG ECHO</t>
  </si>
  <si>
    <t>DG EMPL</t>
  </si>
  <si>
    <t>DG ENER</t>
  </si>
  <si>
    <t>DG ENV</t>
  </si>
  <si>
    <t>DG EUROSTAT</t>
  </si>
  <si>
    <t>DG FISMA</t>
  </si>
  <si>
    <t>DG GROW</t>
  </si>
  <si>
    <t>DG HOME</t>
  </si>
  <si>
    <t>DG HR</t>
  </si>
  <si>
    <t>DG JRC</t>
  </si>
  <si>
    <t>DG JUST</t>
  </si>
  <si>
    <t>DG MARE</t>
  </si>
  <si>
    <t>DG MOVE</t>
  </si>
  <si>
    <t>DG NEAR</t>
  </si>
  <si>
    <t>DG PMO</t>
  </si>
  <si>
    <t>DG REGIO</t>
  </si>
  <si>
    <t>DG RTD</t>
  </si>
  <si>
    <t>DG SANTE</t>
  </si>
  <si>
    <t>DG SCIC</t>
  </si>
  <si>
    <t>DG TAXUD</t>
  </si>
  <si>
    <t>DG TRADE</t>
  </si>
  <si>
    <t>DG Agriculture and Rural Development</t>
  </si>
  <si>
    <t>DG Budget</t>
  </si>
  <si>
    <t>DG Climate Action</t>
  </si>
  <si>
    <t>DG Communication</t>
  </si>
  <si>
    <t>DG Competition</t>
  </si>
  <si>
    <t>DG Communications Networks, Content and Technology</t>
  </si>
  <si>
    <t>DG International Cooperation and Development</t>
  </si>
  <si>
    <t>DG Translation</t>
  </si>
  <si>
    <t>DG Informatics</t>
  </si>
  <si>
    <t>DG Education, Youth, Sport and Culture</t>
  </si>
  <si>
    <t>DG Economic and Financial Affairs</t>
  </si>
  <si>
    <t>DG European Civil Protection and Humanitarian Aid Operations</t>
  </si>
  <si>
    <t>DG Employment, Social Affairs and Inclusion</t>
  </si>
  <si>
    <t>DG Energy</t>
  </si>
  <si>
    <t>DG Environment</t>
  </si>
  <si>
    <t>DG Eurostat European statistics</t>
  </si>
  <si>
    <t>DG Financial Stability, Financial Services and Capital Markets Union</t>
  </si>
  <si>
    <t>DG Internal Market, Industry, Entrepreneurship and SMEs</t>
  </si>
  <si>
    <t>DG Migration and Home Affairs</t>
  </si>
  <si>
    <t>DG Human Resources and Security</t>
  </si>
  <si>
    <t>DG Joint Research Centre</t>
  </si>
  <si>
    <t>DG Justice and Consumers</t>
  </si>
  <si>
    <t>DG Maritime Affairs and Fisheries</t>
  </si>
  <si>
    <t>DG Mobility and Transport</t>
  </si>
  <si>
    <t>DG European Neighbourhood Policy and Enlargement Negotiations</t>
  </si>
  <si>
    <t>DG Administration and Payment of Individual Entitlements</t>
  </si>
  <si>
    <t>DG Regional and Urban Policy</t>
  </si>
  <si>
    <t>DG Research and Innovation</t>
  </si>
  <si>
    <t>DG Health and Food Safety</t>
  </si>
  <si>
    <t>DG Interpretation</t>
  </si>
  <si>
    <t>DG Taxation and Customs Union</t>
  </si>
  <si>
    <t>DG Trade</t>
  </si>
  <si>
    <t>Work Program 2018</t>
  </si>
  <si>
    <t>Annual Report 2016</t>
  </si>
  <si>
    <t>Org_Level3</t>
  </si>
  <si>
    <t>H2020</t>
  </si>
  <si>
    <t>AUTOPILOT</t>
  </si>
  <si>
    <t>www.armour-project.eu</t>
  </si>
  <si>
    <t>ARMOUR</t>
  </si>
  <si>
    <t>Big-IoT</t>
  </si>
  <si>
    <t>CITYKEYS</t>
  </si>
  <si>
    <t>SynchroniCity</t>
  </si>
  <si>
    <t>Vicinity</t>
  </si>
  <si>
    <t>OrganiCity</t>
  </si>
  <si>
    <t>IoF2020</t>
  </si>
  <si>
    <t>HTTPS://WWW.BEUTH.DE/DE/TECHNISCHE-REGEL/DIN-SPEC-91357/281077528</t>
  </si>
  <si>
    <t>HTTPS://SMARTSDK.EU/WP-CONTENT/UPLOADS/SITES/8/2017/06/SMARTSDK_D2.1V1.0.PDF</t>
  </si>
  <si>
    <t>HTTPS://EN.WIKI.UTILITYNETWORKS.SIG3D.ORG/IMAGES/UPLOAD/FIWARE-UTILITYNETWORK-DEC2017.PDF</t>
  </si>
  <si>
    <t>HTTPS://EUROPEAN-IOT-PILOTS.EU/WP-CONTENT/UPLOADS/2017/10/D06_01_WP06_H2020_CREATE-IOT_FINAL.PDF</t>
  </si>
  <si>
    <t>GOOGLE</t>
  </si>
  <si>
    <t>HTTPS://DEVELOPERS.GOOGLE.COM/TRANSIT/GTFS/REFERENCE/</t>
  </si>
  <si>
    <t>SYMANTEC</t>
  </si>
  <si>
    <t xml:space="preserve">SYMANTEC INTERNET SECURITY THREAT REPORT, MARCH 2018. </t>
  </si>
  <si>
    <t>HTTP://RESOURCE.SYMANTEC.COM/LP=5538?CID=70138000000RM1EAAA</t>
  </si>
  <si>
    <t>ECSO</t>
  </si>
  <si>
    <t>FORBES</t>
  </si>
  <si>
    <t>HTTP://WWW.ECS-ORG.EU/DOCUMENTS/UPLOADS/EUROPEAN-CYBER-SECURITY-CERTIFICATION-A-META-SCHEME-APPROACH.PDF</t>
  </si>
  <si>
    <t>Published</t>
  </si>
  <si>
    <t>HTTP://WWW.ECS-ORG.EU/DOCUMENTS/UPLOADS/UPDATED-SOTA.PDF</t>
  </si>
  <si>
    <t>DIN</t>
  </si>
  <si>
    <t>REFERENCE ARCHITECTURE MODEL OPEN URBAN PLATFORM (OUP) . DIN SPEC 91357:2017-12</t>
  </si>
  <si>
    <t>D.2.1 REFERENCE DATA MODELS FOR DATA INTENSIVE AND IOT BASED SMART CITY, SMART HEALTH AND SMART SECURITY APPLICATIONS</t>
  </si>
  <si>
    <t>BRIDGING THE UTILITY NETWORK ADE AND FIWARE DATA MODELS PRESENTATION AT CITYGML UTILITY NETWORK ADE WORKSHOP. KARLSRUHE, GERMANY, 6-8 DECEMBER 2017</t>
  </si>
  <si>
    <t xml:space="preserve">GTFS GENERAL TRANSIT FEED SPEC. </t>
  </si>
  <si>
    <t xml:space="preserve">EUROPEAN CYBER SECURITY CERTIFICATION: A META-SCHEME APPROACH V1.0 </t>
  </si>
  <si>
    <t>STATE OF THE ART SYLLABUS: OVERVIEW OF EXISTING CYBERSECURITY STANDARDS AND CERTIFICATION SCHEMES V2, WG1 – STANDARDISATION, CERTIFICATION, LABELLING AND SUPPLY CHAIN MANAGEMENT</t>
  </si>
  <si>
    <t>SmartSDK</t>
  </si>
  <si>
    <t>https://www.smartsdk.eu/</t>
  </si>
  <si>
    <t>Open Urban Ref Arch.</t>
  </si>
  <si>
    <t xml:space="preserve">SmartCity Data Models </t>
  </si>
  <si>
    <t>Utility Data Models</t>
  </si>
  <si>
    <t>DELIVERABLE 06.01 STRATEGY AND COORDINATION PLAN FOR IOT INTEROPERABILITY AND STANDARD APPROACHES</t>
  </si>
  <si>
    <t>Create-IoT Strategy</t>
  </si>
  <si>
    <t>GTFS Spec</t>
  </si>
  <si>
    <t>Internet Security Threats 2018</t>
  </si>
  <si>
    <t>Cybersecurity Certification</t>
  </si>
  <si>
    <t>https://www.smarter-together.eu/</t>
  </si>
  <si>
    <t>Org_Level4</t>
  </si>
  <si>
    <t>NSO</t>
  </si>
  <si>
    <t>CORPORATE</t>
  </si>
  <si>
    <t>European Cyber Security Organisation</t>
  </si>
  <si>
    <t>https://www.cencenelec.eu/</t>
  </si>
  <si>
    <t>https://www.cenelec.eu/</t>
  </si>
  <si>
    <t>https://ec.europa.eu/commission/index_en</t>
  </si>
  <si>
    <t>http://www.etsi.org/</t>
  </si>
  <si>
    <t>https://www.iso.org</t>
  </si>
  <si>
    <t>https://www.itu.int/</t>
  </si>
  <si>
    <t>http://www.un.org/en</t>
  </si>
  <si>
    <t>http://www.who.int/</t>
  </si>
  <si>
    <t>www.google.com</t>
  </si>
  <si>
    <t>https://www.symantec.com/</t>
  </si>
  <si>
    <t>https://www.forbes.com</t>
  </si>
  <si>
    <t>Type</t>
  </si>
  <si>
    <t>SDO</t>
  </si>
  <si>
    <t>Org_Short</t>
  </si>
  <si>
    <t>Org_Full</t>
  </si>
  <si>
    <t>ISO ICS Classification</t>
  </si>
  <si>
    <t>ExecutiveAgencies</t>
  </si>
  <si>
    <t xml:space="preserve">EA CHAFEA Consumers, Health, Agriculture and Food EA </t>
  </si>
  <si>
    <t>EA CHAFEA</t>
  </si>
  <si>
    <t xml:space="preserve">EA EACEA Education, Audiovisual and Culture EA </t>
  </si>
  <si>
    <t>EA EACEA</t>
  </si>
  <si>
    <t>EA EASME</t>
  </si>
  <si>
    <t>EA  for Small and Medium-sized Enterprises</t>
  </si>
  <si>
    <t xml:space="preserve">EA ERCEA European Research Council EA </t>
  </si>
  <si>
    <t>EA ERCEA</t>
  </si>
  <si>
    <t xml:space="preserve">EA INEA Innovation and Networks EA </t>
  </si>
  <si>
    <t>EA INEA</t>
  </si>
  <si>
    <t xml:space="preserve">EA REA Research EA </t>
  </si>
  <si>
    <t>EA REA</t>
  </si>
  <si>
    <t>ServiceDepartments</t>
  </si>
  <si>
    <t>SD DPO Data Protection Officer</t>
  </si>
  <si>
    <t>SD DPO</t>
  </si>
  <si>
    <t>SD EPSC European Political Strategy Centre</t>
  </si>
  <si>
    <t>SD EPSC</t>
  </si>
  <si>
    <t>SD EPSO European Personnel Selection Office</t>
  </si>
  <si>
    <t>SD EPSO</t>
  </si>
  <si>
    <t>SD FPI Foreign Policy Instruments</t>
  </si>
  <si>
    <t>SD HA Historical Archives Service</t>
  </si>
  <si>
    <t>SD HA</t>
  </si>
  <si>
    <t>SD LRC Library and e-Resources Centre</t>
  </si>
  <si>
    <t>SD LRC</t>
  </si>
  <si>
    <t>SD OIB Infrastructure and Logistics in Brussels</t>
  </si>
  <si>
    <t xml:space="preserve">SD OIB </t>
  </si>
  <si>
    <t>SD SG</t>
  </si>
  <si>
    <t>SD SJ</t>
  </si>
  <si>
    <t>SD OIL Infrastructure and Logistics in Luxembourg</t>
  </si>
  <si>
    <t>SD OLAF European Anti-Fraud Office</t>
  </si>
  <si>
    <t>SD OP Publications Office</t>
  </si>
  <si>
    <t>SD SG Secretariat-General</t>
  </si>
  <si>
    <t>SD SJ Legal Service</t>
  </si>
  <si>
    <t>SD SRSS  Structural Reform Support Service</t>
  </si>
  <si>
    <t>EIF</t>
  </si>
  <si>
    <t>Council of EU</t>
  </si>
  <si>
    <t>CJEU</t>
  </si>
  <si>
    <t>ECB</t>
  </si>
  <si>
    <t>ECA</t>
  </si>
  <si>
    <t>EEAS</t>
  </si>
  <si>
    <t>EESC</t>
  </si>
  <si>
    <t>CoR</t>
  </si>
  <si>
    <t>EIB</t>
  </si>
  <si>
    <t>EDPS</t>
  </si>
  <si>
    <t>http://www.z-wave.com/</t>
  </si>
  <si>
    <t>CityKeys</t>
  </si>
  <si>
    <t>Create-IoT</t>
  </si>
  <si>
    <t>Datapitch</t>
  </si>
  <si>
    <t>http://espresso-project.eu</t>
  </si>
  <si>
    <t>Systemic Standardisation Approach to Empower Smart Cities and Communities</t>
  </si>
  <si>
    <t>https://www.din.de/en</t>
  </si>
  <si>
    <t>SIG3D</t>
  </si>
  <si>
    <t>https://www.sig3d.org/</t>
  </si>
  <si>
    <t>SIG3D - Special Interest Group 3D</t>
  </si>
  <si>
    <t>https://www.sigfox.com/</t>
  </si>
  <si>
    <t>SCHEMA.ORG</t>
  </si>
  <si>
    <t>HAYSTACK.ORG</t>
  </si>
  <si>
    <t>OPEN311 API</t>
  </si>
  <si>
    <t>http://schema.org/</t>
  </si>
  <si>
    <t>https://project-haystack.org/</t>
  </si>
  <si>
    <t>Ontologies</t>
  </si>
  <si>
    <t>Schema.org</t>
  </si>
  <si>
    <t>Haystack.org</t>
  </si>
  <si>
    <t>Open311</t>
  </si>
  <si>
    <t>DATEX2</t>
  </si>
  <si>
    <t>DATEX TRAFFIC INFORMATION EXCHANGE</t>
  </si>
  <si>
    <t xml:space="preserve">DATEX II is a multi-part intelligent transport systems Standard, maintained by CEN Technical Committee 278, CEN/TC278, (Road Transport and Traffic Telematics), see www.itsstandards.eu. </t>
  </si>
  <si>
    <t>CPI City Prosperity Initiative</t>
  </si>
  <si>
    <t>GS1</t>
  </si>
  <si>
    <t>http://WWW.GS1.ORG</t>
  </si>
  <si>
    <t>The GS1 Global Data Dictionary (GDD) is a repository of the data elements defined across all GS1 Standards.</t>
  </si>
  <si>
    <t>http://apps.gs1.org/GDD/SitePages/Home.aspx</t>
  </si>
  <si>
    <t>GS1 Global Dictionary</t>
  </si>
  <si>
    <t>GS1 Global Data Dictionary (GDD) repository of the data elements defined across all GS1 Standards.</t>
  </si>
  <si>
    <t>ISSCC</t>
  </si>
  <si>
    <t>IUC</t>
  </si>
  <si>
    <t>https://www.w3.org/WoT/</t>
  </si>
  <si>
    <t>W3C Web of Things Group</t>
  </si>
  <si>
    <t>Semantics</t>
  </si>
  <si>
    <t>ActionCluster</t>
  </si>
  <si>
    <t>https://eu-smartcities.eu/group/3/description</t>
  </si>
  <si>
    <t>https://eu-smartcities.eu/group/4/description</t>
  </si>
  <si>
    <t>EC Action Cluster Business Models, Finance and Procurement</t>
  </si>
  <si>
    <t>EC AC Business Models</t>
  </si>
  <si>
    <t>EC AC Citizen Focus</t>
  </si>
  <si>
    <t>EC Action Cluster Citizen Focus</t>
  </si>
  <si>
    <t>EC Action Cluster Integrated Infrastructures and Processes</t>
  </si>
  <si>
    <t>EC AC II</t>
  </si>
  <si>
    <t>https://eu-smartcities.eu/group/7/description</t>
  </si>
  <si>
    <t>EC Action Cluster Integrated Planning, Policy and Regulations</t>
  </si>
  <si>
    <t>EC AC IPP</t>
  </si>
  <si>
    <t>https://eu-smartcities.eu/group/8/description</t>
  </si>
  <si>
    <t>EC Action Cluster Sustainable Districts and Built Environment</t>
  </si>
  <si>
    <t>EC AC SD</t>
  </si>
  <si>
    <t>https://eu-smartcities.eu/clusters/10/description</t>
  </si>
  <si>
    <t>EC Action Cluster Sustainable Urban Mobility</t>
  </si>
  <si>
    <t>EC AC SUM</t>
  </si>
  <si>
    <t>https://eu-smartcities.eu/clusters/11/description</t>
  </si>
  <si>
    <t>IERC</t>
  </si>
  <si>
    <t xml:space="preserve">International Energy Research Centre </t>
  </si>
  <si>
    <t>http://www.ierc.ie/</t>
  </si>
  <si>
    <t>ESDN</t>
  </si>
  <si>
    <t xml:space="preserve">European Sustainable Development Network </t>
  </si>
  <si>
    <t>http://www.esdn.eu/</t>
  </si>
  <si>
    <t>NIST CPS PWG</t>
  </si>
  <si>
    <t>HTTPS://AIOTI.EU/WP-CONTENT/UPLOADS/2017/06/AIOTI-WG3_SDOS_ALLIANCES_LANDSCAPE_-_IOT_LSP_STANDARD_FRAMEWORK_CONCEPTS_-_RELEASE_2_V8.PDF</t>
  </si>
  <si>
    <t>HTTPS://WWW.IAB.ORG/WP-CONTENT/IAB-UPLOADS/2016/03/AIOTIWG03REPORT2015-SEMANTICINTEROPERABILITY.PDF</t>
  </si>
  <si>
    <t>HTTPS://DOCBOX.ETSI.ORG/SMARTM2M/OPEN/AIOTI/!!20160616AIOTIWORKSHOPONSECURITY/AIOTI-WORKSHOP-ON-SECURITY-AND-PRIVACY-IN-THE-HYPER-CONNECTED-WORLD-REPORT-20160616_VFINAL.PDF</t>
  </si>
  <si>
    <t>REPORT ON WORKSHOP ON SECURITY AND PRIVACY IN THE HYPER-CONNECTED WORLD, ETSI WORKSHOP</t>
  </si>
  <si>
    <t>HTTPS://WWW.RESEARCHGATE.NET/PUBLICATION/307122744_SEMANTIC_INTEROPERABILITY_FOR_THE_WEB_OF_THINGS</t>
  </si>
  <si>
    <t xml:space="preserve">“SEMANTIC INTEROPERABILITY FOR THE WEB OF THINGS” (JOINT WHITEPAPER ON SEMANTIC INTEROPERABILITY BY AIOTI, W3C, IEEE, ONEM2M). </t>
  </si>
  <si>
    <t>HTTP://WCR.UNHABITAT.ORG/?WCR_PROCESS_DOWNLOAD=1&amp;DOWNLOAD_ID=117118</t>
  </si>
  <si>
    <t>“URBANIZATION AND DEVELOPMENT: EMERGING FUTURES”, WORLD CITIES REPORT 2016, UNITED NATIONS HUMAN SETTLEMENTS PROGRAMME (UN-HABITAT), ISBN 978-92-1-132708-3</t>
  </si>
  <si>
    <t>HTTPS://EU-SMARTCITIES.EU/URBANPLATFORMS/EIP_REQUIREMENTS_SPECIFICATION_URBAN_PLATFORMS.PDF</t>
  </si>
  <si>
    <t>EIP INTEGRATED INFRASTRUCTURE URBAN PLATFORM</t>
  </si>
  <si>
    <t>HTTP://WWW.CENCENELEC.EU/STANDARDS/SECTORS/SMARTLIVING/SMARTCITIES/PAGES/DEFAULT.ASPX</t>
  </si>
  <si>
    <t>SSCC-CG FINAL REPORT, JANUARY 2015.</t>
  </si>
  <si>
    <t xml:space="preserve">ISO (2014) ISO 37120: SUSTAINABLE DEVELOPMENT OF COMMUNITIES -- INDICATORS FOR CITY SERVICES AND QUALITY OF LIFE, INTERNATIONAL ORGANIZATION FOR STANDARDIZATION, GENEVA. </t>
  </si>
  <si>
    <t>HTTPS://CPSOCIETY.SHAREPOINT.COM/SITES/CPTF/CPTSC/_LAYOUTS/15/GUESTACCESS.ASPX?DOCID=1FB857335CDE34CCD80A621B61D284761&amp;AUTHKEY=AYQKIDV4PVXVMEM_YQVJP1O</t>
  </si>
  <si>
    <t>FOUNDATION ONTOLOGY FOR THE CITY ANATOMY</t>
  </si>
  <si>
    <t>EUROPEAN DATA PORTAL: REPORTS ABOUT OPEN DATA.</t>
  </si>
  <si>
    <t>HTTPS://WWW.GS1.ORG/SITES/DEFAULT/FILES/GS1_XML_TECHNICAL_USER_GUIDE_TO_RELEASE_3_I2.PDF</t>
  </si>
  <si>
    <t>GS1 TECHNICAL XML USER GUIDE TO RELEASE 3</t>
  </si>
  <si>
    <t>HTTPS://PORTAL.ETSI.ORG/WEBAPP/WORKPROGRAM/REPORT_WORKITEM.ASP?WKI_ID=50113</t>
  </si>
  <si>
    <t>HTTPS://CIRCABC.EUROPA.EU/SD/A/8F1B53C9-82E3-4DF1-B2A8-8D6E16E3DEB1/5_UDPMAY2016.PPTX</t>
  </si>
  <si>
    <t>THE URBAN DATA PLATFORM A JOINT REGIO-JRC INITIATIVE ANALYSIS OF CHARACTERISTICS AND TRENDS OF EUROPEAN CITIES.</t>
  </si>
  <si>
    <t>HTTPS://WWW.NSA.GOV/RESOURCES/EVERYONE/DIGITAL-MEDIA-CENTER/PUBLICATIONS/THE-NEXT-WAVE/ASSETS/FILES/TNW-21-2.PDF</t>
  </si>
  <si>
    <t>HTTPS://JOINUP.EC.EUROPA.EU/ASSET/CORE_VOCABULARIES/DESCRIPTION</t>
  </si>
  <si>
    <t>E-GOVERNMENT CORE VOCABULARIES</t>
  </si>
  <si>
    <t>http://ec.europa.eu/eurostat/ramon/miscellaneous/index.cfm?TargetUrl=DSP_GENINFO_SCL</t>
  </si>
  <si>
    <t>EUROSTATS STATISTICAL CODE LISTS: structural metadata on statistical concepts in data management.</t>
  </si>
  <si>
    <t>HTTPS://WWW.ITU.INT/DMS_INF/ITU-T/MD/13/SG20/TD/160725/GEN/T13-SG20-160725-TD-GEN-0498!R1!MSW-E.DOC</t>
  </si>
  <si>
    <t>HTTPS://WWW.ITU.INT/REC/T-REC-L.1600-201606-I</t>
  </si>
  <si>
    <t>ITU-T SG20</t>
  </si>
  <si>
    <t>ITU-T Y.4900/L.1600 (06/2016)  OVERVIEW OF KEY PERFORMANCE INDICATORS IN SMART SUSTAINABLE CITIES.</t>
  </si>
  <si>
    <t>HTTPS://WWW.ITU.INT/REC/DOLOGIN_PUB.ASP?LANG=E&amp;ID=T-REC-L.1601-201606-I!!PDF-E&amp;TYPE=ITEMS</t>
  </si>
  <si>
    <t>ITU-T Y.4901/L.1601. KEY PERFORMANCE INDICATORS RELATED TO THE USE OF INFORMATION AND COMMUNICATION TECHNOLOGY IN SMART SUSTAINABLE CITIES</t>
  </si>
  <si>
    <t>HTTPS://WWW.ITU.INT/DMS_INF/ITU-T/MD/17/SG20/TD/170313/GEN/T17-SG20-170313-TD-GEN-0188!!MSW-E.DOC</t>
  </si>
  <si>
    <t>ITU-T Y.IOT-BIGDATA-REQTS ROLES RELATED TO IOT.</t>
  </si>
  <si>
    <t>HTTP://DOCBOX.ETSI.ORG/SMARTM2M/OPEN/AIOTI/!!SEMANTICDEV/20150724FIRSTTELCOSEMANTICDEV/IERC_POSITION_PAPER_IOT_SEMANTIC_INTEROPERABILITY_FINAL.PDF</t>
  </si>
  <si>
    <t xml:space="preserve">INTERNET OF THINGS, IOT SEMANTIC INTEROPERABILITY: RESEARCH CHALLENGES, BEST PRACTICES. </t>
  </si>
  <si>
    <t>HTTP://MEMBER.ONEM2M.ORG/APPLICATION/DOCUMENTAPP/DOWNLOADLATESTREVISION/?DOCID=20071</t>
  </si>
  <si>
    <t>ONEM2M TR-0036 ADAPTATION OF ONEM2M FOR SMART-CITY V0_0_1.</t>
  </si>
  <si>
    <t>HTTPS://S3.AMAZONAWS.COM/NIST-SGCPS/CPSPWG/FILES/PWGGLOBAL/CPS_PWG_FRAMEWORK_FOR_CYBER_PHYSICAL_SYSTEMS_RELEASE_1_0FINAL.PDF</t>
  </si>
  <si>
    <t xml:space="preserve">NIST CYBERPHYSICAL SYSTEMS FRAMEWORK RELEASE 1.0. </t>
  </si>
  <si>
    <t>HTTP://EC.EUROPA.EU/DOCSROOM/DOCUMENTS/15783/ATTACHMENTS/1/TRANSLATIONS/EN/RENDITIONS/NATIVE</t>
  </si>
  <si>
    <t>City Anatomy: A Framework to support City Governance, Evaluation and Transformation</t>
  </si>
  <si>
    <t>OAA</t>
  </si>
  <si>
    <t>OAA (Open Automotive Alliance)</t>
  </si>
  <si>
    <t>OASC</t>
  </si>
  <si>
    <t>OASC Open and Agile Smart Cities</t>
  </si>
  <si>
    <t>SF EMET</t>
  </si>
  <si>
    <t>SD FPI</t>
  </si>
  <si>
    <t>SD IAS</t>
  </si>
  <si>
    <t>SD OIL</t>
  </si>
  <si>
    <t>SD OLAF</t>
  </si>
  <si>
    <t>SD OP</t>
  </si>
  <si>
    <t>SD SRSS</t>
  </si>
  <si>
    <t xml:space="preserve">AIOTI Semantic Interop v2.0 </t>
  </si>
  <si>
    <t xml:space="preserve">AIOTI Framework v2.8 </t>
  </si>
  <si>
    <t>UN Habitat World Cities 2016</t>
  </si>
  <si>
    <t>EIP Urban Overview</t>
  </si>
  <si>
    <t>SSCC-CG Report 2016</t>
  </si>
  <si>
    <t>City Foundation Ontology</t>
  </si>
  <si>
    <t>EU Data Portal re Open Data</t>
  </si>
  <si>
    <t>GS1 User Guide</t>
  </si>
  <si>
    <t>Urban Data Platform</t>
  </si>
  <si>
    <t>NSA Review of Tech</t>
  </si>
  <si>
    <t>eGov Core Vocab</t>
  </si>
  <si>
    <t>Eurostats Codes</t>
  </si>
  <si>
    <t>IoT Interop</t>
  </si>
  <si>
    <t>Y.4900 KPIs</t>
  </si>
  <si>
    <t>Y.4901 KPIs for Info</t>
  </si>
  <si>
    <t>Y.4902 KPIs for Sustainability</t>
  </si>
  <si>
    <t>Y.4903 KPIs for Assessing</t>
  </si>
  <si>
    <t>Y.IOT-BigData</t>
  </si>
  <si>
    <t>IERC IoT SemInterop</t>
  </si>
  <si>
    <t>oneM2M SmartCity Spec</t>
  </si>
  <si>
    <t>NIST Framework v1.0</t>
  </si>
  <si>
    <t>EC DG GROW Strategy</t>
  </si>
  <si>
    <t>&lt;node LOCALIZED_TEXT="new_mindmap" FOLDED="false" ID="ID_1304583514" CREATED="1532621972336" MODIFIED="1532621972336"&gt;&lt;hook NAME="MapStyle"&gt;</t>
  </si>
  <si>
    <t>Level1a</t>
  </si>
  <si>
    <t>Level1b</t>
  </si>
  <si>
    <t>Level1c</t>
  </si>
  <si>
    <t>RefA</t>
  </si>
  <si>
    <t>RefB</t>
  </si>
  <si>
    <t>Level2a</t>
  </si>
  <si>
    <t>Level2b</t>
  </si>
  <si>
    <t>http://www.RefA.org</t>
  </si>
  <si>
    <t>http://www.RefB.org</t>
  </si>
  <si>
    <t>RefAA</t>
  </si>
  <si>
    <t>RefBB</t>
  </si>
  <si>
    <t>RefCC</t>
  </si>
  <si>
    <t>http://www.RefD.org</t>
  </si>
  <si>
    <t>http://www.RefAA.org</t>
  </si>
  <si>
    <t>http://www.RefBB.org</t>
  </si>
  <si>
    <t>http://www.RefCC.org</t>
  </si>
  <si>
    <t>RefD</t>
  </si>
  <si>
    <t>Level3a</t>
  </si>
  <si>
    <t>Level3b</t>
  </si>
  <si>
    <t>RefEEE</t>
  </si>
  <si>
    <t>RefFFF</t>
  </si>
  <si>
    <t>http://www.RefEEE.org</t>
  </si>
  <si>
    <t>http://www.RefFFF.org</t>
  </si>
  <si>
    <t>GCIF</t>
  </si>
  <si>
    <t>Global City Indicators Facility</t>
  </si>
  <si>
    <t>Symantec</t>
  </si>
  <si>
    <t>l0</t>
  </si>
  <si>
    <t>https://european-iot-pilots.eu/create-iot/</t>
  </si>
  <si>
    <t>http://www.grow-smarter.eu/</t>
  </si>
  <si>
    <t>http://www.remourban.eu/</t>
  </si>
  <si>
    <t>https://web.archive.org/web/20161125182834/http://www.cityindicators.org/</t>
  </si>
  <si>
    <t>National Institute of Standards and Technology</t>
  </si>
  <si>
    <t>https://www.nist.gov/</t>
  </si>
  <si>
    <t>German Institute for Standardisation</t>
  </si>
  <si>
    <t>TD 498 REV.1 (GEN/20)  UPDATED VERSION OF Y.SC-PLATFORM “PLATFORM INTEROPERABILITY FOR SMART CITIES AND COMMUNITIES”, OUTPUT OF Q6/20 MEETING, GENEVA, 25 JULY - 5 AUGUST 2016.</t>
  </si>
  <si>
    <t>THE NEXT WAVE: THE NATIONAL SECURITY AGENCYS REVIEW OF EMERGING TECHNOLOGIES. THE INTERNET OF THINGS. VOL. 21 (2), 2016.</t>
  </si>
  <si>
    <t>ITU-T Y.4902/L.1602 KEY PERFORMANCE INDICATORS RELATED TO THE SUSTAINABILITY IMPACTS OF INFORMATION AND COMMUNICATION TECHNOLOGY IN SMART SUSTAINABLE CITIES</t>
  </si>
  <si>
    <t>ITU-T Y.4903/L.1603  KEY PERFORMANCE INDICATORS FOR SMART SUSTAINABLE CITIES TO ASSESS THE ACHIEVEMENT OF SUSTAINABLE DEVELOPMENT GOALS</t>
  </si>
  <si>
    <t>EC DIRECTORATE-GENERAL FOR INTERNAL MARKET, INDUSTRY, ENTREPRENEURSHIP AND SMES, GROW/F3 - ROLLING PLAN FOR ICT STANDARDISATION 2016.</t>
  </si>
  <si>
    <t>SEMANTIC INTEROPERABILITY RELEASE 2.0 (AIOTI WG03 – LOT STANDARDISATION)</t>
  </si>
  <si>
    <t>&lt;properties fit_to_viewport="false" show_note_icons="true" edgeColorConfiguration="#808080ff,#000000ff,#ff0033ff,#009933ff,#3333ffff,#ff6600ff,#cc00ccff,#ffbf00ff,#00ff99ff,#0099ffff,#996600ff,#000000ff,#cc0066ff,#33ff00ff,#ff9999ff,#0000ccff,#cccc00ff,#0099ccff,#006600ff,#ff00ccff,#00cc00ff,#0066ccff,#00ffffff"/&gt;</t>
  </si>
  <si>
    <t>Coordinating</t>
  </si>
  <si>
    <t>Smart Manufacturing</t>
  </si>
  <si>
    <t xml:space="preserve">SABE CEN Strategic Advisory Body on Environment (SABE) </t>
  </si>
  <si>
    <t xml:space="preserve">CEN-CLC-ETSI Coordination Group on Green Data Centres </t>
  </si>
  <si>
    <t xml:space="preserve">ITU U4SSC </t>
  </si>
  <si>
    <t>ITU-T FG-DPM</t>
  </si>
  <si>
    <t>ISO AG SC</t>
  </si>
  <si>
    <t>TC 176 - Quality management and quality assurance</t>
  </si>
  <si>
    <t>TC Safety</t>
  </si>
  <si>
    <t>https://replicate-project.eu/</t>
  </si>
  <si>
    <t>www.sharingcities.eu</t>
  </si>
  <si>
    <t>www.weightless.org</t>
  </si>
  <si>
    <t>https://ec.europa.eu/easme/en</t>
  </si>
  <si>
    <t>https://europa.eu/european-union/about-eu/institutions-bodies/court-justice_en</t>
  </si>
  <si>
    <t>https://cor.europa.eu/en</t>
  </si>
  <si>
    <t>http://www.consilium.europa.eu/en/council-eu/</t>
  </si>
  <si>
    <t>https://www.eca.europa.eu/en</t>
  </si>
  <si>
    <t>https://www.ecb.europa.eu/</t>
  </si>
  <si>
    <t>https://edps.europa.eu/edps-homepage_en</t>
  </si>
  <si>
    <t>https://eeas.europa.eu/headquarters/headquarters-homepage_en</t>
  </si>
  <si>
    <t>https://www.eesc.europa.eu/</t>
  </si>
  <si>
    <t>www.eib.org/en</t>
  </si>
  <si>
    <t>http://www.consilium.europa.eu/en/european-council/</t>
  </si>
  <si>
    <t>https://www.ombudsman.europa.eu</t>
  </si>
  <si>
    <t>www.europarl.europa.eu</t>
  </si>
  <si>
    <t>SF-SSCC</t>
  </si>
  <si>
    <t>CEN-CENELEC-ETSI Sector Forum on Smart and Sustainable Cities and Communities</t>
  </si>
  <si>
    <t>https://www.iso.org/committee/656906.html</t>
  </si>
  <si>
    <t>https://www.iso.org/committee/53882.html</t>
  </si>
  <si>
    <t>http://www.qudt.org/</t>
  </si>
  <si>
    <t>QUDT</t>
  </si>
  <si>
    <t>Metadata</t>
  </si>
  <si>
    <t>CEN SFEM</t>
  </si>
  <si>
    <t>CEN SFR</t>
  </si>
  <si>
    <t>CEN SABE</t>
  </si>
  <si>
    <t>SGCG (M/490)</t>
  </si>
  <si>
    <t>SMCG (M/441)</t>
  </si>
  <si>
    <t>CEN Eco-CG</t>
  </si>
  <si>
    <t>https://www.cencenelec.eu/standards/Sectors/Accessibility/Pages/default.aspx</t>
  </si>
  <si>
    <t>https://www.cencenelec.eu/standards/Sectors/Transport/Rail/Pages/SectorForum.aspx</t>
  </si>
  <si>
    <t>https://www.cen.eu/work/areas/env/Pages/SABEorganization.aspx</t>
  </si>
  <si>
    <t>https://www.cencenelec.eu/standards/Sectors/SustainableEnergy/SmartGrids/Pages/default.aspx</t>
  </si>
  <si>
    <t>https://www.cencenelec.eu/standards/Sectors/SustainableEnergy/SmartMeters/Pages/default.aspx</t>
  </si>
  <si>
    <t>https://www.cencenelec.eu/standards/Sectors/Transport/ElectricVehicles/Pages/default.aspx</t>
  </si>
  <si>
    <t>em-CG (M/468)</t>
  </si>
  <si>
    <t>https://www.cencenelec.eu/standards/Sectors/EcoDesign/Pages/default.aspx</t>
  </si>
  <si>
    <t>https://www.cencenelec.eu/standards/sectors/ict/pages/greendatacentres.aspx</t>
  </si>
  <si>
    <t>https://www.bsigroup.com/en-GB/smart-cities/smart-cities-advisory-group/</t>
  </si>
  <si>
    <t>https://www.iso.org/committee/656967.html</t>
  </si>
  <si>
    <t>https://www.iso.org/committee/5259148.html</t>
  </si>
  <si>
    <t xml:space="preserve">ITU-T Y.Iot-Interop ‘Draft Recommendation. An architecture for IoT interoperability’. Accessed on 24.08.2018 at https://www.itu.int/md/T17-SG20-180506-TD-GEN-0817 </t>
  </si>
  <si>
    <t xml:space="preserve">https://www.itu.int/md/T17-SG20-180506-TD-GEN-0817 </t>
  </si>
  <si>
    <t>ITU-T Y.Iot-Interop DOA</t>
  </si>
  <si>
    <t>3GPP SA2</t>
  </si>
  <si>
    <t>This draft recommendation defines a Digital Object Architecture, a framework for information-oriented services and a minimum set of needed architectural components, protocols, and services to provide a generic information and service interoperability that makes use of existing infrastructures including Internet infrastructure to enhance secure and managed information sharing over a distributed networking environment. It defines framework for information management based on the use of digital object, and a common set of secure infrastructure services that will help the registration, discovery, resolution, and dissemination of such digital objects. The set of DOA infrastructure services is designed to facilitate sharing across any storage boundaries, any heterogeneous application boundaries, and any organization boundaries. Summary: There is significant overlap with the work of ETSI ISG CIM.</t>
  </si>
  <si>
    <t xml:space="preserve">Summary: This document is a new work item considered in October 2018 </t>
  </si>
  <si>
    <t xml:space="preserve">https://cdd.iec.ch/cdd/iec61360/iec61360.nsf/Welcome?OpenPage </t>
  </si>
  <si>
    <t xml:space="preserve">IEC. 'IEC 61360 - Common Data Dictionary (CDD - V2.0014.0016). Accessed 20180207 at https://cdd.iec.ch/cdd/iec61360/iec61360.nsf/Welcome?OpenPage </t>
  </si>
  <si>
    <t>IEC Common Data Dictionary (IEC CDD) is a common repository of concepts for all electrotechnical domains based on the methodology and the information model of IEC 61360 series, and provides: unambiguous identification of classes and properties, and their relations; commonly accepted terminology and definitions based on accepted sources such as IEC International Standards, other International Standards, industry standards, or public authorities; hierarchies of concepts enabling users to appropriately characterize their products and services; relevant conditions and constraints if necessary on possible values of characteristics; technical representation of concepts including units and data types and their identification. Summary: The web portal provides a partly machine-readable set of definitions of often-used terms for materials and products, offering also human-readable tabular format, in 6 languages. For example Component is defined as an industrial product which serves a specific function or functions, which in a given context is considered not decomposable or physically divisible and which is intended for use in a higher-order assembled product. It has properties like Main Class, Outside Diameter, Temperature Type, Temperature, Quality Approval Authority, Flange Breadth, etc.</t>
  </si>
  <si>
    <t>IEC Common Data Dictionary</t>
  </si>
  <si>
    <t xml:space="preserve">https://unstats.un.org/sdgs/indicators/database/ </t>
  </si>
  <si>
    <t xml:space="preserve">UN. 'SDG Indicators.  Global Database beta 0.2.43'. Published 20180601. Accessed 20180702 at https://unstats.un.org/sdgs/indicators/database/ </t>
  </si>
  <si>
    <t>The metadata available in this repository is a work in progress. It reflects the latest reference metadata information provided by the UN System and other international organizations on data and statistics for the Tier I and II indicators in the global indicator framework. Since Tier III indicators are still under methodological development, a link to the webpage that includes all available work plans is being provided. This repository will be further updated and periodically reviewed in cooperation with the respective data compilers. See also https://unstats.un.org/sdgs/metadata/ . Summary: Information is provided in about 50 megabytes of compressed PDF files and is not easily machine-readable.</t>
  </si>
  <si>
    <t>UN SDG KPIs database</t>
  </si>
  <si>
    <t xml:space="preserve">https://isotc.iso.org/livelink/livelink/fetch/-15620806/15620808/15623592/17584461/TMB_Task_Force_16_on_UN_SDGs_-_Final_report_and_recommendations.pdf?nodeid=19802760&amp;vernum=-2 </t>
  </si>
  <si>
    <t xml:space="preserve">Alcorta. José. 'TMB TF 16 – Task Force on UN SDGs. Final report and recommendations to the TMB '. Published 20180428. Accessed 20180702 at https://isotc.iso.org/livelink/livelink/fetch/-15620806/15620808/15623592/17584461/TMB_Task_Force_16_on_UN_SDGs_-_Final_report_and_recommendations.pdf?nodeid=19802760&amp;vernum=-2 </t>
  </si>
  <si>
    <t xml:space="preserve">The committee report reviews the mapping of existing ISO standards against each one of the 17 UN Sustainable Development Goals (SDGs) and recommends consolidation of existing ISO material on standards that support the SDGs, such as webpages, articles, brochures. Working with the ISO/CS web team, a concept for a website to showcase SDG-related content and mapping of ISO standards to the SDGs (incl. user guide for website, background information, and maintenance plan) was developed. Annex 1 contains an excel file mapping ISO standards to UN SDGs, considered a living document with just under 600 standards at the moment. The purpose of the mapping is not to be made public, but to provide the content for the website. </t>
  </si>
  <si>
    <t>UN SDGs and ISO Specs</t>
  </si>
  <si>
    <t>The present document specifies and formalizes SmartBAN unified data representation formats (including in particular sensor/actuator/relay/coordinator/Hub descriptions and sensed/measured data), semantic open data model and corresponding ontology. The present document is applicable to a BAN and/or a Smart BAN comprising wearable sensors/actuators devices, a relay/coordinator device and a Hub. The relay/Coordinator and the Hub functionalities may be handled by a single device or by two distinct devices. The present document does not yet address the specification and the formalization of the SmartBAN service ontology and associated enablers. This will be addressed in the future release of the present document.</t>
  </si>
  <si>
    <t xml:space="preserve">https://www.iso.org/obp/ui/#iso:std:iso-iec:29182:-1:ed-1:v1:en </t>
  </si>
  <si>
    <t xml:space="preserve">ISO/IEC. '29182-1:2013: Information technology -- Sensor networks: Sensor Network Reference Architecture (SNRA) -- Part 1: General overview and requirements'. Published 20130600. See https://www.iso.org/obp/ui/#iso:std:iso-iec:29182:-1:ed-1:v1:en </t>
  </si>
  <si>
    <t>IEC Sensor Network Architecture</t>
  </si>
  <si>
    <t>* The macro closes with the message "Done."</t>
  </si>
  <si>
    <t>The name of that current sheet is used as the name of the created mindmap file, ending with .mm, over-writing any previous one.</t>
  </si>
  <si>
    <t>* Column C, if not blank, is used as a weblink to the document or organisation described. Links are NOT checked.</t>
  </si>
  <si>
    <t>The macros are started by setting the cursor anywhere inside any sheet with appropriate information, and typing CTRL-m</t>
  </si>
  <si>
    <t>* Any later rows which are "hidden" in the excel sheet will be skipped over during processing (nice for ignoring unneeded rows)</t>
  </si>
  <si>
    <t>3GPP</t>
  </si>
  <si>
    <t>SA</t>
  </si>
  <si>
    <t>Aging</t>
  </si>
  <si>
    <t>Agriculture</t>
  </si>
  <si>
    <t>Climate Change</t>
  </si>
  <si>
    <t>Economics</t>
  </si>
  <si>
    <t>Use Cases</t>
  </si>
  <si>
    <t>FIWARE Foundation</t>
  </si>
  <si>
    <t>Social</t>
  </si>
  <si>
    <t>GeoSPARQL</t>
  </si>
  <si>
    <t>SmartCity</t>
  </si>
  <si>
    <t>Statistics</t>
  </si>
  <si>
    <t>Wireless</t>
  </si>
  <si>
    <t>Source</t>
  </si>
  <si>
    <t>ETSI ISG ARF Augmented Reality</t>
  </si>
  <si>
    <t>ETSI TC SmartM2M</t>
  </si>
  <si>
    <t>ETSI TC CYBER</t>
  </si>
  <si>
    <t>ETSI TC ESI Electronic Signatures and Infrastructures</t>
  </si>
  <si>
    <t>ETSI TC EE</t>
  </si>
  <si>
    <t>ETSI TC ATTM SDMC</t>
  </si>
  <si>
    <t>ETSI TC DECT</t>
  </si>
  <si>
    <t>https://portal.etsi.org/tb.aspx?tbid=19&amp;SubTB=19,752,855</t>
  </si>
  <si>
    <t>https://portal.etsi.org/tb.aspx?tbid=286&amp;SubTB=286,544,442,526,552,582,584,586,596,620,811,846,624,598,729,304,305</t>
  </si>
  <si>
    <t>https://portal.etsi.org/tb.aspx?tbid=520&amp;SubTB=520,527</t>
  </si>
  <si>
    <t>Environment</t>
  </si>
  <si>
    <t>http://www.aef-online.org/</t>
  </si>
  <si>
    <t>IETF</t>
  </si>
  <si>
    <t>Broadband Forum</t>
  </si>
  <si>
    <t>Bluetooth</t>
  </si>
  <si>
    <t>http://www.bluetooth.com/</t>
  </si>
  <si>
    <t>http://www.ulealliance.org/</t>
  </si>
  <si>
    <t>Wi-Fi Alliance</t>
  </si>
  <si>
    <t>http://www.ieee802.org/</t>
  </si>
  <si>
    <t>IEEE 802 LAN/MAN Standards Committee</t>
  </si>
  <si>
    <t>https://opcfoundation.org/</t>
  </si>
  <si>
    <t>IoT Security Foundation</t>
  </si>
  <si>
    <t>https://secure.edps.europa.eu/EDPSWEB/edps/EDPS/IPEN</t>
  </si>
  <si>
    <t>OASIS</t>
  </si>
  <si>
    <t>eCl@ss</t>
  </si>
  <si>
    <t>http://www.eclass.de/</t>
  </si>
  <si>
    <t>http://docs.oasis-open.org/security/saml/v2.0/saml-core-2.0-os.pdf</t>
  </si>
  <si>
    <t>https://www.edgexfoundry.org/</t>
  </si>
  <si>
    <t>https://www.europeandataportal.eu/en/resources/reports-about-open-data</t>
  </si>
  <si>
    <t>OrgType</t>
  </si>
  <si>
    <t>mF2C</t>
  </si>
  <si>
    <t>http://www.mf2c-project.eu</t>
  </si>
  <si>
    <t>Fog-to-Cloud Project</t>
  </si>
  <si>
    <t>Cloud</t>
  </si>
  <si>
    <t>ARMOUR Project</t>
  </si>
  <si>
    <t>https://www.datex2.eu/</t>
  </si>
  <si>
    <t>Communication</t>
  </si>
  <si>
    <t>IEC</t>
  </si>
  <si>
    <t>eGov</t>
  </si>
  <si>
    <t>Overview_Guide</t>
  </si>
  <si>
    <t>Proprietary</t>
  </si>
  <si>
    <t>http://onem2m.org/</t>
  </si>
  <si>
    <t>oneM2M Standards for M2M and the Internet of Things</t>
  </si>
  <si>
    <t>JOINUP</t>
  </si>
  <si>
    <t>https://joinup.ec.europa.eu/</t>
  </si>
  <si>
    <t>JOINUP Platform</t>
  </si>
  <si>
    <t>EUROSTAT</t>
  </si>
  <si>
    <t>http://ec.europa.eu/eurostat/</t>
  </si>
  <si>
    <t>Eurostat - Statistical Office of the EU</t>
  </si>
  <si>
    <t>CIRCABC</t>
  </si>
  <si>
    <t>https://circabc.europa.eu/</t>
  </si>
  <si>
    <t>http://urban.jrc.ec.europa.eu</t>
  </si>
  <si>
    <t>European Data Portal</t>
  </si>
  <si>
    <t>https://www.europeandataportal.eu</t>
  </si>
  <si>
    <t>Networld2020</t>
  </si>
  <si>
    <t>https://www.networld2020.eu/</t>
  </si>
  <si>
    <t>http://www.clepa.eu</t>
  </si>
  <si>
    <t>Overviews; Built Environment; Connectivity; Energy; Information Processing; Mobility; Social; Sustainability; Waste; Water;</t>
  </si>
  <si>
    <t>ReMoUrban</t>
  </si>
  <si>
    <t>Renaissance of Places with Innovative Citizenship and Technology</t>
  </si>
  <si>
    <t>Semantic Product Memory</t>
  </si>
  <si>
    <t>Vicinity Project</t>
  </si>
  <si>
    <t>ONLY COLUMN A is used for outputs! Can write comments here</t>
  </si>
  <si>
    <t>The DefaultMM text is output until the LAST line of input, this one</t>
  </si>
  <si>
    <t>THIS WHOLE SHEET IS SAVED IN PROTECTED MODE, BUT NO PASSWORD. Change at own risk ;-)</t>
  </si>
  <si>
    <t xml:space="preserve"> </t>
  </si>
  <si>
    <t>https://www.globalcertificationforum.org</t>
  </si>
  <si>
    <t>GCF</t>
  </si>
  <si>
    <t>Global Certification Forum</t>
  </si>
  <si>
    <t>https://resilientcities2018.iclei.org/wp-content/uploads/RC2018_Report.pdf</t>
  </si>
  <si>
    <t>ICLEI (2018) Resilient Cities Report 2018</t>
  </si>
  <si>
    <t>https://www.wto.org/english/res_e/statis_e/wts2017_e/wts2017_e.pdf</t>
  </si>
  <si>
    <t>World Trade Statistical Review 2017</t>
  </si>
  <si>
    <t>Digital Trade and U.S. Trade Policy</t>
  </si>
  <si>
    <t>https://fas.org/sgp/crs/misc/R44565.pdf</t>
  </si>
  <si>
    <t>OGC</t>
  </si>
  <si>
    <t xml:space="preserve">This standard defines a set of SPARQL extension functions [W3C SPARQL], a set of
RIF rules [W3C RIF Core], and a core RDF/OWL vocabulary for geographic
information based on the General Feature Model, Simple Features [ISO 19125-1],
Feature Geometry and SQL MM. </t>
  </si>
  <si>
    <t>OGC. "GeoSPARQL - A Geographic Query Language for RDF Data". Published 20120910. Accessed 20180910 at https://portal.opengeospatial.org/files/?artifact_id=47664. See 11-052r4_OGC_GeoSPARQL_-_A_Geographic_Query_Language_for_RDF_Data.pdf</t>
  </si>
  <si>
    <t>Contact for DEI</t>
  </si>
  <si>
    <t>mailto:Lindsay.Frost@neclab.eu</t>
  </si>
  <si>
    <t>Known bugs</t>
  </si>
  <si>
    <t>3G Handset Conformance</t>
  </si>
  <si>
    <t>Forbes Publishing Company</t>
  </si>
  <si>
    <t>Title_Short</t>
  </si>
  <si>
    <t>Title_Full</t>
  </si>
  <si>
    <t>ETSI TC Access, Terminals, Transmission and Multiplexing</t>
  </si>
  <si>
    <t>https://portal.etsi.org/TBSiteMap/attm/ATTMToR.aspx</t>
  </si>
  <si>
    <t>Domain</t>
  </si>
  <si>
    <t>DEI</t>
  </si>
  <si>
    <t>http://www.manufuture.org/ppp-fof</t>
  </si>
  <si>
    <t xml:space="preserve">http://www.effra.eu  </t>
  </si>
  <si>
    <t>Factories of the Future</t>
  </si>
  <si>
    <t>EFFRA</t>
  </si>
  <si>
    <t>ACEA (European Automobile Manufacturing Association)</t>
  </si>
  <si>
    <t xml:space="preserve">3GPP SA2 System Architecture </t>
  </si>
  <si>
    <t xml:space="preserve">http://www.eu-robotics.net  </t>
  </si>
  <si>
    <t xml:space="preserve">http://www.bdva.eu  </t>
  </si>
  <si>
    <t>BDVA</t>
  </si>
  <si>
    <t>Machinery Directive (MD – 2006/42/EC</t>
  </si>
  <si>
    <t>Radio Equipment Directive (RED – 2014/53/EU</t>
  </si>
  <si>
    <t>Ecodesign requirements for energy related products Directive (ErP – 2009/125/EC)</t>
  </si>
  <si>
    <t>ISO/TS 15066</t>
  </si>
  <si>
    <t>GDPR</t>
  </si>
  <si>
    <t xml:space="preserve">Regulation (EU) 2016/679 of the European Parliament and of the Council of 27 April 2016 on the protection of natural persons with regard to the processing of personal data and on the free movement of such data, and repealing Directive 95/46/EC (General Data Protection Regulation – GDPR); </t>
  </si>
  <si>
    <t>EU Cybersecurity Act (draft)</t>
  </si>
  <si>
    <t>https://www.iso.org/committee/54110.html</t>
  </si>
  <si>
    <t>ISO/TC 65 -  Measurement, control and automation in industrial processes</t>
  </si>
  <si>
    <t>TC 307 - Blockchain and distributed ledger technologies</t>
  </si>
  <si>
    <t>https://www.iso.org/standard/74512.html</t>
  </si>
  <si>
    <t>IEC Smart Manufacturing System Committee</t>
  </si>
  <si>
    <t xml:space="preserve">ISO Smart Manufacturing Coordination Committee </t>
  </si>
  <si>
    <t>http://www.iec.ch/dyn/www/f?p=103:186</t>
  </si>
  <si>
    <t>http://www.iec.ch/dyn/www/f?p=103:14:0</t>
  </si>
  <si>
    <t>https://www.roboticsbusinessreview.com/</t>
  </si>
  <si>
    <t xml:space="preserve">Robotics Business Review </t>
  </si>
  <si>
    <t>RoboticsBR</t>
  </si>
  <si>
    <t>Manufacturing Enterprise Solutions Association (MESA) International is a worldwide not-for-profit community of manufacturing companies, information technology hardware and software suppliers, system integrators, consulting service providers, analysts, editors, academics and students. The combined purpose is to improve business results and production operations through optimized application and implementation of information technology and best management practices.</t>
  </si>
  <si>
    <t>http://www.mesa.org/en/index.asp</t>
  </si>
  <si>
    <t>Manufacturing Enterprise Solutions Association (MESA) International</t>
  </si>
  <si>
    <t>MESA</t>
  </si>
  <si>
    <t>http://download.afnet.fr/ASD2018/ASD2018-6A-PhilippeTailhades-AIF.pdf</t>
  </si>
  <si>
    <t>AFNOR Smart Manufacturing Standards</t>
  </si>
  <si>
    <t>AFNOR</t>
  </si>
  <si>
    <t>https://www.afnor.org/en/</t>
  </si>
  <si>
    <t>MSP DEI</t>
  </si>
  <si>
    <t>The Multistakeholder Platform on ICT Standardisation (MSP) and the Digitising European Industry initiative (DEI) set up a joint Working Group in March 2018 with the aim of providing a comprehensive plan to foster standardisation in support of the digitalisation of European industry.</t>
  </si>
  <si>
    <t>European Multi Stakeholder Platform on ICT Standardisation</t>
  </si>
  <si>
    <t>https://ec.europa.eu/digital-single-market/european-multi-stakeholder-platform-ict-standardisation</t>
  </si>
  <si>
    <t>MSP ICT</t>
  </si>
  <si>
    <t>Digitising European Industry</t>
  </si>
  <si>
    <t>https://ec.europa.eu/digital-single-market/en/policies/digitising-european-industry</t>
  </si>
  <si>
    <t>Building on and complementing the various national initiatives for digitising industry, such as Industrie 4.0, Smart Industry and l'industrie du futur, the Commission will take actions along 5 main pillars. These include use of policy instruments, financial support, coordination and legislative powers to trigger further public and private investments in all industrial sectors and create the framework conditions for the digital industrial revolution.</t>
  </si>
  <si>
    <t>CECIMO</t>
  </si>
  <si>
    <t>MONDRAGON</t>
  </si>
  <si>
    <t>Bundesministerium für Wirtschaft und Energie (BMWi). "The Structure of the Administration Shell: TRILATERAL PERSPECTIVES from France, Italy and Germany." Published 20180420. Accessed 20180914.</t>
  </si>
  <si>
    <t>https://www.de.digital/DIGITAL/Redaktion/EN/Publikation/the-structure-of-the-administration-shell.pdf</t>
  </si>
  <si>
    <t>Structure Administrative Shell</t>
  </si>
  <si>
    <t>CFX</t>
  </si>
  <si>
    <t>Connected Factory Initiative of IPC</t>
  </si>
  <si>
    <t>http://manufuture2017.eu/wp-content/uploads/2017/10/pdf-David-Bergman.pdf</t>
  </si>
  <si>
    <t>https://www.iiconsortium.org/IIC_PUB_G1_V1.80_2017-01-31.pdf</t>
  </si>
  <si>
    <t>Industrial Internet Reference Architecture v 1.8</t>
  </si>
  <si>
    <t>IIRAv1.8</t>
  </si>
  <si>
    <t>IEC SmartManufacturing</t>
  </si>
  <si>
    <t>https://standards.ieee.org/project/2413.html</t>
  </si>
  <si>
    <t>ISO/IEC/IEEE 42010-2011 - Systems and software engineering - Architecture description</t>
  </si>
  <si>
    <t>ISO/IEC/IEEE 42010 Architecture</t>
  </si>
  <si>
    <t xml:space="preserve">ISO/IEC/IEEE 42010:2011 addresses the creation, analysis and sustainment of architectures of systems through the use of architecture descriptions. A conceptual model of architecture description is established. The required contents of an architecture description are specified. Architecture viewpoints, architecture frameworks and architecture description languages are introduced for codifying conventions and common practices of architecture description. The required content of architecture viewpoints, architecture frameworks and architecture description languages is specified. </t>
  </si>
  <si>
    <t>https://ieeexplore.ieee.org/document/6129467/</t>
  </si>
  <si>
    <t>https://aioti.eu/wp-content/uploads/2018/06/AIOTI-HLA-R4.0.7.1-Final.pdf</t>
  </si>
  <si>
    <t>This document provides a proposal for a high-level IoT architecture to serve as a basis for
discussion within AIOTI, referred to as the AIOTI HLA (High-level architecture). The proposal
results from discussions within the AIOTI WG03 and takes into account the work of SDOs,
Consortia, and Alliances in the IoT space. Throughout the proposal, AIOTI</t>
  </si>
  <si>
    <t>AIOTI HLA</t>
  </si>
  <si>
    <t>ISO/IEC JTC 1</t>
  </si>
  <si>
    <t>Message Queuing Telemetry Transport (MQTT)</t>
  </si>
  <si>
    <t>https://www.iso.org/isoiec-jtc-1.html</t>
  </si>
  <si>
    <t>JTC 1 is the standards development environment where experts come together to develop worldwide Information and Communication Technology (ICT) standards for business and consumer applications.  Additionally, JTC 1 provides the standards approval environment for integrating diverse and complex ICT technologies. These standards rely upon the core infrastructure technologies developed by JTC1.</t>
  </si>
  <si>
    <t>ISO TC 176</t>
  </si>
  <si>
    <t>ISO TC 184</t>
  </si>
  <si>
    <t>ISO TC 268</t>
  </si>
  <si>
    <t>ISO TC 268 SC1</t>
  </si>
  <si>
    <t>ISO TC 292</t>
  </si>
  <si>
    <t>ISO TC 307</t>
  </si>
  <si>
    <t>ISO TC 65</t>
  </si>
  <si>
    <t>ETSI TC ESI</t>
  </si>
  <si>
    <t>ETSI TC HF</t>
  </si>
  <si>
    <t>ETSI TC ITS</t>
  </si>
  <si>
    <t>ETSI TC Safety</t>
  </si>
  <si>
    <t>ETSI TC USER</t>
  </si>
  <si>
    <t>Resilient Cities Report 2018</t>
  </si>
  <si>
    <t>WTO</t>
  </si>
  <si>
    <t>https://www.wto.org/</t>
  </si>
  <si>
    <t>World Trade Organisation</t>
  </si>
  <si>
    <t>https://fas.org/</t>
  </si>
  <si>
    <t>Federation of American Scientists</t>
  </si>
  <si>
    <t>http://www.cecimo.eu</t>
  </si>
  <si>
    <t>Big Data Value Association</t>
  </si>
  <si>
    <t>Google Inc.</t>
  </si>
  <si>
    <t>IEC TC3 SC 3D - Properties and classes of products and their identification</t>
  </si>
  <si>
    <t>IEEE P2413 - Standard for an Architectural Framework for the Internet of Things (IoT)</t>
  </si>
  <si>
    <t>www.iec.ch/tc3</t>
  </si>
  <si>
    <t>www.iec.ch/sc3d</t>
  </si>
  <si>
    <t xml:space="preserve">ISO TC 184 - Automation systems and integration
</t>
  </si>
  <si>
    <t>Joint working group of Multistakeholder Platform on ICT Standardisation (MSP) and the Digitising European Industry initiative (DEI) on Standardisation</t>
  </si>
  <si>
    <t xml:space="preserve">https://ec.europa.eu/digital-single-market/en/news/report-workshop-standardisation-support-digitising-european-industry-initiative </t>
  </si>
  <si>
    <t>euRobotics</t>
  </si>
  <si>
    <t>http://www.iec.ch/dyn/www/f?p=103:14:</t>
  </si>
  <si>
    <t>SmartEnCity</t>
  </si>
  <si>
    <t>SMARTER TOGETHER</t>
  </si>
  <si>
    <t>Symantec Corporation</t>
  </si>
  <si>
    <t>SynchroniCity Project</t>
  </si>
  <si>
    <t>BIG IoT</t>
  </si>
  <si>
    <t>https://portal.etsi.org/smartm2m</t>
  </si>
  <si>
    <t>IPC-CFX</t>
  </si>
  <si>
    <t>http://www.ipc-cfx.org/</t>
  </si>
  <si>
    <t>IPC Connected Factory Initiative is an electronics manufacturing industry developed standard forming the foundation/backbone of Industry 4.0 Applications.  IPC-CFX simplifies and standardizes machine to machine communication while also facilitating machine to business/business to machine solutions.</t>
  </si>
  <si>
    <t>Smart Aarhus</t>
  </si>
  <si>
    <t>The European Factories of the Future Research Association (EFFRA) is a non-for-profit, industry-driven association promoting the development of new and innovative production technologies. It is the official representative of the private side in the 'Factories of the Future' public-private partnership.</t>
  </si>
  <si>
    <t>European Factories of the Future Research Association</t>
  </si>
  <si>
    <t>GrowSmarter</t>
  </si>
  <si>
    <t>INTER-IoT Project</t>
  </si>
  <si>
    <t>Internet of Food &amp; Farm 2020 Project</t>
  </si>
  <si>
    <t>www.iec.ch/tc65</t>
  </si>
  <si>
    <t>CEN/CLC/JTC 14 Energy management, energy audits, energy savings</t>
  </si>
  <si>
    <t>https://www.iso.org/committee/6483279.html</t>
  </si>
  <si>
    <t xml:space="preserve">Sharing Cities </t>
  </si>
  <si>
    <t>CEN TC 107 Prefabricated district heating pipe systems</t>
  </si>
  <si>
    <t xml:space="preserve">CEN TC 164 Water supply </t>
  </si>
  <si>
    <t xml:space="preserve">CEN TC 183 Waste management </t>
  </si>
  <si>
    <t xml:space="preserve">CEN TC 230 Water analysis </t>
  </si>
  <si>
    <t xml:space="preserve">CEN TC 247 Building automation </t>
  </si>
  <si>
    <t xml:space="preserve">CEN TC 256 Railway applications </t>
  </si>
  <si>
    <t xml:space="preserve">CEN TC 264 Air quality </t>
  </si>
  <si>
    <t xml:space="preserve">CEN TC 278 Intelligent Transport Systems </t>
  </si>
  <si>
    <t xml:space="preserve">CEN TC 286 Liquefied Petroleum Gas Equipment and Accessories </t>
  </si>
  <si>
    <t xml:space="preserve">CEN TC 292 Characterization of waste </t>
  </si>
  <si>
    <t xml:space="preserve">CEN TC 301 Road vehicles </t>
  </si>
  <si>
    <t xml:space="preserve">CEN TC 308 Characterization of sludge </t>
  </si>
  <si>
    <t xml:space="preserve">CEN TC 312 Thermal solar systems and components </t>
  </si>
  <si>
    <t xml:space="preserve">CEN TC 325 Crime prevention, by building design </t>
  </si>
  <si>
    <t xml:space="preserve">CEN TC 346 (GA/DC) Conservation of cultural heritage </t>
  </si>
  <si>
    <t xml:space="preserve">CEN TC 348 Facility management </t>
  </si>
  <si>
    <t xml:space="preserve">CEN TC 350 Sustainability of construction works </t>
  </si>
  <si>
    <t xml:space="preserve">CEN TC 371 Energy Performance of Buildings </t>
  </si>
  <si>
    <t xml:space="preserve">CEN TC 391 Societal and Citizen security </t>
  </si>
  <si>
    <t xml:space="preserve">CEN TC 442 Building information modelling </t>
  </si>
  <si>
    <t>ISO TC 307 Blockchain and distributed ledger technologies</t>
  </si>
  <si>
    <t>ISO TC 307/AWI 22739 Blockchain and distributed ledger technologies -- Terminology and concepts</t>
  </si>
  <si>
    <t>ISO TC 307/NP TR 23244 Blockchain and distributed ledger technologies -- Overview of privacy and personally identifiable information (PII) protection</t>
  </si>
  <si>
    <t>ISO TC 307/NP TR 23245 Blockchain and distributed ledger technologies -- Security risks and vulnerabilities</t>
  </si>
  <si>
    <t>ISO TC 307/NP TR 23246 Blockchain and distributed ledger technologies -- Overview of identity</t>
  </si>
  <si>
    <t>ISO TC 307/AWI 23257 Blockchain and distributed ledger technologies -- Reference architecture</t>
  </si>
  <si>
    <t>ISO TC 307/AWI TS 23258 Blockchain and distributed ledger technologies -- Taxonomy and Ontology</t>
  </si>
  <si>
    <t>ISO TC 307/AWI TS 23259 Blockchain and distributed ledger technologies -- Legally binding smart contracts</t>
  </si>
  <si>
    <t>ISO TC 108 SC 5</t>
  </si>
  <si>
    <t>ISO TC 184 SC 4</t>
  </si>
  <si>
    <t>ISO TC 184 SC 5</t>
  </si>
  <si>
    <t>ISO TC 299</t>
  </si>
  <si>
    <t>ISO TC 261</t>
  </si>
  <si>
    <t>ISO/IEC JTC 1 SC 7</t>
  </si>
  <si>
    <t>ISO/IEC JTC 1 SC 38</t>
  </si>
  <si>
    <t>ISO/IEC JTC 1 SC 42</t>
  </si>
  <si>
    <t>CEN/CLC/JTC 13 - Cybersecurity and Data Protection</t>
  </si>
  <si>
    <t>CENELEC TC 210 - Electromagnetic Compatibility (EMC)</t>
  </si>
  <si>
    <t>CLC TC 13 - Electrical energy measurement and control</t>
  </si>
  <si>
    <t>CLC TC 205 - Home and Building Electronic Systems (HBES)</t>
  </si>
  <si>
    <t>CLC TC 8X - System aspects of electrical energy supply</t>
  </si>
  <si>
    <t>ETSI TC HF Human Factors</t>
  </si>
  <si>
    <t>ETSI ISG ARF</t>
  </si>
  <si>
    <t>Information Management, Semantic Interoperability and Information Display</t>
  </si>
  <si>
    <t>ETSI ISG CIM</t>
  </si>
  <si>
    <t>ETSI STF 534</t>
  </si>
  <si>
    <t>ETSI STF 534 on “SAREF Extensions in Smart City, Industry + Manufacturing and AgriFood domains”</t>
  </si>
  <si>
    <t>ETSI STF 547</t>
  </si>
  <si>
    <t>ETSI ISG MEC</t>
  </si>
  <si>
    <t>ETSI ISG MEC Multi-access computing</t>
  </si>
  <si>
    <t>Cybersecurity, Identity, Privacy</t>
  </si>
  <si>
    <t>ETSI ISG ISI</t>
  </si>
  <si>
    <t>ETSI ISG ISI Information Security Indicators</t>
  </si>
  <si>
    <t>ETSI TC MSG</t>
  </si>
  <si>
    <t>Communications, Radio Spectrum</t>
  </si>
  <si>
    <t>ETSI TC NTECH</t>
  </si>
  <si>
    <t>W3C OWL</t>
  </si>
  <si>
    <t>W3C RDF</t>
  </si>
  <si>
    <t>W3C RDFS</t>
  </si>
  <si>
    <t>W3C SOAP</t>
  </si>
  <si>
    <t>W3C SPARQL</t>
  </si>
  <si>
    <t>W3C WSDL</t>
  </si>
  <si>
    <t>W3C XML</t>
  </si>
  <si>
    <t>W3C WoT</t>
  </si>
  <si>
    <t>OASIS AMQP</t>
  </si>
  <si>
    <t>IETF 6LoPAN</t>
  </si>
  <si>
    <t>IETF CoAP</t>
  </si>
  <si>
    <t>IETF SUIT</t>
  </si>
  <si>
    <t>IETF TEEP</t>
  </si>
  <si>
    <t>IETF DICE</t>
  </si>
  <si>
    <t>IETF ACE</t>
  </si>
  <si>
    <t>IEEE 2755-2017 entity based standardization project</t>
  </si>
  <si>
    <t>ISO TC 199</t>
  </si>
  <si>
    <t>ISO TC 199 Machine Security</t>
  </si>
  <si>
    <t>ISO/IEC JTC 1 WG 12</t>
  </si>
  <si>
    <t>ISO/IEC JTC 1 WG 12 3D Printing and Scanning</t>
  </si>
  <si>
    <t>IEEE P3030 - Standard for Consumer 3D Printing: Overview and Architecture</t>
  </si>
  <si>
    <t>ITU-T SG13 FG ML5G</t>
  </si>
  <si>
    <t>ITU-T SG13 FG ML5G - Focus Group on Machine Learning for Future Networks including 5G</t>
  </si>
  <si>
    <t>IEEE P2418 - Framework of Blockchain Use in Internet of Things</t>
  </si>
  <si>
    <t>IEEE P2418.2</t>
  </si>
  <si>
    <t>IEEE P2418.4</t>
  </si>
  <si>
    <t>IEEE P2418.4 - Framework of Distributed Ledger Technology (DLT) Use in Connected and Autonomous Vehicles (CAVs)</t>
  </si>
  <si>
    <t>IEEE P825 - Guide for Interoperability of Transactive Energy Systems with Electric Power Infrastructure</t>
  </si>
  <si>
    <t>Diagnosis</t>
  </si>
  <si>
    <t>ISO/IEC JTC 1 SC 42 - Artificial Intelligence; big data</t>
  </si>
  <si>
    <t>ISO/IEC JTC 1 SC 38 - cloud computing and distributed platforms</t>
  </si>
  <si>
    <t>Maintenance</t>
  </si>
  <si>
    <t>ISO/IEC JTC 1 SC 7 - software and systems engineering</t>
  </si>
  <si>
    <t>IEC TC 65 - industrial process measurement - control and automation</t>
  </si>
  <si>
    <t>Lifecycle Management</t>
  </si>
  <si>
    <t>Interoperability between Systems</t>
  </si>
  <si>
    <t>Development and Engineering</t>
  </si>
  <si>
    <t>ISO TC 184 SC 4 - Industrial data</t>
  </si>
  <si>
    <t>ISO TC 299 - Robotics</t>
  </si>
  <si>
    <t>ISO TC 261 - Additive manufacturing</t>
  </si>
  <si>
    <t>IEC TC 3 - Information structures and elements, identification and marking principles, documentation and graphical symbols</t>
  </si>
  <si>
    <t>IETF 6LoPAN: Running IP over a range of radio technologies</t>
  </si>
  <si>
    <t>IETF SUIT: Firmware updates for IoT devices</t>
  </si>
  <si>
    <t>IETF TEEP: Managing trusted applications on Trusted Execution Environments</t>
  </si>
  <si>
    <t>IETF DICE: Profiling TLS/DTLS-based communication security for IoT usage</t>
  </si>
  <si>
    <t>IETF ACE: Bringing fine-grained authorization and user identity management to IoT environments</t>
  </si>
  <si>
    <t>W3C Web Ontology Language</t>
  </si>
  <si>
    <t>W3C Resource Description Framework</t>
  </si>
  <si>
    <t>W3C RDF Vocabulary Description Language 1.0: RDF Schema</t>
  </si>
  <si>
    <t>W3C Simple Object Access Protocol</t>
  </si>
  <si>
    <t>W3C SPARQL Query Language for RDF</t>
  </si>
  <si>
    <t>W3C Web Services Description Language</t>
  </si>
  <si>
    <t>W3C Extensible Markup Language</t>
  </si>
  <si>
    <t>OASIS Advanced Message Queuing Protocol (AMQP) Bindings and Mappings (AMQP-BINDMAP)</t>
  </si>
  <si>
    <t>IEEE</t>
  </si>
  <si>
    <t>IEEE P2418.2 - Standard Data Format for Blockchain Systems</t>
  </si>
  <si>
    <t>IEEE P2418.3 - Framework of Distributed Ledger Technology (DLT) Use in Agriculture</t>
  </si>
  <si>
    <t>x</t>
  </si>
  <si>
    <t>ISO/IEC JTC 1 - Joint Technical Committee on Information Technology</t>
  </si>
  <si>
    <t xml:space="preserve">ETSI STF 542 </t>
  </si>
  <si>
    <t>ETSI TC HF EN 301 549 Accessibility Requirements</t>
  </si>
  <si>
    <t>ETSI TR 103 376 "SmartM2M; IoT LSP Use Cases and Standards Gaps "</t>
  </si>
  <si>
    <t>DTR/SmartM2M-103549 (TR 103 549) “SmartM2M; Guidelines for consolidating SAREF with new reference ontology patterns, based on the lessons learnt from the SEAS project”</t>
  </si>
  <si>
    <t>DTR/SmartM2M-103508 (TR 103 508) "SAREF Investigation for Automotive”</t>
  </si>
  <si>
    <t>DTR/SmartM2M-103509 (TR 103 509) "SAREF Investigation for eHealth/Ageing-well”</t>
  </si>
  <si>
    <t>DTR/SmartM2M-103510 (TR 103 510) "SAREF Investigation for Wearables”</t>
  </si>
  <si>
    <t>DTR/SmartM2M-103533 (TR 103 533) "SmartM2M; Security; Standards Landscape and best practices"</t>
  </si>
  <si>
    <t>DTR/SmartM2M-103536 (TR 103 536) "SmartM2M; Strategic / technical approach on how to achieve interoperability/interworking of existing standardized IoT Platforms"</t>
  </si>
  <si>
    <t xml:space="preserve">ETSI TC CYBER TR 103 304 Personally Identifiable Information (PII) Protection in mobile and cloud services </t>
  </si>
  <si>
    <t xml:space="preserve">ETSI TC CYBER TR 103 306 Global Cyber Security Ecosystem </t>
  </si>
  <si>
    <t xml:space="preserve">ETSI TC CYBER TR 103 456 Implementation of the Network and Information Security (NIS) Directive </t>
  </si>
  <si>
    <t>IEEE Standard for Sensor Performance Parameter Definitions:</t>
  </si>
  <si>
    <t xml:space="preserve">OASIS is a nonprofit consortium that drives the development, convergence and adoption of open standards for the global information society. OASIS promotes industry consensus and produces worldwide standards for security, Internet of Things, cloud computing, energy, content technologies, emergency management, and other areas. OASIS open standards offer the potential to lower cost, stimulate innovation, grow global markets, and protect the right of free choice of technology. </t>
  </si>
  <si>
    <t>https://www.oasis-open.org/</t>
  </si>
  <si>
    <t>Generic term for a joint committee of several SDOs</t>
  </si>
  <si>
    <t>MD</t>
  </si>
  <si>
    <t>Ecodesign Req 1009</t>
  </si>
  <si>
    <t>Directive (EU) 2016/1148 of the European Parliament and of the Council of 6 July 2016 concerning measures for a high common level of security of network and information systems across the Union (Network Information Security (NIS) Directive);</t>
  </si>
  <si>
    <t>NIS Directive</t>
  </si>
  <si>
    <t>Cybersecurity Act</t>
  </si>
  <si>
    <t>ISO TR 23087:2018 Automation systems and integration - The Big Picture of standards</t>
  </si>
  <si>
    <t>IEEE for Sensor Performance</t>
  </si>
  <si>
    <t>ETSI ISG OEU</t>
  </si>
  <si>
    <t>ETSI TC ATTM AT2</t>
  </si>
  <si>
    <t>ETSI TC EE 02</t>
  </si>
  <si>
    <t>ETSI TC EE EEPS</t>
  </si>
  <si>
    <t>ETSI TC EMTEL</t>
  </si>
  <si>
    <t>ETSI TC ERM</t>
  </si>
  <si>
    <t>ETSI TC ERM TG26</t>
  </si>
  <si>
    <t>ETSI TC ERM TG28</t>
  </si>
  <si>
    <t>ETSI TC ERM TGAERO</t>
  </si>
  <si>
    <t>ETSI TC ISI</t>
  </si>
  <si>
    <t>ETSI TC ITS WG1</t>
  </si>
  <si>
    <t>ETSI TC LTN</t>
  </si>
  <si>
    <t>ETSI TC RRS 03</t>
  </si>
  <si>
    <t>ETSI TC RT JTFIR</t>
  </si>
  <si>
    <t xml:space="preserve">SR 002 777 Ver. 1.1.1 Test/verification procedure for emergency calls Test/verification procedure for emergency calls </t>
  </si>
  <si>
    <t>ETSI TC ATTM</t>
  </si>
  <si>
    <t>Org_Theme</t>
  </si>
  <si>
    <t>Wired</t>
  </si>
  <si>
    <t>Manufacturing</t>
  </si>
  <si>
    <t>GOVERNMENT</t>
  </si>
  <si>
    <t>https://portal.etsi.org/tb.aspx?tbid=755&amp;SubTB=755</t>
  </si>
  <si>
    <t>ETSI ISG CDP</t>
  </si>
  <si>
    <t>ISO TC 268 SC1 - Smart community infrastructures</t>
  </si>
  <si>
    <t>ISO TC 292 - Security and resilience</t>
  </si>
  <si>
    <t>ISO TC 268 - Sustainable cities and communities</t>
  </si>
  <si>
    <t>Joint</t>
  </si>
  <si>
    <t>ETSI ISG CIM Context Information Management</t>
  </si>
  <si>
    <t>OIC</t>
  </si>
  <si>
    <t>OIC (Open Interconnect Consortium) -&gt; OCF</t>
  </si>
  <si>
    <t>OCF</t>
  </si>
  <si>
    <t>IEEE P2418.3</t>
  </si>
  <si>
    <t>WARNING: in excel, be EXTREMELY careful (i.e. Backup before) when sorting/filtering/hiding data, to avoid scrambling rows (sad experience !)</t>
  </si>
  <si>
    <t>* The user is asked for some inputs when the macro runs:</t>
  </si>
  <si>
    <t>* "First column to use" is asked for creating nodes or categories (tags) in the mindmap, e.g. "j" for excel column J</t>
  </si>
  <si>
    <t>Regulation</t>
  </si>
  <si>
    <t>ISO 10218-1:20xx, Robotics - Safety requirements for robotics intended for use in an industrial environment - Part 1: Robots (revision)</t>
  </si>
  <si>
    <t>ISO 10218-1 Robotics - Safety</t>
  </si>
  <si>
    <t>ISO 10218-2:2011 Robots and robotic devices -- Safety requirements for industrial robots -- Part 2: Robot systems and integration</t>
  </si>
  <si>
    <t>ISO 10218-2 Robotics - Safety and Integration</t>
  </si>
  <si>
    <t>https://www.iso.org/standard/41571.html</t>
  </si>
  <si>
    <t>https://committee.iso.org/sites/tc299/home/projects/ongoing/iso-10218-1.html</t>
  </si>
  <si>
    <t>ISO/TS 15066:2016 Robots and robotic devices -- Collaborative robots</t>
  </si>
  <si>
    <t>ISO Big Picture of Automation Standards</t>
  </si>
  <si>
    <t>AIOTI Report on Privacy</t>
  </si>
  <si>
    <t>AIOTI WoT Semantic Interop</t>
  </si>
  <si>
    <t>NCBI</t>
  </si>
  <si>
    <t>National Center for Biotechnology Information</t>
  </si>
  <si>
    <t>https://www.ncbi.nlm.nih.gov/</t>
  </si>
  <si>
    <t>NIH</t>
  </si>
  <si>
    <t>"Top 50 Smart City Governments". Published 20180718. Accessed on 20180924 at https://static1.squarespace.com/static/5b3c517fec4eb767a04e73ff/t/5b513c57aa4a99f62d168e60/1532050650562/Eden-OXD_Top+50+Smart+City+Governments.pdf  Filed as Eden-OXD_Top+50+Smart+City+Governments.pdf</t>
  </si>
  <si>
    <t>Beyond a set of rankings, this collection of the Top 50 Smart City Governments therefore details the development of smart cities from a city government’s perspective. It identifies a suite of 10 key tools that mayors have found effective to develop smart cities, details our reflections on how these tools were applied differently to achieve a range of outcomes, and highlights the achievements of 50 leading governments that have steered their smart cities forward.</t>
  </si>
  <si>
    <t>https://static1.squarespace.com/static/5b3c517fec4eb767a04e73ff/t/5b513c57aa4a99f62d168e60/1532050650562/Eden-OXD_Top+50+Smart+City+Governments.pdf</t>
  </si>
  <si>
    <t>Top 50 Smart City Governments</t>
  </si>
  <si>
    <t>ETSI TC SmartBAN</t>
  </si>
  <si>
    <t xml:space="preserve">The present document describes the energy management landscape of the operational infrastructures of broadband deployment addressed by this multi-part deliverable, their inter-relationship and boundaries. It specifies the following aspects for Global Key Performance Indicators (KPIEM) in relation to energy management for these infrastructures: Common objectives in relation to Energy consumption; Task efficiency;  Energy re-use; Renewable energy. General requirements for all KPIs specified in the ES 205 200-2 series in relation to infrastructure scalability.  </t>
  </si>
  <si>
    <t>http://www.etsi.org/deliver/etsi_en/305200_305299/30520001/01.01.01_60/en_30520001v010101p.pdf</t>
  </si>
  <si>
    <t>AIOTI HLA v4.0</t>
  </si>
  <si>
    <t>https://aioti.eu/aioti-wg03-reports-on-iot-standards/</t>
  </si>
  <si>
    <t>SA WG2 Architecture is in charge of developing the Stage 2 of the 3GPP network. Based on the services requirements elaborated by SA WG1, SA WG2 identifies the main functions and entities of the network, how these entities are linked to each other and the information they exchange. The output of SA WG2 is used as input by the groups in charge of the definition of the precise format of messages in Stage 3 (Stage 2 for the Radio Access Network is under TSG RAN’s responsibility). The group has a system-wide view, and decides on how new functions integrate with the existing network entities.</t>
  </si>
  <si>
    <t>http://www.3gpp.org/specifications-groups/sa-plenary/sa2-architecture</t>
  </si>
  <si>
    <t>AFNOR is at the hub of the French standardization system, bringing together all the major socio-economic players, with over 2500 member companies, and cooperates closely with the 25 standards bureaus and the other professional bodies in developing a set of standards that meet their strategic objectives.</t>
  </si>
  <si>
    <t>Association française de normalisation</t>
  </si>
  <si>
    <t>France</t>
  </si>
  <si>
    <t>CEN TC 107 Heating</t>
  </si>
  <si>
    <t>CEN TC 114 Machinery Safety</t>
  </si>
  <si>
    <t>CEN TC 164 Water Supply</t>
  </si>
  <si>
    <t>CEN TC 183 Waste</t>
  </si>
  <si>
    <t>CEN TC 230 Water Analysis</t>
  </si>
  <si>
    <t>CEN TC 247 Building Automation</t>
  </si>
  <si>
    <t>CEN TC 256 Railway Apps</t>
  </si>
  <si>
    <t>CEN TC 264 Air Qualiity</t>
  </si>
  <si>
    <t>CEN TC 278 ITS</t>
  </si>
  <si>
    <t>CEN TC 286 LPNG Equipment</t>
  </si>
  <si>
    <t>CEN TC 292 Waste Analysis</t>
  </si>
  <si>
    <t>CEN TC 301 Vehicles</t>
  </si>
  <si>
    <t>CEN TC 308 Sludge</t>
  </si>
  <si>
    <t>CEN TC 310 Automation</t>
  </si>
  <si>
    <t>CEN TC 312 Solar Thermal</t>
  </si>
  <si>
    <t>CEN TC 319 Maintenance</t>
  </si>
  <si>
    <t>CEN TC 325 Buildings vs Crime</t>
  </si>
  <si>
    <t>CEN TC 346 Heritage Conservation</t>
  </si>
  <si>
    <t>CEN TC 348 Facility Management</t>
  </si>
  <si>
    <t>CEN TC 350 Sustainability in Construction</t>
  </si>
  <si>
    <t>CEN TC 371 Energy in Buildings</t>
  </si>
  <si>
    <t>CEN TC 391 Societal Safety</t>
  </si>
  <si>
    <t>CEN TC 438 Additive Manufacturing</t>
  </si>
  <si>
    <t>CEN TC 442 Building BIMs</t>
  </si>
  <si>
    <t>CEN/CLC/JTC 13 CyberSecurity</t>
  </si>
  <si>
    <t>https://www.cenelec.eu/dyn/www/f?p=104:7:1480170492449801::::FSP_ORG_ID,FSP_LANG_ID:1258289,25</t>
  </si>
  <si>
    <t>CENELEC TC 210 EMC</t>
  </si>
  <si>
    <t>CGGDC Green Data Centres</t>
  </si>
  <si>
    <t>CLC (Centre for Livable Cities)</t>
  </si>
  <si>
    <t>https://www.cenelec.eu/dyn/www/f?p=104:7:1480170492449801::::FSP_ORG_ID,FSP_LANG_ID:1257151,25</t>
  </si>
  <si>
    <t>https://www.cenelec.eu/dyn/www/f?p=104:7:1480170492449801::::FSP_ORG_ID,FSP_LANG_ID:1258281,25</t>
  </si>
  <si>
    <t>https://www.cenelec.eu/dyn/www/f?p=104:7:1480170492449801::::FSP_ORG_ID,FSP_LANG_ID:1257871,25</t>
  </si>
  <si>
    <t>https://www.cenelec.eu/dyn/www/f?p=104:7:1480170492449801::::FSP_ORG_ID,FSP_LANG_ID:1258297,25</t>
  </si>
  <si>
    <t>https://www.cenelec.eu/dyn/www/f?p=104:7:1480170492449801::::FSP_ORG_ID,FSP_LANG_ID:1258595,25</t>
  </si>
  <si>
    <t>CENELEC TC 13 Electrical measurements</t>
  </si>
  <si>
    <t>CENELEC TC 205 Buildings Electronics</t>
  </si>
  <si>
    <t>CENELEC TC 215 Fixed-line ICT</t>
  </si>
  <si>
    <t>CENELEC TC 65X Industrial Automation</t>
  </si>
  <si>
    <t>CENELEC TC 8X Energy in Open Markets</t>
  </si>
  <si>
    <t>DataPitch</t>
  </si>
  <si>
    <t>https://portal.etsi.org/tb.aspx?tbid=826&amp;SubTB=826</t>
  </si>
  <si>
    <t>https://portal.etsi.org/tb.aspx?tbid=693&amp;SubTB=693</t>
  </si>
  <si>
    <t>ETSI TC EE is responsible for defining the environmental and infrastructural aspects for all telecommunication equipment and its environment, including equipment installed in subscriber premises. Wherever possible this will be achieved by references to existing international standards. The field includes: 1) Environmental Conditions (WG-EE1); 2) Power Supply, Bonding and related topics (WG-EE2); 3) Mechanical Structure and Physical design of equipment and structures; 4) Environmental affairs (WG-EEPS); 5) Environmental matters associated with Mobile ICT devices (WG M-ICT)</t>
  </si>
  <si>
    <t>https://portal.etsi.org/tb.aspx?tbid=30&amp;SubTB=30</t>
  </si>
  <si>
    <t>https://portal.etsi.org/tb.aspx?tbid=635&amp;SubTB=635</t>
  </si>
  <si>
    <t>https://portal.etsi.org/tb.aspx?tbid=582&amp;SubTB=582</t>
  </si>
  <si>
    <t>https://portal.etsi.org/tb.aspx?tbid=584&amp;SubTB=584</t>
  </si>
  <si>
    <t>https://portal.etsi.org/tb.aspx?tbid=846&amp;SubTB=846</t>
  </si>
  <si>
    <t>https://portal.etsi.org/tb.aspx?tbid=785&amp;SubTB=785,808</t>
  </si>
  <si>
    <t>https://portal.opengeospatial.org/files/?artifact_id=47664</t>
  </si>
  <si>
    <t>http://docs.oasis-open.org/mqtt/mqtt/v3.1.1/os/mqtt-v3.1.1-os.html</t>
  </si>
  <si>
    <t>https://portal.etsi.org/tb.aspx?tbid=707&amp;SubTB=707</t>
  </si>
  <si>
    <t xml:space="preserve">ETSI TC RRS 03 - Reconfigurable Radio Systems WG3 on Security, Certification and Declaration of Conformity </t>
  </si>
  <si>
    <t>https://portal.etsi.org/tb.aspx?tbid=720&amp;SubTB=720</t>
  </si>
  <si>
    <t xml:space="preserve">ETSI TC RT JTFIR - Rail Telecommunications </t>
  </si>
  <si>
    <t>https://portal.etsi.org/tb.aspx?tbid=841&amp;SubTB=841</t>
  </si>
  <si>
    <t>FAS (Fed. American Sci.)</t>
  </si>
  <si>
    <t>ITU-T FG SSC</t>
  </si>
  <si>
    <t>FoF (Factories of the Future)</t>
  </si>
  <si>
    <t>IEC TC 3 Identification</t>
  </si>
  <si>
    <t>IEC TC 65 Automation</t>
  </si>
  <si>
    <t>https://www.iec.ch/dyn/www/f?p=103:7:0::::FSP_ORG_ID,FSP_LANG_ID:1250,25</t>
  </si>
  <si>
    <t>IEC TC3 SC 3D Sharing Data Dictionaries</t>
  </si>
  <si>
    <t>https://standards.ieee.org/standard/2755-2017.html#Working</t>
  </si>
  <si>
    <t>IEEE P2755 - Intelligent Process Automation</t>
  </si>
  <si>
    <t>IEEE 2755-2017 Process Automation</t>
  </si>
  <si>
    <t>IEEE P2755 Intelligent Process Automation</t>
  </si>
  <si>
    <t>IEEE P2413 Architecture IoT</t>
  </si>
  <si>
    <t>IEEE P3030 3D Printing</t>
  </si>
  <si>
    <t>IEEE P825 Electric Power</t>
  </si>
  <si>
    <t>IIC (Industrial Internet Connsortium)</t>
  </si>
  <si>
    <t>ISO/IEC JTC 1 SC 41</t>
  </si>
  <si>
    <t>UNIDO</t>
  </si>
  <si>
    <t>UNIDO is the specialized agency of the United Nations that promotes industrial development for poverty reduction, inclusive globalization and environmental sustainability.</t>
  </si>
  <si>
    <t>https://www.unido.org/</t>
  </si>
  <si>
    <t>United Nations</t>
  </si>
  <si>
    <t>United Nations Industrial Development Organization</t>
  </si>
  <si>
    <t>https://www.iec.ch/dyn/www/f?p=103:7:0::::FSP_ORG_ID,FSP_LANG_ID:1273,25</t>
  </si>
  <si>
    <t>IEC TC 57 Power Systems</t>
  </si>
  <si>
    <t>IEC TC 57 Power systems management and associated information exchange</t>
  </si>
  <si>
    <t>TC 57</t>
  </si>
  <si>
    <t>TC 3</t>
  </si>
  <si>
    <t>TC 184</t>
  </si>
  <si>
    <t>IEC 62325 Part 451-10: Framework for energy market communications - Profiles for energy consumption data (“My Energy Data”)</t>
  </si>
  <si>
    <t>https://www.iec.ch/dyn/www/f?p=103:38:0::::FSP_ORG_ID,FSP_APEX_PAGE,FSP_PROJECT_ID:1273,109,101123#</t>
  </si>
  <si>
    <t>IEC TC 57 MyEnergyData</t>
  </si>
  <si>
    <t>IES-City Framework: A Consensus Framework for Smart City Architectures. Release v1.0 20180930. Filed as IES-CityFramework_Version_1_0_20180930.pdf</t>
  </si>
  <si>
    <t>This IES-City Framework is the product of an open, international public working group seeking to reduce the high cost of application integration through technical analyses of existing smart city applications and architectures. This Framework documents the findings of the authors and provides valuable tools that are based on the findings and that can lower barriers to an expanded smart city marketplace.</t>
  </si>
  <si>
    <t>IES-City Framework v1.0</t>
  </si>
  <si>
    <t>https://s3.amazonaws.com/nist-sgcps/smartcityframework/files/ies-city_framework/IES-CityFramework_Version_1_0_20180930.pdf</t>
  </si>
  <si>
    <t>AREA</t>
  </si>
  <si>
    <t>Augmented Reality for Enterprise Alliance (AREA)</t>
  </si>
  <si>
    <t>http://thearea.org/</t>
  </si>
  <si>
    <t>5GAA</t>
  </si>
  <si>
    <t>AECC</t>
  </si>
  <si>
    <t>https://aecc.org/</t>
  </si>
  <si>
    <t>Automative Edge Computing Consortium</t>
  </si>
  <si>
    <t>http://5gaa.org/</t>
  </si>
  <si>
    <t>5G Automotive Association</t>
  </si>
  <si>
    <t xml:space="preserve">ITU-T Focus Group on Vehicular Multimedia
</t>
  </si>
  <si>
    <t>https://www.itu.int/en/ITU-T/focusgroups/vm/Pages/default.aspx</t>
  </si>
  <si>
    <t>ITU-T FG-VM</t>
  </si>
  <si>
    <t>ITxPT</t>
  </si>
  <si>
    <t>http://itxpt.org/en/home</t>
  </si>
  <si>
    <t xml:space="preserve">Information Technology for Public Transport Association </t>
  </si>
  <si>
    <t>Flexible Factory Partner Alliance</t>
  </si>
  <si>
    <t>http://www.ffp-a.org</t>
  </si>
  <si>
    <t>FFPA</t>
  </si>
  <si>
    <t>https://www.5g-acia.org/</t>
  </si>
  <si>
    <t>5G-ACIA</t>
  </si>
  <si>
    <t>5G Alliance for Connected Industries and Automation</t>
  </si>
  <si>
    <t>ETSI Whitepaper 29: The argument in favour of eHealth standardization in ETSI</t>
  </si>
  <si>
    <t>https://www.etsi.org/images/files/ETSIWhitePapers/etsi_wp29_ehealth_standardization_FINAL.pdf</t>
  </si>
  <si>
    <t>The intent of this paper is thus to highlight the role of standards in eHealth technology today and their ability to serve the global population in the management of health. The main body of this paper illustrates that the core competences of ETSI's membership are well matched to development of the eHealth digital infrastructure in extending and evolving the networks and systems already standardized with a view to supporting eHealth.</t>
  </si>
  <si>
    <t>ETSI SR 002 564 V2.0.0 Applicability of existing ETSI and ETSI/3GPP deliverables to eHealth</t>
  </si>
  <si>
    <t>ISO/IEC JTC 1 SC 41 - Internet of things and related technologies</t>
  </si>
  <si>
    <t>ISO/IEC JTC 1 WG 11</t>
  </si>
  <si>
    <t xml:space="preserve">ISO/IEC JTC 1 WG 11 Smart Cities </t>
  </si>
  <si>
    <t>Open Data Support</t>
  </si>
  <si>
    <t>https://www.opendatasupport.eu</t>
  </si>
  <si>
    <t>BS PAS 212 HyperCat Specification</t>
  </si>
  <si>
    <t>https://docs.wto.org/dol2fe/Pages/SS/directdoc.aspx?filename=q:/G/TBT/1R12.pdf</t>
  </si>
  <si>
    <t>Decisions and Recommendations Adopted by the WTO Committee on Technical Barriers to Trade since 1 January 1995</t>
  </si>
  <si>
    <t xml:space="preserve">The present document contains the twelfth revision of the compilation of the TBT Committee's Decisions and Recommendations. This revision, which supersedes all previous G/TBT/1 documents, is in two parts. Part 1 contains the Committee's decisions and recommendations adopted since 1 January 1995. Part 2 contains the Committee's Rules of Procedure including Guidelines for Observer Status for Governments and International Intergovernmental Organizations. </t>
  </si>
  <si>
    <t>WTO Recommendations including on Standardisation</t>
  </si>
  <si>
    <t>This document was created by the working group 1 “Standardization and reference architecture” of the trilateral cooperation between Germany, France and Italy. It is based on the document “Structure of the Administration Shell” . This specification shall serve as a leading picture for the necessary harmonized concepts. Existing and future Standards shall be brought into alignment to these concepts. Detailed IT-compliant specification also need to follow-up</t>
  </si>
  <si>
    <t>AIOTI High-Level Architecture v4.0</t>
  </si>
  <si>
    <t>EDPB</t>
  </si>
  <si>
    <t>European Data Protection Board (EDPB)</t>
  </si>
  <si>
    <t>https://edpb.europa.eu/edpb_en</t>
  </si>
  <si>
    <t>IEEE Biometric Open Protocol (BMOP)</t>
  </si>
  <si>
    <t>https://standards.ieee.org/standard/2410-2017.html</t>
  </si>
  <si>
    <t>Identity assertion, role gathering, multilevel access control, assurance, and auditing are provided by the Biometric Open Protocol Standard (BOPS). The BOPS implementation includes software running on a client device, a trusted BOPS server, and an intrusion detection system. The BOPS implementation allows pluggable components to replace existing components’ functionality, accepting integration into current operating environments in a short period of time. The BOPS implementation provides continuous protection to the resources and assurance of the placement and viability of adjudication and other key features. Accountability is the mechanism that proves a service-level guarantee of security. The BOPS implementation allows the systems to meet security needs by using the application programming interface. The BOPS implementation need not know whether the underlying system is a relational database management system or a search engine. The BOPS implementation functionality offers a “point-and-cut” mechanism to add the appropriate security to the production systems as well as to the systems in development. The architecture is language neutral, allowing Representational State Transfer (REST), JavaScript Object Notation (JSON), and Secure Sockets Layer (SSL) or Transport Layer Security (TLS) to provide the communication interface. The architecture is built on the servlet specification, open SSLs, Java, JSON, REST, and an open persistent store. All tools adhere to open standards, allowing maximum interoperability.</t>
  </si>
  <si>
    <t>IEEE P2410 Biometric Open Protocol</t>
  </si>
  <si>
    <t>https://standards.cen.eu/dyn/www/f?p=204:7:0</t>
  </si>
  <si>
    <t>CEN/CLC/JWG 8 (closed)</t>
  </si>
  <si>
    <t>CEN/CLC/JWG 8 Privacy management in products and services (closed)</t>
  </si>
  <si>
    <t xml:space="preserve">https://doi.org/10.6028/NIST.SP.800-160 </t>
  </si>
  <si>
    <t>Systems Security Engineering, Considerations for a Multidisciplinary Approach in the Engineering of Trustworthy Secure Systems, NIST Special Publication 800-160, 12th November 2016.</t>
  </si>
  <si>
    <t>Systems Security Engineering</t>
  </si>
  <si>
    <t>With the continuing frequency, intensity, and adverse consequences of cyber-attacks, disruptions, hazards, and other threats to federal, state, and local governments, the military, businesses, and the critical infrastructure, the need for trustworthy secure systems has never been more important to the long-term economic and national security interests of the United States. Engineering-based solutions are essential to managing the growing complexity, dynamicity, and interconnectedness of today’s systems, as exemplified by cyber-physical systems and systems-of-systems, including the Internet of Things. This publication addresses the engineering-driven perspective and actions necessary to develop more defensible and survivable systems, inclusive of the machine, physical, and human components that compose the systems and the capabilities and services delivered by those systems. It starts with and builds upon a set of well-established International Standards for systems and software engineering published by the International Organization for Standardization (ISO), the International Electrotechnical Commission (IEC), and the Institute of Electrical and Electronics Engineers (IEEE) and infuses systems security engineering methods, practices, and techniques into those systems and software engineering activities. The objective is to address security issues from a stakeholder protection needs, concerns, and requirements perspective and to use established engineering processes to ensure that such needs, concerns, and requirements are addressed with appropriate fidelity and rigor, early and in a sustainable manner throughout the life cycle of the system.</t>
  </si>
  <si>
    <t>https://www.iotsecurityfoundation.org</t>
  </si>
  <si>
    <t>IoTSF</t>
  </si>
  <si>
    <t xml:space="preserve">https://iotsecurityfoundation.org/wp-content/uploads/2016/12/IoT-Security-Compliance-Framework.pdf </t>
  </si>
  <si>
    <t xml:space="preserve">Foundation IoT Security Compliance Framework, Release 1.0.
</t>
  </si>
  <si>
    <t>The IoT Security Compliance Framework is intended to help companies make high-quality, informed security choices by guiding users through a robust checklist and evidence gathering process. The evidence gathered during the process can be used to demonstrate conformance with best practice to customers and other organisations. Each use-case and intended operating environment will be different and so it is the responsibility of the company to determine the level of security measures applied to make their products fit-for-purpose.</t>
  </si>
  <si>
    <t>IoTSF Security Framework</t>
  </si>
  <si>
    <t>http://ec.europa.eu/information_society/newsroom/image/document/2017-15/final_report_20170113_v0_1_clean_778231E0-BC8E-B21F-18089F746A650D4D_44113.pdf</t>
  </si>
  <si>
    <t xml:space="preserve">The main purpose of the workshop is to discuss minimum baseline security and privacy requirements along the entire networked architecture and value chain similar in various sectors. The outcome of the workshop should contribute to cross-sectoral top 5 to 10 main baseline principles per IoT domain addressed during this workshop, being. 
A. Wearables &amp; Smart Appliances 
B. Connected/Autonomous Vehicles 
C. Industrial IoT 
D. Smart Cities 
The results of this workshop in these four domains show an aggregated thirty (30) minimum baseline principles regarding either security or privacy in IoT, or both, and of which numerous overlap cross-sectorial. </t>
  </si>
  <si>
    <t xml:space="preserve">EC Report on 13Jan2017 Workshop on Security &amp; Privacy in IoT
</t>
  </si>
  <si>
    <t xml:space="preserve">SAML v2.0: OASIS Security Assertion Markup Language. 
</t>
  </si>
  <si>
    <t>See also http://docs.oasis-open.org/security/saml/v2.0/</t>
  </si>
  <si>
    <t>SAML v2.0</t>
  </si>
  <si>
    <t>IETF T2TRG (Thing to Thing RG)</t>
  </si>
  <si>
    <t>IETF T2TRG</t>
  </si>
  <si>
    <t>https://datatracker.ietf.org/rg/t2trg/about/</t>
  </si>
  <si>
    <t>T2TRG</t>
  </si>
  <si>
    <t>EdgeCross</t>
  </si>
  <si>
    <t>https://www.edgecross.org/en/</t>
  </si>
  <si>
    <t>EdgeCross Consortium</t>
  </si>
  <si>
    <t>SIoTP</t>
  </si>
  <si>
    <t>https://www.secureiotplatform.org/</t>
  </si>
  <si>
    <t>Secure IoT Platform Consortium</t>
  </si>
  <si>
    <t>CEN TC 114 Safety of machinery</t>
  </si>
  <si>
    <t>CEN TC 310 Advanced automation technologies and their applications</t>
  </si>
  <si>
    <t>Radio Spectrum</t>
  </si>
  <si>
    <t>Communications</t>
  </si>
  <si>
    <t>ETSI TC EE 02 Environmental Engineering</t>
  </si>
  <si>
    <t>ETSI TC EE EEPS Environmental Engineering</t>
  </si>
  <si>
    <t>ISO TC 108 SC 5 Condition monitoring and diagnostics of machine systems</t>
  </si>
  <si>
    <t>Smart Manufacturing Standardisation overview</t>
  </si>
  <si>
    <t>Work with Industry4.0 (Trilateral, JWG21, Smart Manufacturing Landscape). Summary: Overview presentation of Smart Manufacturing standardisation activities in IEC and ISO.</t>
  </si>
  <si>
    <t>tr_103375v010101p.docx</t>
  </si>
  <si>
    <t>ExpEther Consortium</t>
  </si>
  <si>
    <t>http://www.expether.org/</t>
  </si>
  <si>
    <t>DTA</t>
  </si>
  <si>
    <t>Data Trading Alliance</t>
  </si>
  <si>
    <t>https://data-trading.org/en/alliance-outline/</t>
  </si>
  <si>
    <t>International Data Spaces Association</t>
  </si>
  <si>
    <t>IDSA</t>
  </si>
  <si>
    <t>https://www.internationaldataspaces.org/</t>
  </si>
  <si>
    <t>https://www.fiware.org/</t>
  </si>
  <si>
    <t>FIWARE</t>
  </si>
  <si>
    <t>Automation ML</t>
  </si>
  <si>
    <t>https://www.automationml.org/</t>
  </si>
  <si>
    <t>https://www.broadband-forum.org/</t>
  </si>
  <si>
    <t>https://www.calypsonet-asso.org/</t>
  </si>
  <si>
    <t>easyway</t>
  </si>
  <si>
    <t>EEBUS</t>
  </si>
  <si>
    <t>https://www.eebus.org/</t>
  </si>
  <si>
    <t>http://en.ecconsortium.org/</t>
  </si>
  <si>
    <t>ERTICO - ITS Europe</t>
  </si>
  <si>
    <t>http://ertico.com/</t>
  </si>
  <si>
    <t>ESMIG</t>
  </si>
  <si>
    <t>http://esmig.eu/</t>
  </si>
  <si>
    <t>GlobalPlatform</t>
  </si>
  <si>
    <t>http://www.globalplatform.org/</t>
  </si>
  <si>
    <t>ECC</t>
  </si>
  <si>
    <t>Edge Computing Consortium</t>
  </si>
  <si>
    <t>AEF</t>
  </si>
  <si>
    <t>Agricultural Industry Electronics Foundation</t>
  </si>
  <si>
    <t>GSMA</t>
  </si>
  <si>
    <t>http://www.gsma.com/</t>
  </si>
  <si>
    <t>http://www.ietf.org/</t>
  </si>
  <si>
    <t>IPv6 Forum</t>
  </si>
  <si>
    <t>http://www.ipv6forum.com/</t>
  </si>
  <si>
    <t>https://www.isa.org/</t>
  </si>
  <si>
    <t>M2.COM</t>
  </si>
  <si>
    <t>http://www.m2com-standard.org/</t>
  </si>
  <si>
    <t>MIPI Alliance</t>
  </si>
  <si>
    <t>http://mipi.org/</t>
  </si>
  <si>
    <t>NB-IoT Forum</t>
  </si>
  <si>
    <t>http://www.gsma.com/connectedliving/narrow-band-internet-of-things-nb-iot/</t>
  </si>
  <si>
    <t>International Electrotechnical Commission</t>
  </si>
  <si>
    <t xml:space="preserve">CEN/Cenelec/ETSI JWG eAccessibility </t>
  </si>
  <si>
    <t>JWG eAccessibility</t>
  </si>
  <si>
    <t>IEEE 802</t>
  </si>
  <si>
    <t>Internet Engineering Task Force</t>
  </si>
  <si>
    <t>IPEN</t>
  </si>
  <si>
    <t>Internet Privacy Engineering Network</t>
  </si>
  <si>
    <t>IRTF</t>
  </si>
  <si>
    <t>Internet Research Task Force</t>
  </si>
  <si>
    <t>ISA</t>
  </si>
  <si>
    <t>International Society of Automation</t>
  </si>
  <si>
    <t>International Organization for Standardization</t>
  </si>
  <si>
    <t>http://openmobilealliance.org/</t>
  </si>
  <si>
    <t>TMForum</t>
  </si>
  <si>
    <t>https://www.tmforum.org/</t>
  </si>
  <si>
    <t>Trusted Computing Group</t>
  </si>
  <si>
    <t>http://www.trustedcomputinggroup.org/</t>
  </si>
  <si>
    <t>https://www.usef.energy/</t>
  </si>
  <si>
    <t>http://www.wi-fi.org/</t>
  </si>
  <si>
    <t>Wireless World Research Forum</t>
  </si>
  <si>
    <t>http://www.wwrf.ch/</t>
  </si>
  <si>
    <t>XMPP</t>
  </si>
  <si>
    <t>http://xmpp.org/</t>
  </si>
  <si>
    <t>OMA</t>
  </si>
  <si>
    <t>Open Mobile Alliance</t>
  </si>
  <si>
    <t>ULE</t>
  </si>
  <si>
    <t>Ultra Low Energy Aliance</t>
  </si>
  <si>
    <t>OMG</t>
  </si>
  <si>
    <t>Object Management Group</t>
  </si>
  <si>
    <t>OPC</t>
  </si>
  <si>
    <t>Open Platform Communications Foundation</t>
  </si>
  <si>
    <t>PI (Profibus-Profinet)</t>
  </si>
  <si>
    <t>THREAD Group</t>
  </si>
  <si>
    <t>USEF</t>
  </si>
  <si>
    <t>Universal Smart Energy Framework</t>
  </si>
  <si>
    <t>WFA</t>
  </si>
  <si>
    <t>WWRF</t>
  </si>
  <si>
    <t>AllJoyn</t>
  </si>
  <si>
    <t>Apache Spark</t>
  </si>
  <si>
    <t>https://spark.apache.org</t>
  </si>
  <si>
    <t>Arduino</t>
  </si>
  <si>
    <t>https://www.arduino.cc/</t>
  </si>
  <si>
    <t>https://www.cip-project.org/</t>
  </si>
  <si>
    <t>Contiki</t>
  </si>
  <si>
    <t>http://www.contiki-os.org/</t>
  </si>
  <si>
    <t>EclipseIoT</t>
  </si>
  <si>
    <t>http://iot.eclipse.org/</t>
  </si>
  <si>
    <t>EdgeX Foundry</t>
  </si>
  <si>
    <t>IoT6</t>
  </si>
  <si>
    <t>http://iot6.eu/</t>
  </si>
  <si>
    <t>LinuxIoTDM</t>
  </si>
  <si>
    <t>https://wiki.opendaylight.org/view/IoTDM:Main</t>
  </si>
  <si>
    <t>mozaiq</t>
  </si>
  <si>
    <t>Mosquitto</t>
  </si>
  <si>
    <t>https://projects.eclipse.org/projects/technology.mosquitto</t>
  </si>
  <si>
    <t>Node-RED</t>
  </si>
  <si>
    <t>http://nodered.org</t>
  </si>
  <si>
    <t>OM2M</t>
  </si>
  <si>
    <t>http://www.eclipse.org/om2m/</t>
  </si>
  <si>
    <t>ONOS</t>
  </si>
  <si>
    <t>http://onosproject.org/</t>
  </si>
  <si>
    <t>OPFNV</t>
  </si>
  <si>
    <t>https://www.opnfv.org</t>
  </si>
  <si>
    <t>OpenDaylight</t>
  </si>
  <si>
    <t>https://www.opendaylight.org/</t>
  </si>
  <si>
    <t>OpenStack</t>
  </si>
  <si>
    <t>https://www.openstack.org/</t>
  </si>
  <si>
    <t>OpenWSN</t>
  </si>
  <si>
    <t>https://openwsn.atlassian.net/wiki/pages/viewpage.action?pageId=688187</t>
  </si>
  <si>
    <t>https://www.owasp.org/</t>
  </si>
  <si>
    <t>Paho</t>
  </si>
  <si>
    <t>http://www.eclipse.org/paho/</t>
  </si>
  <si>
    <t>http://www.riot-os.org/</t>
  </si>
  <si>
    <t>http://www.ros.org/</t>
  </si>
  <si>
    <t>Sofia2</t>
  </si>
  <si>
    <t>http://sofia2.com/home_en.html</t>
  </si>
  <si>
    <t>ThingSpeak</t>
  </si>
  <si>
    <t>https://thingspeak.com/</t>
  </si>
  <si>
    <t>universAAL</t>
  </si>
  <si>
    <t xml:space="preserve">http://www.universaal.info/ </t>
  </si>
  <si>
    <t>Warp 10 Platform</t>
  </si>
  <si>
    <t>http://www.warp10.io</t>
  </si>
  <si>
    <t>OSS</t>
  </si>
  <si>
    <t>CIP</t>
  </si>
  <si>
    <t>Civil Infrastructure Platform</t>
  </si>
  <si>
    <t>OWASP</t>
  </si>
  <si>
    <t>Open Web Application Security Project</t>
  </si>
  <si>
    <t>Riot</t>
  </si>
  <si>
    <t>Real time OS for sensor networks</t>
  </si>
  <si>
    <t>ROS</t>
  </si>
  <si>
    <t>Robot Operating System</t>
  </si>
  <si>
    <t>http://www.3gpp.org</t>
  </si>
  <si>
    <t>3rd Generation Partnership Project</t>
  </si>
  <si>
    <t>IEF</t>
  </si>
  <si>
    <t>IEF ref 101-12-03 Mathematics / Concepts related to information</t>
  </si>
  <si>
    <t>IEF ref 311-06-11. Electrical and electronic measurements - General terms relating to measurements / Factors affecting performance</t>
  </si>
  <si>
    <t>IEF ref 531-43-07.Electronic tubes / Storage tubes</t>
  </si>
  <si>
    <t>IEF ref 701-01-11.Telecommunications, channels and networks /Forms of telecommunications</t>
  </si>
  <si>
    <t>IEF ref 714-04-07.Switching and signalling in telecommunications / Switching</t>
  </si>
  <si>
    <t>IEF ref 721-12-11. Telegraph and data transmission equipments</t>
  </si>
  <si>
    <t>IEF ref 732-05-01. Computer network technology / Registration</t>
  </si>
  <si>
    <t>ISO 6107-3:1993, 26.Water quality — Vocabulary — Part 3</t>
  </si>
  <si>
    <t>ISO 11519-1:1994, 3.9.Road vehicles — Low-speed serial data communication — Part 1: General and definitions</t>
  </si>
  <si>
    <t>ISO 13281-2:2000, 4.2. Industrial automation systems and integration — Manufacturing Automation Programming Environment (MAPLE) — Part 2: Services and interfaces</t>
  </si>
  <si>
    <t>ISO 9506-1:2003, 3.4.11.Industrial automation systems — Manufacturing Message Specification — Part 1: Service definition</t>
  </si>
  <si>
    <t>ISO 24511:2007, 2.24.Activities relating to drinking water and wastewater services — Guidelines for the management of wastewater utilities and for the assessment of wastewater services</t>
  </si>
  <si>
    <t>ISO 19092:2008, 4.30.Financial services — Biometrics — Security framework</t>
  </si>
  <si>
    <t>ISO 6709:2008, 4.8.Standard representation of geographic point location by coordinates</t>
  </si>
  <si>
    <t>ISO 17573:2010, 3.5.Electronic fee collection — Systems architecture for vehicle-related tolling</t>
  </si>
  <si>
    <t>ISO 24100:2010, 3.3. Intelligent transport systems — Basic principles for personal data protection in probe vehicle information services</t>
  </si>
  <si>
    <t>ISO 30300:2011, 3.3.7.Information and documentation — Management systems for records — Fundamentals and vocabulary</t>
  </si>
  <si>
    <t>ISO 16175-2:2011, 3.13.Information and documentation — Principles and functional requirements for records in electronic office environments — Part 2: Guidelines and functional requirements for digital records management systems</t>
  </si>
  <si>
    <t>ISO28002:2011,3.8 Security management systems for the supply chain -- Development of resilience in the supply chain -- Requirements with guidance for use</t>
  </si>
  <si>
    <t>ISO 13008:2012, 3.15.Information and documentation — Digital records conversion and migration process</t>
  </si>
  <si>
    <t>ISO 26162:2012, 3.2.3. Systems to manage terminology, knowledge and content — Design, implementation and maintenance of terminology management system</t>
  </si>
  <si>
    <t>ISO 20252:2012, 2.19.Market, opinion and social research — Vocabulary and service requirements</t>
  </si>
  <si>
    <t>ISO 8598-1: 2014, 3.2.Optics and optical instruments — Focimeters — Part 1: General purpose instruments</t>
  </si>
  <si>
    <t>ISO 16678:2014, 2.1.7.Guidelines for interoperable object identification and related authentication systems to deter counterfeiting and illicit trade</t>
  </si>
  <si>
    <t>ISO 18091:2014, 3.13.Quality management systems — Guidelines for the application of ISO 9001:2008 in local government</t>
  </si>
  <si>
    <t>ISO 19338:2014, 3.4.Performance and assessment requirements for design standards on structural concrete</t>
  </si>
  <si>
    <t>ISO 22600-2:2014, 3.17.Health informatics — Privilege management and access control — Part 2: Formal models</t>
  </si>
  <si>
    <t>ISO 55000:2014, 3.2.1 Asset management — Overview, principles and terminology</t>
  </si>
  <si>
    <t>ISO 15489-1:2016, 3.1.Information and documentation — Records management — Part 1: Concepts and principles</t>
  </si>
  <si>
    <t>ISO 18739:2016, 3.1.15 Dentistry — Vocabulary of process chain for CAD/CAM systems</t>
  </si>
  <si>
    <t>ISO 5127:2017, 3.1.10.13.Information and documentation — Foundation and vocabulary</t>
  </si>
  <si>
    <t>ISO 8000-2:2017, 3.3.4.Data quality — Part 2: Vocabulary</t>
  </si>
  <si>
    <t>ISO 18369-1:2017, 3.1.9.2.Ophthalmic optics — Contact lenses — Part 1: Vocabulary, classification system and recommendations for labelling specifications</t>
  </si>
  <si>
    <t>ISO 19731:2017, 3.21. Digital analytics and web analyses for purposes of market, opinion and social research — Vocabulary and service requirements</t>
  </si>
  <si>
    <t>ISO 22316:2017, 3.1.Security and resilience — Organizational resilience — Principles and attributes</t>
  </si>
  <si>
    <t>ISO 25110:2017, 3.6 Electronic fee collection — Interface definition for on-board account using integrated circuit card (ICC)</t>
  </si>
  <si>
    <t>ISO 25237:2017, 3.42.Health informatics — Pseudonymization</t>
  </si>
  <si>
    <t>ISO 28902-2:2017, 3.1.Air quality — Environmental meteorology — Part 2: Ground-based remote sensing of wind by heterodyne pulsed Doppler lidar</t>
  </si>
  <si>
    <t>ISO 35106:2017, 3.9.Petroleum and natural gas industries — Arctic operations — Metocean, ice, and seabed data</t>
  </si>
  <si>
    <t>ISO 37153:2017, 3.9.Smart community infrastructures — Maturity model for assessment and improvement</t>
  </si>
  <si>
    <t>ISO 41011:2017, 3.2.3.1 Facility management — Vocabulary</t>
  </si>
  <si>
    <t>ISO/IEC 2382:2015, 2126390. Information technology — Vocabulary</t>
  </si>
  <si>
    <t>ISO/IEC 10180:1995, 3.93.Information technology — Processing languages — Standard Page Description Language (SPDL)</t>
  </si>
  <si>
    <t>ISO/IEC 19761:2011, 2.23.Software engineering — COSMIC: a functional size measurement method</t>
  </si>
  <si>
    <t>ISO/IEC 15474-1:2002, 4.2.22.Information technology — CDIF framework — Part 1: Overview</t>
  </si>
  <si>
    <t>ISO/IEC 15408-1:2009, 3.4.19.Information technology — Security techniques — Evaluation criteria for IT security — Part 1: Introduction and general model</t>
  </si>
  <si>
    <t>ISO/IEC 24767-2:2009, 3.1.2.Information technology — Home network security — Part 2: Internal security services: Secure Communication Protocol for Middleware (SCPM)</t>
  </si>
  <si>
    <t>ISO/IEC 24791-1:2010, 4.2.Information technology — Radio frequency identification (RFID) for item management — Software system infrastructure — Part 1: Architecture</t>
  </si>
  <si>
    <t>ISO/IEC 20944-1:2013, 3.18.3.1.Information technology — Metadata Registries Interoperability and Bindings (MDR-IB) — Part 1: Framework, common vocabulary, and common provisions for conformance</t>
  </si>
  <si>
    <t>ISO/IEC 24727-1:2014, 3.11.Identification cards — Integrated circuit card programming interfaces — Part 1: Architecture</t>
  </si>
  <si>
    <t>ISO/IEC 25022:2016, 4.7.Systems and software engineering — Systems and software quality requirements and evaluation (SQuaRE) — Measurement of quality in use</t>
  </si>
  <si>
    <t>ISO/IEC 19770-1:2017 3.3 Information technology — IT asset management — Part 1: IT asset management systems — Requirements</t>
  </si>
  <si>
    <t>ISO/IEC 27000:2018, 3.13.Information technology — Security techniques — Information security management systems — Overview and vocabulary</t>
  </si>
  <si>
    <t>ISO/IEC 27032:2012, 4.20.Information technology — Security techniques — Guidelines for cybersecurity</t>
  </si>
  <si>
    <t>ISO/IEC 29142-1:2013, 3.35.Information technology — Print cartridge characterization — Part 1: General: terms, symbols, notations and cartridge characterization framework</t>
  </si>
  <si>
    <t>ISO/IEC 30182:2017, 2.10.Smart city concept model — Guidance for establishing a model for data interoperability</t>
  </si>
  <si>
    <t>ISO/IEC 38505-1:2017, 3.4.Information technology — Governance of IT — Governance of data — Part 1: Application of ISO/IEC 38500 to the governance of data</t>
  </si>
  <si>
    <t>ISO/IEC/IEEE 8802-15-4:2010,3.11.Information technology —Telecommunications and information exchange between systems — Local and metropolitan area networks — Specific requirements — Part 15-4: Wireless medium access control (MAC) and physical layer (PHY) specifications for low-rate wireless personal area networks (WPANs)</t>
  </si>
  <si>
    <t>ISO/IEC/IEEE 9945:2009/Cor.2:2017, 3.153.Information technology — Portable Operating System Interface (POSIX®) Base Specifications, Issue 7 TECHNICAL CORRIGENDUM 2</t>
  </si>
  <si>
    <t>ISO/IEC/IEEE 15289:2017, 3.1.6.Systems and software engineering — Content of life-cycle information items (documentation)</t>
  </si>
  <si>
    <t>ISO/IEC/IEEE 29119-4:2015, 4.13.Software and systems engineering — Software testing — Part 4: Test techniques</t>
  </si>
  <si>
    <t>ISO/IEC TR 15044:2000, 2.5. Information technology — Terminology for the Home Electronic System (HES)</t>
  </si>
  <si>
    <t>ISO/IEC TR 10032:2003, 2.45.Information technology — Reference Model of Data Management</t>
  </si>
  <si>
    <t>ISO/IEC/TR 20748-2:2017, 3.5. Information technology for learning, education and training — Learning analytics interoperability — Part 2: System requirements</t>
  </si>
  <si>
    <t>ISO/IEC TR 24800-1:2012, 2.3.Information technology — JPSearch — Part 1: System framework and components</t>
  </si>
  <si>
    <t>ISO/IEC TR 26927:2011, 3.34.Information technology — Telecommunications and information exchange between systems — Corporate telecommunication networks — Mobility for enterprise communications</t>
  </si>
  <si>
    <t>ISO/TR 14292:2012, 2.11.Health informatics — Personal health records — Definition, scope and contexts</t>
  </si>
  <si>
    <t>ISO/TR 17427-9:2015, 2.5.Intelligent transport systems — Cooperative ITS — Part 9: Compliance and enforcement aspects</t>
  </si>
  <si>
    <t>ISO/TR 18307:2001, 3.51. Health informatics — Interoperability and compatibility in messaging and communication standards — Key characteristics</t>
  </si>
  <si>
    <t>ISO/TR 19669:2017, 3.11.Health informatics — Re-usable component strategy for use case development</t>
  </si>
  <si>
    <t>ISO/TR 21089:2004, 3.30.Health informatics — Trusted end-to-end information flows</t>
  </si>
  <si>
    <t>ISO/TS 20625:2002 3.12 Electronic data interchange for administration, commerce and transport (EDIFACT) -- Rules for generation of XML scheme files (XSD) on the basis of EDI(FACT) implementation guidelines</t>
  </si>
  <si>
    <t>ISO/TS 25237:2008, 3.27.Health informatics — Pseudonymization</t>
  </si>
  <si>
    <t>ISO/TS 14265:2011, 2.9.Health Informatics - Classification of purposes for processing personal health information</t>
  </si>
  <si>
    <t>ISO/TS 13972:2015, 2.31.Health informatics — Detailed clinical models, characteristics and processes</t>
  </si>
  <si>
    <t>ISO/TS 17975:2015, 3.1. Health informatics — Principles and data requirements for consent in the Collection, Use or Disclosure of personal health information</t>
  </si>
  <si>
    <t>ISO/TS 21719-2:2018, 3.8. Electronic fee collection — Personalization of on-board equipment (OBE) — Part 2: Using dedicated short-range communication</t>
  </si>
  <si>
    <t>ITU-R BR.1351-0 (02/98).Requirements for the application of digital technology to audio archiving systems for radio broadcasting</t>
  </si>
  <si>
    <t>ITU-R M.1224-1(03/2012)-4.1.Vocabulary of terms for International Mobile Telecommunications (IMT)</t>
  </si>
  <si>
    <t>ITU-R V.662-3 (2000) - Ap. 2 (1.12). Terms and definitions</t>
  </si>
  <si>
    <t>ITU-R BT.1699-2(01/2013). Harmonization of declarative application formats for interactive TV</t>
  </si>
  <si>
    <t>ITU-T FG-DPM-O-058:2018, FG-DPM-O-058 Draft Technical Specifications TS. IoT-BC-overview “Overview of IoT and Blockchain” (D3.5), Brussels, 20-23 February 2018</t>
  </si>
  <si>
    <t>ITU-T G.800 (04/2016). Unified functional architecture of transport networks</t>
  </si>
  <si>
    <t>ITU-T G.806 (02/2012). Characteristics of transport equipment - Description methodology and generic functionality</t>
  </si>
  <si>
    <t>ITU-T G.1081 (10/2008). Performance monitoring points for IPTV</t>
  </si>
  <si>
    <t>ITU-T H.770(04/2015). Mechanisms for service discovery and selection for IPTV services</t>
  </si>
  <si>
    <t>ITU-T H.810 (V4) (11/2017). Interoperability design guidelines for personal health systems</t>
  </si>
  <si>
    <t>ITU-T J.380 (11/2011).Digital program insertion - Advertising systems interfaces</t>
  </si>
  <si>
    <t>ITU-T Q.1290 (05/1998). Glossary of terms used in the definition of intelligent networks</t>
  </si>
  <si>
    <t>ITU-T Q.1743 (09/2016).IMT-Advanced references to Release 11 of LTE-</t>
  </si>
  <si>
    <t>ITU-T T.413 (11/1994), 3.4.Information technology – Open Document Architecture (ODA) and interchange format: Abstract interface for the manipulation of ODA documents</t>
  </si>
  <si>
    <t xml:space="preserve">ITU-T T.411 (95), 3.53 </t>
  </si>
  <si>
    <t>ITU-T X.720 Amend. 1 (1995), 3.8.30. Generalization of terms</t>
  </si>
  <si>
    <t>ITU-T X.902 (10/2009).Information technology – Open Distributed Processing – Reference Model: Foundations</t>
  </si>
  <si>
    <t>ITU-T X.903 (10/2009), 5.1.1. Information technology – Open Distributed Processing – Reference Model: Architecture</t>
  </si>
  <si>
    <t>ITU-T X.1205 (04/2008). Overview of cybersecurity</t>
  </si>
  <si>
    <t>ITU-T X.1252 (04/2010). Baseline identity management terms and definitions</t>
  </si>
  <si>
    <t>ITU-T X.1601 (10/2015). Security framework for cloud computing</t>
  </si>
  <si>
    <t>ITU-T Y.2720 (01/2009). NGN identity management framework</t>
  </si>
  <si>
    <t>ITU-T Y.3042 (04/2013). Smart ubiquitous networks - Smart traffic control and resource management functions</t>
  </si>
  <si>
    <t>IEF ref 101-12-03 Mathematics /</t>
  </si>
  <si>
    <t>IEF ref 311-06-11. Electrical and electronic measurements</t>
  </si>
  <si>
    <t xml:space="preserve">IEF ref 531-43-07.Electronic tubes </t>
  </si>
  <si>
    <t>IEF ref 701-01-11.Telecommunications</t>
  </si>
  <si>
    <t>IEF ref 714-04-07.Switching and signalling</t>
  </si>
  <si>
    <t>IEF ref 721-12-11. Telegraph and data transmission</t>
  </si>
  <si>
    <t>IEF ref 732-05-01. Computer networks</t>
  </si>
  <si>
    <t>ISO/IEC JTC 1 SC 34</t>
  </si>
  <si>
    <t>ISO/IEC JTC 1 SC 34 Document description and processing languages</t>
  </si>
  <si>
    <t>https://www.iso.org/committee/45374.html</t>
  </si>
  <si>
    <t>ISO/IEC JTC 1 SC 27</t>
  </si>
  <si>
    <t>https://www.iso.org/committee/45306.html</t>
  </si>
  <si>
    <t>ISO/IEC JTC 1 SC 32</t>
  </si>
  <si>
    <t>https://www.iso.org/committee/45072.html</t>
  </si>
  <si>
    <t>ISO/IEC JTC 1 SC 6</t>
  </si>
  <si>
    <t>ISO/IEC JTC 1 SC 6 Telecommunications and information</t>
  </si>
  <si>
    <t>ITU-R</t>
  </si>
  <si>
    <t>ITU</t>
  </si>
  <si>
    <t>https://www.itu.int/en/ITU-R/Pages/default.aspx</t>
  </si>
  <si>
    <t>ITU Radiocommunication Sector</t>
  </si>
  <si>
    <t>ISO 11519-1:1994</t>
  </si>
  <si>
    <t>ISO 13008:2012</t>
  </si>
  <si>
    <t xml:space="preserve">ISO 13281-2:2000, 4.2. Industrial automation systems and integration — Manufacturing Automation Programming Environment </t>
  </si>
  <si>
    <t>ISO 15489-1:2016</t>
  </si>
  <si>
    <t>ISO 16175-2:2011</t>
  </si>
  <si>
    <t>ISO 16678:2014</t>
  </si>
  <si>
    <t>ISO 17573:2010</t>
  </si>
  <si>
    <t>ISO 18091:2014</t>
  </si>
  <si>
    <t>ISO 18369-1:2017</t>
  </si>
  <si>
    <t>ISO 18739:2016</t>
  </si>
  <si>
    <t>ISO 19092:2008</t>
  </si>
  <si>
    <t>ISO 19338:2014</t>
  </si>
  <si>
    <t>ISO 19731:2017</t>
  </si>
  <si>
    <t>ISO 20252:2012</t>
  </si>
  <si>
    <t>ISO 22316:2017</t>
  </si>
  <si>
    <t>ISO 22600-2:2014</t>
  </si>
  <si>
    <t>ISO 24100:2010</t>
  </si>
  <si>
    <t>ISO 24511:2007</t>
  </si>
  <si>
    <t xml:space="preserve">ISO 25110:2017, 3.6 Electronic fee collection — Interface definition for on-board account using integrated circuit card </t>
  </si>
  <si>
    <t>ISO 25237:2017</t>
  </si>
  <si>
    <t>ISO 26162:2012</t>
  </si>
  <si>
    <t>ISO 28902-2:2017</t>
  </si>
  <si>
    <t>ISO 30300:2011</t>
  </si>
  <si>
    <t>ISO 35106:2017</t>
  </si>
  <si>
    <t>ISO 37153:2017</t>
  </si>
  <si>
    <t>ISO 41011:2017</t>
  </si>
  <si>
    <t>ISO 5127:2017</t>
  </si>
  <si>
    <t>ISO 55000:2014</t>
  </si>
  <si>
    <t>ISO 6107-3:1993</t>
  </si>
  <si>
    <t>ISO 6709:2008</t>
  </si>
  <si>
    <t>ISO 8000-2:2017</t>
  </si>
  <si>
    <t>ISO 8598-1: 201</t>
  </si>
  <si>
    <t>ISO 9506-1:2003</t>
  </si>
  <si>
    <t xml:space="preserve">ISO/IEC 10180:1995, 3.93.Information technology — Processing languages — Standard Page Description Language </t>
  </si>
  <si>
    <t>ISO/IEC 15408-1:2009</t>
  </si>
  <si>
    <t>ISO/IEC 15474-1:2002</t>
  </si>
  <si>
    <t>ISO/IEC 19761:2011</t>
  </si>
  <si>
    <t>ISO/IEC 19770-1:2017</t>
  </si>
  <si>
    <t xml:space="preserve">ISO/IEC 20944-1:2013, 3.18.3.1.Information technology — Metadata Registries Interoperability and Bindings </t>
  </si>
  <si>
    <t>ISO/IEC 2382:2015</t>
  </si>
  <si>
    <t>ISO/IEC 24727-1:2014</t>
  </si>
  <si>
    <t xml:space="preserve">ISO/IEC 24767-2:2009, 3.1.2.Information technology — Home network security — Part 2: Internal security services: Secure Communication Protocol for Middleware </t>
  </si>
  <si>
    <t xml:space="preserve">ISO/IEC 24791-1:2010, 4.2.Information technology — Radio frequency identification </t>
  </si>
  <si>
    <t xml:space="preserve">ISO/IEC 25022:2016, 4.7.Systems and software engineering — Systems and software quality requirements and evaluation </t>
  </si>
  <si>
    <t>ISO/IEC 27000:2018</t>
  </si>
  <si>
    <t>ISO/IEC 27032:2012</t>
  </si>
  <si>
    <t>ISO/IEC 29142-1:2013</t>
  </si>
  <si>
    <t>ISO/IEC 30182:2017</t>
  </si>
  <si>
    <t>ISO/IEC 38505-1:2017</t>
  </si>
  <si>
    <t>ISO/IEC TR 10032:2003</t>
  </si>
  <si>
    <t xml:space="preserve">ISO/IEC TR 15044:2000, 2.5. Information technology — Terminology for the Home Electronic System </t>
  </si>
  <si>
    <t>ISO/IEC TR 24800-1:2012</t>
  </si>
  <si>
    <t>ISO/IEC TR 26927:2011</t>
  </si>
  <si>
    <t xml:space="preserve">ISO/IEC/IEEE 15289:2017, 3.1.6.Systems and software engineering — Content of life-cycle information items </t>
  </si>
  <si>
    <t>ISO/IEC/IEEE 29119-4:2015</t>
  </si>
  <si>
    <t xml:space="preserve">ISO/IEC/IEEE 8802-15-4:2010,3.11.Information technology —Telecommunications and information exchange between systems — Local and metropolitan area networks — Specific requirements — Part 15-4: Wireless medium access control </t>
  </si>
  <si>
    <t xml:space="preserve">ISO/IEC/IEEE 9945:2009/Cor.2:2017, 3.153.Information technology — Portable Operating System Interface </t>
  </si>
  <si>
    <t>ISO/IEC/TR 20748-2:2017</t>
  </si>
  <si>
    <t>ISO/TR 14292:2012</t>
  </si>
  <si>
    <t>ISO/TR 17427-9:2015</t>
  </si>
  <si>
    <t>ISO/TR 18307:2001</t>
  </si>
  <si>
    <t>ISO/TR 19669:2017</t>
  </si>
  <si>
    <t>ISO/TR 21089:2004</t>
  </si>
  <si>
    <t>ISO/TS 13972:2015</t>
  </si>
  <si>
    <t>ISO/TS 14265:2011</t>
  </si>
  <si>
    <t>ISO/TS 17975:2015</t>
  </si>
  <si>
    <t xml:space="preserve">ISO/TS 20625:2002 3.12 Electronic data interchange for administration, commerce and transport </t>
  </si>
  <si>
    <t xml:space="preserve">ISO/TS 21719-2:2018, 3.8. Electronic fee collection — Personalization of on-board equipment </t>
  </si>
  <si>
    <t>ISO/TS 25237:2008</t>
  </si>
  <si>
    <t xml:space="preserve">ITU-R BR.1351-0 </t>
  </si>
  <si>
    <t>ITU-R BT.1699-2</t>
  </si>
  <si>
    <t>ITU-R M.1224-1</t>
  </si>
  <si>
    <t xml:space="preserve">ITU-R V.662-3 </t>
  </si>
  <si>
    <t xml:space="preserve">ITU-T FG-DPM-O-058:2018, FG-DPM-O-058 Draft Technical Specifications TS. IoT-BC-overview “Overview of IoT and Blockchain” </t>
  </si>
  <si>
    <t xml:space="preserve">ITU-T G.1081 </t>
  </si>
  <si>
    <t xml:space="preserve">ITU-T G.800 </t>
  </si>
  <si>
    <t xml:space="preserve">ITU-T G.806 </t>
  </si>
  <si>
    <t>ITU-T H.770</t>
  </si>
  <si>
    <t xml:space="preserve">ITU-T H.810 </t>
  </si>
  <si>
    <t xml:space="preserve">ITU-T J.380 </t>
  </si>
  <si>
    <t xml:space="preserve">ITU-T Q.1290 </t>
  </si>
  <si>
    <t xml:space="preserve">ITU-T Q.1743 </t>
  </si>
  <si>
    <t xml:space="preserve">ITU-T T.411 </t>
  </si>
  <si>
    <t xml:space="preserve">ITU-T T.413 </t>
  </si>
  <si>
    <t xml:space="preserve">ITU-T X.1205 </t>
  </si>
  <si>
    <t xml:space="preserve">ITU-T X.1252 </t>
  </si>
  <si>
    <t xml:space="preserve">ITU-T X.1601 </t>
  </si>
  <si>
    <t xml:space="preserve">ITU-T X.720 Amend. 1 </t>
  </si>
  <si>
    <t xml:space="preserve">ITU-T X.902 </t>
  </si>
  <si>
    <t xml:space="preserve">ITU-T X.903 </t>
  </si>
  <si>
    <t xml:space="preserve">ITU-T Y.2720 </t>
  </si>
  <si>
    <t xml:space="preserve">ITU-T Y.3042 </t>
  </si>
  <si>
    <t>ISO 28002:2011</t>
  </si>
  <si>
    <t>ETSI TC eHealth</t>
  </si>
  <si>
    <t>Digital Trade and US Policy</t>
  </si>
  <si>
    <t>WTO Statistical Review 2017</t>
  </si>
  <si>
    <t>3GPP SA1 5G Smart Cities</t>
  </si>
  <si>
    <t>BS PAS 212 HyperCat</t>
  </si>
  <si>
    <t>BSI</t>
  </si>
  <si>
    <t>British Standards Insitute</t>
  </si>
  <si>
    <t>https://aioti.eu.teamwork.com/?action=viewFile&amp;fileId=3891838&amp;v=2&amp;display=true</t>
  </si>
  <si>
    <t>IEEE Standards Activities for Smart Cities</t>
  </si>
  <si>
    <t>In order to meet the increased energy demands of the future, cities throughout the world will need to become smarter. To enable and facilitate this, IEEE has been working for many years on the infrastructure and networking necessary to design, generate, automate, operate, deliver, distribute, support, and connect energy to the cities, homes, and systems that demand it—both now and over the coming years. Major related standards projects are underway in the areas of Smart Grid, Cloud Computing, the Internet of Things (IoT), Intelligent Transportation, and eHealth.</t>
  </si>
  <si>
    <t>https://standards.ieee.org/content/dam/ieee-standards/standards/web/documents/other/smartcities.pdf</t>
  </si>
  <si>
    <t>IEEE Std 1547 series on handling distributed resources in electric power systems</t>
  </si>
  <si>
    <t>IEEE Std 1815 series on electric power systems communications</t>
  </si>
  <si>
    <t>IEEE Std 2030.1.1-2015, IEEE Standard Technical Specifications of a DC Quick Charger for Use with Electric Vehicles</t>
  </si>
  <si>
    <t>https://standards.ieee.org/standard/2030_1_1-2015.html</t>
  </si>
  <si>
    <t>IEEE P2040 series on connected, automated, and intelligent vehicles</t>
  </si>
  <si>
    <t>https://standards.ieee.org/project/2690.html</t>
  </si>
  <si>
    <t>IEEE P2690</t>
  </si>
  <si>
    <t>IEEE Std 1888 series, addressing ubiquitous green community control</t>
  </si>
  <si>
    <t>IEEE 1905.1-2013 - IEEE Standard for a Convergent Digital Home Network for Heterogeneous Technologies</t>
  </si>
  <si>
    <t>https://standards.ieee.org/standard/1905_1-2013.html</t>
  </si>
  <si>
    <t>IEEE Std 1619-2007, IEEE Standard for Cryptographic Protection of Data on Block-Oriented Storage Devices (adopted as ANSI/IEEE)</t>
  </si>
  <si>
    <t>https://standards.ieee.org/standard/1619-2007.html</t>
  </si>
  <si>
    <t>IEEE Std 1619.1-2007, IEEE Standard for Authenticated Encryption with Length Expansion for Storage Devices</t>
  </si>
  <si>
    <t>https://standards.ieee.org/standard/1619_1-2007.html</t>
  </si>
  <si>
    <t>IEEE Std 1667-2015, IEEE Standard for Discovery, Authentication, and Authorization in Host Attachments of Storage Devices</t>
  </si>
  <si>
    <t>https://standards.ieee.org/standard/1667-2015.html</t>
  </si>
  <si>
    <t>IEEE Std 1686-2013, IEEE Standard for Intelligent Electronic Devices (IEDs) Cyber Security Capabilities</t>
  </si>
  <si>
    <t>https://standards.ieee.org/standard/1686-2013.html</t>
  </si>
  <si>
    <t>IEEE 1888.3-2013 - IEEE Standard for Ubiquitous Green Community Control Network: Security</t>
  </si>
  <si>
    <t>https://standards.ieee.org/standard/1888_3-2013.html</t>
  </si>
  <si>
    <t>IEEE Std 1888.3-2013, IEEE Standard for Ubiquitous Green Community Control Network: Security</t>
  </si>
  <si>
    <t>IEEE Std C37.240-2014, IEEE Standard for Cyber Security Requirements for Substation Automation, Protection and Control Systems</t>
  </si>
  <si>
    <t>https://standards.ieee.org/standard/C37_240-2014.html</t>
  </si>
  <si>
    <t>IEEE 1402-2000 - IEEE Guide for Electric Power Substation Physical and Electronic Security</t>
  </si>
  <si>
    <t>https://standards.ieee.org/project/1711.html</t>
  </si>
  <si>
    <t>https://standards.ieee.org/project/2030_102_1.html</t>
  </si>
  <si>
    <t>IEEE 1484.4-2007 - IEEE Recommended Practice for Digital Rights Expression Languages (DRELs) Suitable for eLearning Technologies</t>
  </si>
  <si>
    <t>https://standards.ieee.org/standard/1484_4-2007.html</t>
  </si>
  <si>
    <t>https://standards.ieee.org/standard/1484_11_1-2004.html</t>
  </si>
  <si>
    <t>IEEE 1484.11.1-2004 - IEEE Standard for Learning Technology--Data Model for Content Object Communication</t>
  </si>
  <si>
    <t>IEEE P1589, Draft Standard for an Augmented Reality Learning Experience Model</t>
  </si>
  <si>
    <t>IEEE P1589 AR Learning</t>
  </si>
  <si>
    <t>https://standards.ieee.org/project/1589.html#Working</t>
  </si>
  <si>
    <t xml:space="preserve">Augmented Reality (AR) promises to provide significant boosts in operational efficiency by making information available to employees needing task support in context in real time. At this time, however, there is no general-purpose conceptual model and data model specification for representing learning activities (also known as employee tasks and procedures) and the learning environment in which these tasks are performed (also known as the workplace). This document proposes an overarching integrated conceptual model that describes interactions between the physical world, the user, and digital information, the context for AR-assisted learning and other parameters of the environment. It defines a first proposal of the two types of required data models, modeling languages, and their binding to XML. </t>
  </si>
  <si>
    <t>IEEE SA</t>
  </si>
  <si>
    <t>Institute of Electrical and Electronics Engineers Standards Association</t>
  </si>
  <si>
    <t>https://standards.ieee.org/</t>
  </si>
  <si>
    <t>IEEE P2784 Planning Smart Cities</t>
  </si>
  <si>
    <t>IEEE P1451-99 - Standard for Harmonization of Internet of Things (IoT) Devices and Systems</t>
  </si>
  <si>
    <t>https://standards.ieee.org/project/1451-99.html</t>
  </si>
  <si>
    <t>IEEE P1451-99 IoT Harmonization</t>
  </si>
  <si>
    <t>TCCA</t>
  </si>
  <si>
    <t>The Critical Communications Association</t>
  </si>
  <si>
    <t xml:space="preserve">OMA SpecWorks </t>
  </si>
  <si>
    <t>http://www.omaspecworks.org</t>
  </si>
  <si>
    <t>OMA SpecWorks</t>
  </si>
  <si>
    <t>Radio Equipment Directive (RED)</t>
  </si>
  <si>
    <t>CESIP</t>
  </si>
  <si>
    <t>Senior Officials Group Information Systems Security</t>
  </si>
  <si>
    <t>SOGIS</t>
  </si>
  <si>
    <t>https://www.sogis.org/uk/supporting_doc_en.html</t>
  </si>
  <si>
    <t>ISCI</t>
  </si>
  <si>
    <t xml:space="preserve">ISA Security Compliance Institute (ISCI) </t>
  </si>
  <si>
    <t>https://isasecure.org/en-US/About-Us</t>
  </si>
  <si>
    <t>EuroSmart</t>
  </si>
  <si>
    <t>http://www.eurosmart.com/</t>
  </si>
  <si>
    <t>ERNCIP</t>
  </si>
  <si>
    <t>European Reference Network for Critical Infrastructure Protection</t>
  </si>
  <si>
    <t>https://erncip-project.jrc.ec.europa.eu/about-erncip</t>
  </si>
  <si>
    <t>https://erncip-project.jrc.ec.europa.eu/documents/jrc111611the-iacs-cybersecurity-certification-framework</t>
  </si>
  <si>
    <t>The principal goal of this report is to present the experiments of the industrial automation and control systems (IACS) component Cybersecurity Certification Framework (ICCF) performed in 2017 by the national exercise teams (NETs) of several Member States, namely France, Poland and Spain. Based on real-life cases of use and simulations of ICCF activities, this report documents the current practices of these countries and NET members’ views in relation to IACS products’ cybersecurity certification. These studies have led to a series of findings that will be useful for the future of the ICCF in the context of the European Cybersecurity Certification Framework. In conclusion, a plan of action is proposed for the 2018-2019 period.</t>
  </si>
  <si>
    <t>ENISA</t>
  </si>
  <si>
    <t>European Union Agency for Network and Information Security</t>
  </si>
  <si>
    <t>https://www.enisa.europa.eu</t>
  </si>
  <si>
    <t>AllJoyn is an open source software framework that makes it easy for devices and apps to discover and communicate with each other. Developers can write applications for interoperability regardless of transport layer, manufacturer, and without the need for Internet access. The software has been and will continue to be openly available for developers to download, and runs on popular platforms such as Linux and Linux-based Android, iOS, and Windows, including many other lightweight real-time operating systems.</t>
  </si>
  <si>
    <t>https://openconnectivity.org/developer/reference-implementation/alljoyn</t>
  </si>
  <si>
    <t xml:space="preserve">Education </t>
  </si>
  <si>
    <t xml:space="preserve">Energy </t>
  </si>
  <si>
    <t xml:space="preserve">Water </t>
  </si>
  <si>
    <t xml:space="preserve">Food </t>
  </si>
  <si>
    <t xml:space="preserve">Mobility </t>
  </si>
  <si>
    <t>SocialCohesion</t>
  </si>
  <si>
    <t>InformationProcessing_CyberSecurityPrivacy</t>
  </si>
  <si>
    <t>Connectivity_Broadcast</t>
  </si>
  <si>
    <t>Connectivity_Fixed</t>
  </si>
  <si>
    <t>Connectivity_Wireless</t>
  </si>
  <si>
    <t>BuiltEnvironment_Outdoor</t>
  </si>
  <si>
    <t>BuiltEnvironment_Indoor</t>
  </si>
  <si>
    <t>Organization_Governance</t>
  </si>
  <si>
    <t>Organization_Innovation</t>
  </si>
  <si>
    <t>Organization_Planning</t>
  </si>
  <si>
    <t>InformationProcessing_Computing</t>
  </si>
  <si>
    <t>eCl@ss Association</t>
  </si>
  <si>
    <t>EdgeX Foundry is a vendor-neutral open source project hosted by The Linux Foundation building a common open framework for IoT edge computing.  At the heart of the project is an interoperability framework hosted within a full hardware- and OS-agnostic reference software platform to enable an ecosystem of plug-and-play components</t>
  </si>
  <si>
    <t>InformationProcessing_IoT</t>
  </si>
  <si>
    <t>The Broadband Forum, a non-profit industry organization, is focused on engineering smarter and faster broadband networks. The Forum’s flagship TR-069 CPE WAN Management Protocol serves approximately 800 million subscribers worldwide.</t>
  </si>
  <si>
    <t>Bluetooth Special Interest Group</t>
  </si>
  <si>
    <t xml:space="preserve">The GSMA represents the interests of mobile operators worldwide, uniting more than 750 operators with over 350 companies in the broader mobile ecosystem, including handset and device makers, software companies, equipment providers and internet companies, as well as organisations in adjacent industry sectors. </t>
  </si>
  <si>
    <t>GSM Association</t>
  </si>
  <si>
    <t>ESMIG represents European companies which provide products, information technology and services for multi-commodity metering, display and management of energy consumption and production at consumer premises.</t>
  </si>
  <si>
    <t>European Smart Metering Industry Group</t>
  </si>
  <si>
    <t xml:space="preserve">AEF works to improve cross-manufacturer compatibility of electronic and electric components in agricultural equipment, and to establish transparency about compatibility issues. </t>
  </si>
  <si>
    <t>GlobalPlatform technology gives service providers and device manufacturers the means to interact seamlessly when deploying secure digital services, regardless of market or device type. The resulting collaboration makes the mass marketing of secure digital services possible, while bringing time and cost efficiencies to stakeholders within the ecosystem. Technical documents originate from member collaboration within the association’s technical committees – the Secure Element (SE), Trusted Execution Environment (TEE) and Trusted Platform Services (TPS) committees.</t>
  </si>
  <si>
    <t>GlobalPlatform Association</t>
  </si>
  <si>
    <t>Trusted Computing Group (TCG) uses open standards and specifications to enable secure computing. Benefits of TCG technologies include protection of business-critical data and systems, secure authentication and strong protection of user identities, and the establishment of strong machine identity and network integrity. Trusted hardware and applications reduce enterprise total cost of ownership and support regulatory compliance.</t>
  </si>
  <si>
    <t>Trusted Computing Group (TCG)</t>
  </si>
  <si>
    <t xml:space="preserve">Calypso Networks Association, is a non-for-profit association under the Belgium law of an ASBL, dedicated to develop and promote Calypso. Calypso is basically a set of technical specifications describing a fast and secure contactless transaction between a terminal and a portable device. It corresponds to the level 3 in the ticketing transaction layers scheme, which is really the heart of a transaction, on which the performances and reliability of a whole ticketing system rely. </t>
  </si>
  <si>
    <t>CNA</t>
  </si>
  <si>
    <t>Calypso Networks Association (CNA)</t>
  </si>
  <si>
    <t xml:space="preserve">Contiki is an open source operating system for the Internet of Things. Contiki connects tiny low-cost, low-power microcontrollers to the Internet. Contiki is a powerful toolbox for building complex wireless systems. </t>
  </si>
  <si>
    <t>Contiki OSS</t>
  </si>
  <si>
    <t>https://easyway12.its-platform.eu/content/easyway-i-ii</t>
  </si>
  <si>
    <t>EasyWay Mobility Project</t>
  </si>
  <si>
    <t>The EasyWay Projects phase I (2007-2009 ) and phase II (2010-2012) have been co-funded by the European Commission and are part of the EasyWay Global Programme 2007-2020. EasyWay I and II are Projects for deployment of Europe‐wide ITS systems and services on TEN‐T road network and its interfaces with urban areas and other modes of transport. EC funding ended in December 2012.</t>
  </si>
  <si>
    <t>H2021</t>
  </si>
  <si>
    <t>International Energy Forum</t>
  </si>
  <si>
    <t>The International Energy Forum (IEF) aims to foster greater mutual understanding and awareness of common energy interests among its members. The 72 Member Countries of the Forum are signatories to the IEF Charter, which outlines the framework of the global energy dialogue through this inter-governmental arrangement.
Covering all six continents and accounting for around 90% of global supply and demand for oil and gas, the IEF is unique in that it comprises not only consuming and producing countries of the IEA and OPEC, but also Transit States and major players outside of their memberships.</t>
  </si>
  <si>
    <t>www.ief.org</t>
  </si>
  <si>
    <t>International Smart and Sustainable Cities Club (ISSCC)</t>
  </si>
  <si>
    <t>IEEE P1451 group defines a method for data sharing, interoperability, and security of messages over a network, where sensors, actuators and other devices can interoperate, regardless of underlying communication technology. The backend of such a globally scalable, secure and interoperable network would be based on the eXtensible Messaging and Presence Protocol (XMPP), and rely on infrastructural components, or bridges, with standardized interfaces that provide real-time conversion of other IoT and M2M protocols, such as those based on CoAP (Constrained Application Protocol), HTTP (Hypertext Transfer Protocol), MQTT (Message Queuing Telemetry Transport Protocol), AMQP (Advanced Message Queuing Protocol), etc., and other interoperability interfaces, such as those provided by the IEEE 1451 Smart Transducer Interface, oneM2M, OMA LWM2M (Open Mobile Alliance Lightweight M2M), OIC (Open Internet Connection), UPnP (Universal Plug and Play), IPSO (Internet Protocol for Smart Objects) Alliance, etc. The standard utilizes the advanced capabilities of the XMPP protocol, such as providing globally authenticated identities, authorization, presence, life cycle management, interoperable communication, IoT discovery and provisioning.</t>
  </si>
  <si>
    <t>IEEE P2784 group defines a guide will provide a framework that outlines technologies and the processes for planning the evolution of a smart city. Smart Cities and related solutions require technology standards and a cohesive process planning framework for the use of the internet of things to ensure interoperable, agile, and scalable solutions that are able to be implemented and maintained in a sustainable manner. This framework provides a methodology for municipalities and technology integrators to use as a tool to plan for innovative and technology solutions for smart cities.</t>
  </si>
  <si>
    <t>IEEE P2784 - Guide for the Technology and Process Framework for Planning a Smart City</t>
  </si>
  <si>
    <t xml:space="preserve">Shift2Rail Joint Undertaking </t>
  </si>
  <si>
    <t>S2R</t>
  </si>
  <si>
    <t>https://shift2rail.org/</t>
  </si>
  <si>
    <t>https://tcca.info</t>
  </si>
  <si>
    <t>NGMA</t>
  </si>
  <si>
    <t>Next Generation Mobile Networks Alliance</t>
  </si>
  <si>
    <t>https://www.ngmn.org</t>
  </si>
  <si>
    <t>ISO and Smart Cities</t>
  </si>
  <si>
    <t>https://www.iso.org/files/live/sites/isoorg/files/store/en/PUB100423.pdf</t>
  </si>
  <si>
    <t>http://espresso.espresso-project.eu/2017/11/30/citizen-focus-ambassador-cities-initiative-relaunch/</t>
  </si>
  <si>
    <t>Citizen Focus Ambassador Cities Initiative Relaunch</t>
  </si>
  <si>
    <t>ISO 37101 Management system for sustainable development.</t>
  </si>
  <si>
    <t>ISO 37120 Sustainable development of communities - Indicators for city development and operation</t>
  </si>
  <si>
    <t>ISO 37152 Smart community infrastructures - Common framework for development and operation</t>
  </si>
  <si>
    <t>BSI PD 8101 Smart cities – Guide to the role of the planning and development process</t>
  </si>
  <si>
    <t>BSI PD 8100 Smart Cities overview – Guide</t>
  </si>
  <si>
    <t>PAS 181 Smart city framework -- Guide to establishing strategies for smart cities and communities</t>
  </si>
  <si>
    <t>City Protocol Society’s CPA-I_001-v2 City Anatomy: A Framework to support City Governance, Evaluation and Transformation</t>
  </si>
  <si>
    <t>ISO/IEC 30145-1 Smart City ICT Reference Framework – Business Process Framework</t>
  </si>
  <si>
    <t>ISO/IEC 30145-2 Smart City ICT Reference Framework – Knowledge Management Framework</t>
  </si>
  <si>
    <t>CWA 14924 European Guide to good practice in Knowledge Management,</t>
  </si>
  <si>
    <t>ECMA</t>
  </si>
  <si>
    <t>AIOTI WG3</t>
  </si>
  <si>
    <t>GISFI</t>
  </si>
  <si>
    <t>TIA</t>
  </si>
  <si>
    <t>YRP Ubiquitous Networking Laboratory</t>
  </si>
  <si>
    <t>CCSA</t>
  </si>
  <si>
    <t>CEDARE</t>
  </si>
  <si>
    <t>CIC</t>
  </si>
  <si>
    <t>CITEL</t>
  </si>
  <si>
    <t>Digital Europe</t>
  </si>
  <si>
    <t>ECLAC</t>
  </si>
  <si>
    <t>ETNO</t>
  </si>
  <si>
    <t>GeSI</t>
  </si>
  <si>
    <t>IEC TC 111</t>
  </si>
  <si>
    <t>IEEE FDC</t>
  </si>
  <si>
    <t>ISO TC 46 SC 11</t>
  </si>
  <si>
    <t>UNDP</t>
  </si>
  <si>
    <t>UNECE</t>
  </si>
  <si>
    <t>UNEP</t>
  </si>
  <si>
    <t>UNESCO</t>
  </si>
  <si>
    <t>UNFCCC</t>
  </si>
  <si>
    <t>UN-Habitat</t>
  </si>
  <si>
    <t>WMO</t>
  </si>
  <si>
    <t>WEF</t>
  </si>
  <si>
    <t>ISO/IEC JTC 1 SC 31</t>
  </si>
  <si>
    <t>ISO TC 122</t>
  </si>
  <si>
    <t>ISO TC 204</t>
  </si>
  <si>
    <t>China Communications Standards Association</t>
  </si>
  <si>
    <t>http://www.ccsa.org.cn/english/</t>
  </si>
  <si>
    <t>Centre for Environment and Development for the Arab Region and Europe</t>
  </si>
  <si>
    <t>http://web.cedare.org/</t>
  </si>
  <si>
    <t>Europe-China Standardisation Information Platform</t>
  </si>
  <si>
    <t>LicenseInfo</t>
  </si>
  <si>
    <t>https://webgate.ec.europa.eu/cesip/Disclaimer.aspx</t>
  </si>
  <si>
    <t>LastUpdateSeen</t>
  </si>
  <si>
    <t>https://webgate.ec.europa.eu/cesip/Index.aspx</t>
  </si>
  <si>
    <t>ISO/IEC JTF 1</t>
  </si>
  <si>
    <t>ISO/IEC JTF 1 Smart Manufacturing Standards Map</t>
  </si>
  <si>
    <t>ISO/IEC JWG 21</t>
  </si>
  <si>
    <t>World Economic Forum</t>
  </si>
  <si>
    <t>ITU-T FG-DPM (Data Processing and Management)</t>
  </si>
  <si>
    <t>The Europe-China Standardization Information Platform has information on standards in 10 sectors:
• Electrical Equipment • Medical devices • Machinery • Environmental protection • Aerosol containers • Packaging • Textile • Toys • Child care articles • Leather</t>
  </si>
  <si>
    <t>ITU-T Standards Landscape</t>
  </si>
  <si>
    <t>https://www.itu.int/net4/ITU-T/landscape</t>
  </si>
  <si>
    <t>mid-2017 for ETSI files?</t>
  </si>
  <si>
    <t>Lists of IoT specs sorted by origin and keywords</t>
  </si>
  <si>
    <t>https://webstore.iec.ch/advsearchform</t>
  </si>
  <si>
    <t>https://www.cenelec.eu/dyn/www/f?p=104:103</t>
  </si>
  <si>
    <t>https://standards.cen.eu/dyn/www/f?p=CENWEB:105</t>
  </si>
  <si>
    <t>Panorama of ICT landscape in EU and US: ICT, Policies, regulations, programmes and networks in the EU and US with Updates for Latest US Announcements on 5G Initiative’</t>
  </si>
  <si>
    <t>AIOTI WG03 Reports on IoT Standards</t>
  </si>
  <si>
    <t>http://www.picasso-project.eu/wp-content/uploads/2016/10/PICASSO-D1.3-Panorama-of-ICT-landscape-in-EU-and-US-V1.4-Updated-with-new-US-5G-Initiative.pdf</t>
  </si>
  <si>
    <t xml:space="preserve">https://joinup.ec.europa.eu/collection/ict-standards-procurement/energy </t>
  </si>
  <si>
    <t>Standards under Reg.1025-2012</t>
  </si>
  <si>
    <t>EC JOINUP</t>
  </si>
  <si>
    <t xml:space="preserve">Categorized list of specifications </t>
  </si>
  <si>
    <t>* Columns are A &lt;optional index or info&gt;, B &lt;Name&gt;, C &lt;optional weblink&gt;, D &lt;should be full title&gt;, E &lt;optional abstract&gt;, FGH etc &lt;optional tags&gt;</t>
  </si>
  <si>
    <t>* Column B must contain a UNIQUE short Name or Title to show in a box in the mindmap. Preferably a descriptive one recognized by the organization itself! This short name is used in other worksheets when referencing the source of references and documents so deleting or changing it should be done carefully.</t>
  </si>
  <si>
    <t xml:space="preserve">   (If a blank is found while creating a mindmap, processing will stop  This is a feature so that you can insert a blank row in the middle of the list to truncate processing for the mindmap for test purposes or because after sorting of rows the following ones are not relevant to the example.)</t>
  </si>
  <si>
    <t>* Column F and later columns may all contain user-defined tags or categories, for making your mindmap. DO NOT USE '&amp;' IN Tag NAMES (until a certain bug has been fixed) !</t>
  </si>
  <si>
    <t>Citizen Focus Ambassador Cities</t>
  </si>
  <si>
    <t>News report from late 2017 but no further news.</t>
  </si>
  <si>
    <t>Live search of CENELEC. Use "documents" tab.</t>
  </si>
  <si>
    <t>IEEE IoT and Smart Cities Open Standards Committee</t>
  </si>
  <si>
    <t>https://www.cencenelec.eu/standards/Sectors/Accessibility/eAccessibility/Pages/default.aspx</t>
  </si>
  <si>
    <t xml:space="preserve">M2.COM is a new platform form factor for IoT sensors. It adopts the standardized, frequently used M.2 form factor and is defined as an evolutionary module that combines general wireless connectivity with additional built-in computing ability powered by MCU. </t>
  </si>
  <si>
    <t>https://www.mozaiq.io/our-product/</t>
  </si>
  <si>
    <t>The GSMA NB-IoT Forum aims to provide all industry and wider ecosystem stakeholders with market representation to accelerate the wide-spread adoption of 3GPP-based NB-IoT technology. NB-IoT is addressing the low power wide area IoT market opportunity using licensed spectrum.</t>
  </si>
  <si>
    <t>NCBI acts as a publisher of many health-related IoT information. NCBI's mission is to develop new information technologies to aid in the understanding of fundamental molecular and genetic processes that control health and disease. More specifically, the NCBI has been charged with creating automated systems for storing and analyzing knowledge about molecular biology, biochemistry, and genetics; facilitating the use of such databases and software by the research and medical community; coordinating efforts to gather biotechnology information both nationally and internationally; and performing research into advanced methods of computer-based information processing for analyzing the structure and function of biologically important molecules.</t>
  </si>
  <si>
    <t>Japan</t>
  </si>
  <si>
    <t>BuiltEnvironment_</t>
  </si>
  <si>
    <t>Connectivity_</t>
  </si>
  <si>
    <t>InformationProcessing_</t>
  </si>
  <si>
    <t>Organization_</t>
  </si>
  <si>
    <t>SF-SSCC1</t>
  </si>
  <si>
    <t>SF-SSCC2</t>
  </si>
  <si>
    <t>OpenDaylight (ODL) is a modular open platform for customizing and automating networks of any size and scale. The OpenDaylight Project arose out of the SDN movement, with a clear focus on network programmability.</t>
  </si>
  <si>
    <t>3GPP Radio and Network Standardisation, including LTE, 4G, 5G</t>
  </si>
  <si>
    <t>Asociación Hispanoamericana de Centros de Investigación y Empresas de Telecomunicaciones</t>
  </si>
  <si>
    <t>ETSI SC EMTEL</t>
  </si>
  <si>
    <t>Citizen</t>
  </si>
  <si>
    <t>Alliance for Internet of Things Innovation</t>
  </si>
  <si>
    <t>Alliance for Internet of Things Innovation, WG3</t>
  </si>
  <si>
    <t>http://autopilot-project.eu/</t>
  </si>
  <si>
    <t>The mission of the BDVA is to develop the Innovation Ecosystem that will enable the data and AI-driven digital transformation in Europe delivering maximum economic and societal benefit, and, achieving and sustaining Europe’s leadership on Big Data Value creation and Artificial Intelligence.</t>
  </si>
  <si>
    <t xml:space="preserve">AIOTI Working Group 3 identifies and, where appropriate, makes recommendations to address existing IoT standards, analyses gaps in standardisation, and develops strategies and use cases aiming for (1) consolidation of architectural frameworks, reference architectures, and architectural styles in the IoT space, (2) (semantic) interoperability and (3) personal data &amp; personal data protection to the various categories of stakeholders in the IoT space. </t>
  </si>
  <si>
    <t>Arduino LLC</t>
  </si>
  <si>
    <t>Arduino is an open source hardware and software platform, based around  microcontrollers and automation</t>
  </si>
  <si>
    <t>ASHRAE, founded in 1894, is a global society advancing human well-being through sustainable technology for the built environment. The Society and its members focus on building systems, energy efficiency, indoor air quality, refrigeration and sustainability within the industry. Through research, standards writing, publishing and continuing education, ASHRAE shapes tomorrow’s built environment today.</t>
  </si>
  <si>
    <t>Avnu Alliance is a community creating an interoperable ecosystem of low-latency, time-synchronized, networked devices using open standards for multimedia through certification. Avnu Alliance members include more than 95% of the Ethernet silicon suppliers in the market.</t>
  </si>
  <si>
    <t>https://www.bsigroup.com/en-GB/</t>
  </si>
  <si>
    <t>BSI is the business standards company that helps organizations make excellence a habit – all over the world.</t>
  </si>
  <si>
    <t>https://standards.cen.eu/dyn/www/f?p=204:7:0::::FSP_ORG_ID:6228</t>
  </si>
  <si>
    <t>https://standards.cen.eu/dyn/www/f?p=204:7:0::::FSP_ORG_ID:6237</t>
  </si>
  <si>
    <t>https://standards.cen.eu/dyn/www/f?p=204:7:0::::FSP_ORG_ID:6245</t>
  </si>
  <si>
    <t>https://standards.cen.eu/dyn/www/f?p=204:7:0::::FSP_ORG_ID:6259</t>
  </si>
  <si>
    <t>https://standards.cen.eu/dyn/www/f?p=204:7:0::::FSP_ORG_ID:6267</t>
  </si>
  <si>
    <t>https://standards.cen.eu/dyn/www/f?p=204:7:0::::FSP_ORG_ID:6273</t>
  </si>
  <si>
    <t>https://standards.cen.eu/dyn/www/f?p=204:32:0::::FSP_ORG_ID:6282</t>
  </si>
  <si>
    <t>https://standards.cen.eu/dyn/www/f?p=204:7:0::::FSP_ORG_ID:6289</t>
  </si>
  <si>
    <t>https://standards.cen.eu/dyn/www/f?p=204:32:0::::FSP_ORG_ID:6291</t>
  </si>
  <si>
    <t>https://standards.cen.eu/dyn/www/f?p=204:32:0::::FSP_ORG_ID:6293</t>
  </si>
  <si>
    <t>https://standards.cen.eu/dyn/www/f?p=204:7:0::::FSP_ORG_ID:6300</t>
  </si>
  <si>
    <t>https://standards.cen.eu/dyn/www/f?p=204:32:0::::FSP_ORG_ID:6306</t>
  </si>
  <si>
    <t>https://standards.cen.eu/dyn/www/f?p=204:32:0::::FSP_ORG_ID:411453</t>
  </si>
  <si>
    <t>https://standards.cen.eu/dyn/www/f?p=204:7:0::::FSP_ORG_ID:414882</t>
  </si>
  <si>
    <t>https://standards.cen.eu/dyn/www/f?p=204:32:0::::FSP_ORG_ID:481830</t>
  </si>
  <si>
    <t>https://standards.cen.eu/dyn/www/f?p=204:32:0::::FSP_ORG_ID:628909</t>
  </si>
  <si>
    <t>https://standards.cen.eu/dyn/www/f?p=204:32:0::::FSP_ORG_ID:680331</t>
  </si>
  <si>
    <t>https://standards.cen.eu/dyn/www/f?p=204:7:0::::FSP_ORG_ID:1961493</t>
  </si>
  <si>
    <t>https://standards.cen.eu/dyn/www/f?p=CENWEB:6:::NO:::</t>
  </si>
  <si>
    <t>European Committee for Standardization (CEN)</t>
  </si>
  <si>
    <t>CEN BT 213 SAGA</t>
  </si>
  <si>
    <t>SAGA CEN BT WG 213 Strategic Advisory Group on Accessibility (SAGA)</t>
  </si>
  <si>
    <t>https://www.cenelec.eu/dyn/www/f?p=104:7:0::::FSP_ORG_ID:2307986</t>
  </si>
  <si>
    <t>CEN/CLC/JTC 12 Design for All</t>
  </si>
  <si>
    <t>https://www.cencenelec.eu/standards/Sectors/Accessibility/DesignForAll/Pages/default.aspx</t>
  </si>
  <si>
    <t>CLC TC 215 Electrotechnical aspects of telecommunication equipment</t>
  </si>
  <si>
    <t>CLC TC 65X Industrial-process measurement, control and automation</t>
  </si>
  <si>
    <t>Safety_Usability</t>
  </si>
  <si>
    <t>SF-SSCC_Tag3</t>
  </si>
  <si>
    <t>SF-SSCC_Tag2</t>
  </si>
  <si>
    <t>SF-SSCC_Tag1</t>
  </si>
  <si>
    <t>DataModel</t>
  </si>
  <si>
    <t>Usability</t>
  </si>
  <si>
    <t>CEN/CLC/JWG 6 Accessibility in the Built Environment</t>
  </si>
  <si>
    <t>CEN/CLC/JWG 6 Accessibility.Buildings (closed)</t>
  </si>
  <si>
    <t>https://standards.cen.eu/dyn/www/f?p=204:7:0::::FSP_ORG_ID:1003453</t>
  </si>
  <si>
    <t>https://standards.cen.eu/dyn/www/f?p=204:7:0::::FSP_ORG_ID:6095</t>
  </si>
  <si>
    <t>https://standards.cen.eu/dyn/www/f?p=204:7:0::::FSP_ORG_ID:6164</t>
  </si>
  <si>
    <t>https://standards.cen.eu/dyn/www/f?p=204:7:0::::FSP_ORG_ID:6145</t>
  </si>
  <si>
    <t>https://standards.cen.eu/dyn/www/f?p=204:7:0::::FSP_ORG_ID:6211</t>
  </si>
  <si>
    <t>https://standards.cen.eu/dyn/www/f?p=204:7:0::::FSP_ORG_ID:1991542</t>
  </si>
  <si>
    <t>DataModels</t>
  </si>
  <si>
    <t>EN ISO 12006-3:2016 Framework for BIM</t>
  </si>
  <si>
    <t>Building construction - Organization of information about construction works - Part 3: Framework for object-oriented information</t>
  </si>
  <si>
    <t>https://standards.cen.eu/dyn/www/f?p=204:110:0::::FSP_PROJECT:62046&amp;cs=1102A598E88C2278A2FFA63784A5EE755</t>
  </si>
  <si>
    <t>EN ISO 16739:2016 IFCs in Construction</t>
  </si>
  <si>
    <t>Industry Foundation Classes (IFC) for data sharing in the construction and facility management industries</t>
  </si>
  <si>
    <t>https://standards.cen.eu/dyn/www/f?p=204:110:0::::FSP_PROJECT:62045&amp;cs=17696588337CBBBD82ACEDE43ED2187D5</t>
  </si>
  <si>
    <t>Organization and digitization of information about buildings and civil engineering works, including building information modelling (BIM) - Information management using building information modelling - Part 1: Concepts and principles</t>
  </si>
  <si>
    <t>EN ISO 19650-1:2018 BIM Concepts</t>
  </si>
  <si>
    <t>https://standards.cen.eu/dyn/www/f?p=204:110:0::::FSP_PROJECT:63026&amp;cs=1A03EC949C12E2F0DEA9A12B6EED70EB0</t>
  </si>
  <si>
    <t>EN ISO 29481-2:2016 BIM delivery mannual</t>
  </si>
  <si>
    <t>https://standards.cen.eu/dyn/www/f?p=204:110:0::::FSP_PROJECT:62043&amp;cs=1BB9990EC11C268B4FF15E089E24BA6E2</t>
  </si>
  <si>
    <t xml:space="preserve">Building information models - Information delivery manual - Part 2: Interaction framework </t>
  </si>
  <si>
    <t>EU-China Standardization Platform (CESIP)</t>
  </si>
  <si>
    <t>The Europe-China Standardization Information Platform (CESIP) is a practical information tool that aims at strengthening mutual trade and investment flows between Europe and China by making standards and related technical regulations more accessible.</t>
  </si>
  <si>
    <t>https://webgate.ec.europa.eu/cesip/</t>
  </si>
  <si>
    <t>http://cic.org.uk/</t>
  </si>
  <si>
    <t>The Construction Industry Council (CIC) is the representative forum for the professional bodies, research organisations and specialist business associations in the construction industry in the UK.</t>
  </si>
  <si>
    <t>Construction Industry Council (CIC) of the UK</t>
  </si>
  <si>
    <t>CIRCABC provides a secured working area, hosted by the EC, to share information over thousands of users and interest groups.</t>
  </si>
  <si>
    <t>CIRCABIT</t>
  </si>
  <si>
    <t>https://citel.fr/en/international-standards</t>
  </si>
  <si>
    <t>CITEL is an industrial group that engineers, manufactures and sells solutions for protection against electrical transients in electrical networks, telephone (digital &amp; analog) and mobile equipment.</t>
  </si>
  <si>
    <t>www.digitaleurope.org</t>
  </si>
  <si>
    <t>The eCl@ss organization was founded in 2000. Today, eCl@ss has more than 150 members that include businesses, associations and public institutions. We want all companies to be able to cooperate globally by exchanging standardized master data. We simplify the complexity of this process by assigning a unique designation to every product and every service.</t>
  </si>
  <si>
    <t xml:space="preserve">ECLAC, the United Nations Economic Commission for Latin America and the Caribbean, or in Spanish and Portuguese CEPAL, is a United Nations regional commission to encourage economic cooperation. </t>
  </si>
  <si>
    <t>UN Economic Commission for Latin America and the Caribbean</t>
  </si>
  <si>
    <t>https://www.cepal.org/en</t>
  </si>
  <si>
    <t xml:space="preserve">
Eclipse IoT supports open standards for the Internet of Things. We provide open source implementations for IoT protocols such as CoAP, oneM2M, LWM2M, MQTT, OPC-UA, and more.
</t>
  </si>
  <si>
    <t xml:space="preserve">Ecma International is an industry association founded in 1961, dedicated to the standardization of information and communication systems. </t>
  </si>
  <si>
    <t>ECMA International</t>
  </si>
  <si>
    <t>http://www.ecma-international.org/</t>
  </si>
  <si>
    <t>The European Cyber Security Organisation (ECSO) ASBL is a fully self-financed non-for-profit organisation under the Belgian law, established in June 2016. ECSO represents the industry-led contractual counterpart to the European Commission for the implementation of the Cyber Security contractual Public-Private Partnership (cPPP). ECSO members include a wide variety of stakeholders such as large companies, SMEs and Start-ups, research centres, universities, end-users, operators, clusters and association as well as European Member State’s local, regional and national administrations, countries part of the European Economic Area (EEA) and the European Free Trade Association (EFTA) and H2020 associated countries.</t>
  </si>
  <si>
    <t>The European Data Protection Supervisor (EDPS) is the European Union’s (EU) independent data protection authority. Our general mission is to: (a) monitor and ensure the protection of personal data and privacy, (b) advise EU institutions and bodies on all matters relating to the processing of personal data; (c) monitor  new technology that may affect the protection of personal information; (d) intervene before the Court of Justice of the EU to provide expert advice on interpreting data protection law; (e) cooperate  with national supervisory authorities to improve consistency in protecting personal information.</t>
  </si>
  <si>
    <t>The EEAS is the European Union's diplomatic service. It helps the EU's foreign affairs chief – the High Representative for Foreign Affairs and Security Policy – carry out the Union's Common Foreign and Security Policy.</t>
  </si>
  <si>
    <t>The EEBus Initiative e.V. is a non-profit association with leading manufacturers from the sectors of networked building technology, electromobility and energy. It promotes EEBUS, a license free protocol to enable the development of a future-proof, maintainable and simple device interface, whether for connection to local energy management or to the world of numerous platforms in Smart Home &amp; Building.</t>
  </si>
  <si>
    <t>ISA2</t>
  </si>
  <si>
    <t>European Investment Fund</t>
  </si>
  <si>
    <t>https://www.eif.org/</t>
  </si>
  <si>
    <t xml:space="preserve">EIF supports Europe’s SMEs by improving their access to finance through a wide range of selected financial intermediaries. To this end, we design, promote and implement equity and debt financial instruments which specifically target SMEs. </t>
  </si>
  <si>
    <t>ERTICO – ITS Europe was founded in 1991 at the initiative of 15 industry leaders and the European Commission to fill the gap between research and deployment of mobility services on roads. In the past two decades, ERTICO ran dozens of European projects, organised 38 ITS European and World Congresses, grew from 15 to 120 Partners, undertook a key role in public consultations and policy agendas, and established long-term relations with key players in Europe, United States of America, Japan, Russia, and China.</t>
  </si>
  <si>
    <t>SCIS</t>
  </si>
  <si>
    <t>https://smartcities-infosystem.eu/</t>
  </si>
  <si>
    <t>EU Smart Cities Information System</t>
  </si>
  <si>
    <t>CEF</t>
  </si>
  <si>
    <t>Connecting Europe Facility</t>
  </si>
  <si>
    <t>https://ec.europa.eu/inea/connecting-europe-facility</t>
  </si>
  <si>
    <t>The CC-Link Partner Association (based in Nagoya Japan) promotes for automation in manufacturing the Ethernet‑based integrated network CC-Link IE, and CC-Link IE TSN (for time-sensitive networking)</t>
  </si>
  <si>
    <t>CITYkeys aims to speed up the transition to low-carbon, resource-efficient cities by facilitating and enabling stakeholders in smart city projects and cities to learn from each other, create trust in solutions, and monitor progress by means of a common performance measurement framework.  The CITYkeys project resulted in a set of indicators (download) for assessing the success of smart city projects, which is linked to a set of indicator for smart cities. "</t>
  </si>
  <si>
    <t>SmartCity_</t>
  </si>
  <si>
    <t>SmartCity_KPI</t>
  </si>
  <si>
    <t>Cities Alliance is the global partnership supporting cities to deliver sustainable development. To help cities of all sizes achieve these goals, the Cities Alliance promotes long-term programmatic approaches that support national and local governments to develop appropriate policy frameworks, strengthen local skills and capacity, undertake strategic city planning, and facilitate investment. The Cities Alliance is managed through a Secretariat based in Brussels and is hosted by the United Nations Office for Project Services (UNOPS). Through UNOPS, the Cities Alliance operates a Multi-Donor Fund.</t>
  </si>
  <si>
    <t>The Covenant of Mayors is the world's largest movement for local climate and energy actions. The initiative now gathers 7,000+ local and regional authorities across 57 countries with dedicated offices. Signatory cities pledge action to support implementation of the EU 40% greenhouse gas-reduction target by 2030 and the adoption of a joint approach to tackling mitigation and adaptation to climate change.</t>
  </si>
  <si>
    <t>City prosperity index is a composite index used to measure the overall achievements in a city in six dimensions of prosperity that are related to how cities are governed or how they create and distribute socio-economic benefits or prosperity.</t>
  </si>
  <si>
    <t>https://etno.eu/</t>
  </si>
  <si>
    <t>ETNO has been the voice of Europe’s telecommunication network operators since 1992 and has become the principal policy group for European electronic communications network operators. ETNO closely contributes to shaping the best regulatory and commercial environment for its members to continue rolling out innovative and high quality services and platforms for the benefit of European consumers and businesses.</t>
  </si>
  <si>
    <t>European Telecommunications Network Operator's Association</t>
  </si>
  <si>
    <t>European Telecommunications Standards Institute</t>
  </si>
  <si>
    <t xml:space="preserve">ETSI SC EMTEL Special Committee on Emergency Communications </t>
  </si>
  <si>
    <t>https://portal.etsi.org/tb.aspx?tbid=658</t>
  </si>
  <si>
    <t>ETSI STF 505 IoT (closed)</t>
  </si>
  <si>
    <t>https://portal.etsi.org/stf.aspx?tbid=595&amp;SubTB=595</t>
  </si>
  <si>
    <t>ETSI STF 505 IoT Standards landscaping and IoT European Large Scale Pilots (LSP) gap analysis (CLOSED)</t>
  </si>
  <si>
    <t>ETSI STF 542 Pilot test plan for interfacing oneM2M platform with Agriculture machines and standards</t>
  </si>
  <si>
    <t xml:space="preserve">ETSI STF 547 on a coordinated approach for Security/Privacy and (Semantic) Interoperability of standardised IoT Platforms </t>
  </si>
  <si>
    <t>ETSI STF 556</t>
  </si>
  <si>
    <t>ETSI STF 556 “SAREF extension and SEAS/Smart Energy Aware Systems”:</t>
  </si>
  <si>
    <t>Educational Curriculum for the Usage of Linked Data is a European project facilitating professional training for data practitioners, who aim to use Linked Data in their daily work.</t>
  </si>
  <si>
    <t>The European Council defines the EU's overall political direction and priorities. It is not one of the EU's legislating institutions, so does not negotiate or adopt EU laws. Instead it sets the EU's policy agenda, traditionally by adopting 'conclusions' during European Council meetings which identify issues of concern and actions to take.</t>
  </si>
  <si>
    <t>https://gesi.org/</t>
  </si>
  <si>
    <t>Global e-Sustainability Initiative</t>
  </si>
  <si>
    <t>In collaboration with members from major Information and Communication Technology (ICT) companies and organisations around the globe, the Global e-Sustainability Initiative (GeSI) is a leading source of impartial information, resources and best practices for achieving integrated social and environmental sustainability through ICT.</t>
  </si>
  <si>
    <t>Global ICT Standardization Forum for India</t>
  </si>
  <si>
    <t>https://www.gisfi.org/</t>
  </si>
  <si>
    <t>GreenDigitalCharter</t>
  </si>
  <si>
    <t>https://www.iec.ch/</t>
  </si>
  <si>
    <t>The IEC publishes consensus-based International Standards and manages conformity assessment systems for electric and electronic products, systems and services, collectively known as electrotechnology. Members are National Standards Committees, and they appoint experts and delegates coming from industry, government bodies, associations and academia.</t>
  </si>
  <si>
    <t>IEC SEG 1- Smart Cities</t>
  </si>
  <si>
    <t xml:space="preserve">IEC SEG Systems Evaluation Group - Smart Cities
 </t>
  </si>
  <si>
    <t>IEC TC 100 - Environmental standardization for electrical and electronic products and systems</t>
  </si>
  <si>
    <t>https://www.iec.ch/dyn/www/f?p=103:7:0::::FSP_ORG_ID:1314</t>
  </si>
  <si>
    <t xml:space="preserve">The IEEE 802 LAN/MAN Standards Committee develops and maintains networking standards and recommended practices for local, metropolitan, and other area networks, using an open and accredited process, and advocates them on a global basis. The most widely used standards are for Ethernet, Bridging and Virtual Bridged LANs Wireless LAN, Wireless PAN, Wireless MAN, Wireless Coexistence, Media Independent Handover Services, and Wireless RAN. </t>
  </si>
  <si>
    <t>IEEE Future Directions Committee</t>
  </si>
  <si>
    <t>http://sites.ieee.org/futuredirections/category/blog/</t>
  </si>
  <si>
    <t>IEEE P2418.1 Framework for Blockchain in IoT</t>
  </si>
  <si>
    <t>https://standards.ieee.org/project/2418_3.html</t>
  </si>
  <si>
    <t>https://standards.ieee.org/project/2418_2.html</t>
  </si>
  <si>
    <t>IEEE P2690 - Standard for Charging Network Management Protocol for Electric Vehicle Charging Systems</t>
  </si>
  <si>
    <t>IEEE P2690 - Standard for Charging Network Management Protocol for Electric Vehicle Charging Systems: defines communications between Electric Vehicle Charging Systems (EVSC) and a device, network, and services management system, which is typically based "in the cloud" but could also include interfaces to site-specific components or systems (e.g. building energy management systems). It defines patterns, messages and parameters for monitoring and controlling such functions as user/vehicle authentication and authorization; charging session state; energy and service pricing, delivery and metering; managed and "smart" charging; EVSE device health; system fault detection and diagnosis; environmental sensing (vehicle proximity, position, presence); user-oriented communication; and support for other "e-mobility" and value added services.</t>
  </si>
  <si>
    <t>https://standards.ieee.org/project/2418_4.html</t>
  </si>
  <si>
    <t>https://standards.ieee.org/standard/2755-2017.html</t>
  </si>
  <si>
    <t>https://standards.ieee.org/project/2784.html</t>
  </si>
  <si>
    <t>https://standards.ieee.org/project/3030.html</t>
  </si>
  <si>
    <t>https://standards.ieee.org/project/825.html</t>
  </si>
  <si>
    <t>IEEE P2413.1 Standard for a Reference Architecture for Smart City (RASC)</t>
  </si>
  <si>
    <t>IEEE P2413.1 Ref Architecture Smart Cities</t>
  </si>
  <si>
    <t>https://standards.ieee.org/project/2418_1.html</t>
  </si>
  <si>
    <t>https://standards.ieee.org/project/2413_1.html</t>
  </si>
  <si>
    <t>InfluxData</t>
  </si>
  <si>
    <t>InfluxData delivers a complete Time Series Platform built specifically for metrics, events, and other time-based data. Whether the data comes from humans, sensors, or machines, InfluxData empowers developers to build next-generation monitoring, analytics, and IoT applications</t>
  </si>
  <si>
    <t>https://www.influxdata.com/about/</t>
  </si>
  <si>
    <t>https://iot-epi.eu/project/inter-iot/</t>
  </si>
  <si>
    <t>Inter-IoT is a EC European Platforms Initiative between a number of H2020 projects for IoT</t>
  </si>
  <si>
    <t>IoT6 was a 3 years FP7 European research project on the future Internet of Things. It aims at exploring the potential of IPv6 and related standards (6LoWPAN, CORE, COAP, etc.) to overcome the current shortcomings and fragmentation of the Internet of Things</t>
  </si>
  <si>
    <t>IO Link promotes the IO-Link Fieldbus, which is a fieldbus independent and manufacturer independent communication standard and can be integrated into any existing fieldbus via a corresponding interface. This fieldbus independence allowed the creation of a corresponding specification by the IO-Link community, which has already been published by the IEC (International Electrotechnical Commission) as IEC 61131-9.</t>
  </si>
  <si>
    <t>IoTivity is an open source software framework enabling seamless device-to-device connectivity to address the emerging needs of the Internet of Things.</t>
  </si>
  <si>
    <t>bring together developers and data protection experts with a technical background from different areas in order to IPEN launches and supports projects that build privacy into everyday tools and develop new tools that can effectively protect and enhance our privacy.</t>
  </si>
  <si>
    <t>ISO TC 122 Packaging</t>
  </si>
  <si>
    <t>https://www.iso.org/committee/52040.html</t>
  </si>
  <si>
    <t>https://www.iso.org/committee/51538.html</t>
  </si>
  <si>
    <t>https://www.iso.org/committee/54192.html</t>
  </si>
  <si>
    <t>ISO TC 184 SC 5 - modelling, interoperability, integration and architectures for enterprise systems and automation applications</t>
  </si>
  <si>
    <t>https://www.iso.org/committee/54158.html</t>
  </si>
  <si>
    <t>https://www.iso.org/committee/54706.html</t>
  </si>
  <si>
    <t>ISO TC 2044 - Intelligent Transport Systems</t>
  </si>
  <si>
    <t>https://www.iso.org/committee/54604.html</t>
  </si>
  <si>
    <t>https://www.iso.org/committee/629086.html</t>
  </si>
  <si>
    <t>https://www.iso.org/committee/5915511.html</t>
  </si>
  <si>
    <t>Archives/records management</t>
  </si>
  <si>
    <t>ISO TC 46 SC 11 handles standardisation of archives / records management</t>
  </si>
  <si>
    <t>https://www.iso.org/committee/48856.html</t>
  </si>
  <si>
    <t>https://www.iso.org/committee/45332.html</t>
  </si>
  <si>
    <t>Information Security, cybersecurity and privacy protection</t>
  </si>
  <si>
    <t>ISO/IEC JTC 1 SC 27 Information Security, cybersecurity and privacy protection</t>
  </si>
  <si>
    <t xml:space="preserve">ISO IEC JTC 1 SC 31 - Automatic identification and data capture techniques
</t>
  </si>
  <si>
    <t>ISO IEC JTC 1 SC 31 handles standardization of data formats, data syntax, data structures, data encoding, and technologies for the process of automatic identification and data capture and of associated devices utilized in inter-industry applications and international business interchanges and for mobile applications.</t>
  </si>
  <si>
    <t>ISO/IEC JTC 1 SC 32 - Data management and interchange</t>
  </si>
  <si>
    <t>https://www.iso.org/committee/45342.html</t>
  </si>
  <si>
    <t xml:space="preserve">ISO/IEC JTC 1 SC 32 provides enabling technologies to promote harmonization of data management facilities across sector-specific areas (a) reference models and frameworks for the coordination of existing and emerging standards; (b) definition of data domains, data types, and data structures, and their associated semantics; (c) languages, services, and protocols for persistent storage, concurrent access, concurrent update, and interchange of data; (d)    methods, languages, services, and protocols to structure, organize, and register metadata </t>
  </si>
  <si>
    <t>https://www.iso.org/committee/601355.html</t>
  </si>
  <si>
    <t>https://www.iso.org/committee/6794475.html</t>
  </si>
  <si>
    <t>https://www.iso.org/committee/45086.html</t>
  </si>
  <si>
    <t>https://www.iec.ch/dyn/www/f?p=103:14:0::::FSP_ORG_ID,FSP_LANG_ID:12973,25</t>
  </si>
  <si>
    <t>http://www.isscityclub.org</t>
  </si>
  <si>
    <t>International Telecommunications Union</t>
  </si>
  <si>
    <t>Wikipedia notes that the Mondragon Corporation is a corporation and federation of worker cooperatives based in the Basque region of Spain.</t>
  </si>
  <si>
    <t>OpenStack software controls large pools of compute, storage, and networking resources throughout a datacenter, managed through a dashboard or via the OpenStack API. OpenStack works with popular enterprise and open source technologies making it ideal for heterogeneous infrastructure. Hundreds of the world’s largest brands rely on OpenStack to run their businesses every day, reducing costs</t>
  </si>
  <si>
    <t>The OpenWSN project serves as a repository for open-source implementations of protocol stacks based on Internet of Things standards, using a variety of hardware and software platforms.</t>
  </si>
  <si>
    <t>Open Platform for NFV (OPNFV) facilitates the development and evolution of NFV components across various open source ecosystems. Through system level integration, deployment and testing, OPNFV creates a reference NFV platform to accelerate the transformation of enterprise and service provider networks.</t>
  </si>
  <si>
    <t>QUDT.org is a not-for-profit organization founded to provide semantic specifications for units of measure, quantity kind, dimensions and data types.   QUDT is an advocate for the development and implementation of standards to quantify data expressed in RDF and JSON.   Our mission is to improve interoperability of data and the specification of information structures through industry standards for Units of Measure, Quantity Kinds, Dimensions and Data Types.</t>
  </si>
  <si>
    <t>SD IAS Internal Audit Service</t>
  </si>
  <si>
    <t>IoT and Big Data Platform that accelerates the construction of digital solutions and enables the creation of new business models for the Digital Age</t>
  </si>
  <si>
    <t>Telecommunications Industry Association</t>
  </si>
  <si>
    <t>https://www.tiaonline.org/what-we-do/standards/</t>
  </si>
  <si>
    <t xml:space="preserve">TIA operates nine engineering committees that develop guidelines for private radio equipment, cellular towers, VOIP equipment, structured cabling, satellites, telephone terminal equipment, accessibility, data centers, mobile device communications, vehicular telematics, smart device communications, and smart utility mesh networks. </t>
  </si>
  <si>
    <t>United Nations Development Programme</t>
  </si>
  <si>
    <t>https://www.undp.org/</t>
  </si>
  <si>
    <t>http://www.unece.org</t>
  </si>
  <si>
    <t>United Nations Economic Commission for Europe</t>
  </si>
  <si>
    <t>UNECE's major aim is to promote pan-European economic integration. UNECE includes 56 member States in Europe, North America and Asia. However, all interested United Nations member States may participate in the work of UNECE. Over 70 international professional organizations and other non-governmental organizations take part in UNECE activities.</t>
  </si>
  <si>
    <t>United Nations Environment Programme</t>
  </si>
  <si>
    <t>https://www.unenvironment.org/</t>
  </si>
  <si>
    <t>United Nations Environment Programme (UN Environment) is the leading global environmental authority that sets the global environmental agenda, promotes the coherent implementation of the environmental dimension of sustainable development within the United Nations system, and serves as an authoritative advocate for the global environment.</t>
  </si>
  <si>
    <t>https://en.unesco.org/</t>
  </si>
  <si>
    <t>UNESCO is the United Nations Educational, Scientific and Cultural Organization. It seeks to build peace through international cooperation in Education, the Sciences and Culture. UNESCO's programmes contribute to the achievement of the Sustainable Development Goals defined in Agenda 2030, adopted by the UN General Assembly in 2015.</t>
  </si>
  <si>
    <t>United Nations Framework Convention on Climate Change</t>
  </si>
  <si>
    <t>https://unfccc.int/</t>
  </si>
  <si>
    <t>UN-Habitat is the United Nations programme working towards a better urban future. Its mission is to promote socially and environmentally sustainable human settlements development and the achievement of adequate shelter for all.</t>
  </si>
  <si>
    <t>https://unhabitat.org</t>
  </si>
  <si>
    <t>The Urban Data Platform is a joint initiative of the Joint Research Centre (JRC) and the Directorate General for Regional and Urban Policy (DG REGIO) of the European Commission. It is a key component of the Knowledge Centre for Territorial Policies and aims at providing access to information on the status and trends of European cities and regions, as well as to the exploration of EU supported integrated urban and territorial development strategies.</t>
  </si>
  <si>
    <t>By providing an international common standard for smart energy, USEF unifies markets and ensures that projects and technologies are connected at the lowest cost.</t>
  </si>
  <si>
    <t xml:space="preserve">The Warp 10™ core platform is built to manage and simplify time series processing. It includes a Geo Time Series™ database and a companion analytics engine with an extensible data programming language which offers close to 900 functions and several high level frameworks to ease and speed your data analysis. </t>
  </si>
  <si>
    <t>https://www.weforum.org/</t>
  </si>
  <si>
    <t xml:space="preserve">The World Economic Forum is the International Organization for Public-Private Cooperation. The Forum engages the foremost political, business and other leaders of society to shape global, regional and industry agendas.
</t>
  </si>
  <si>
    <t xml:space="preserve">The World Meteorological Organization (WMO) is an intergovernmental organization with a membership of 192 Member States and Territories. It originated from the International Meteorological Organization (IMO), the roots of which were planted at the 1873 Vienna International Meteorological Congress. Established by the ratification of the WMO Convention on 23 March 1950, WMO became the specialised agency of the United Nations for meteorology (weather and climate), operational hydrology and related geophysical sciences a year later. </t>
  </si>
  <si>
    <t>https://public.wmo.int/en</t>
  </si>
  <si>
    <t>World Meteorological Organisation</t>
  </si>
  <si>
    <t>WCCD</t>
  </si>
  <si>
    <t>Based on the first international standard on city data — ISO 37120 — the WCCD Open City Data Portal allows you to EXPLORE, TRACK, MONITOR, and COMPARE member cities on up to 100 service performance and quality of life indicators.</t>
  </si>
  <si>
    <t>XMPP is the open standard for messaging and presence</t>
  </si>
  <si>
    <t>http://www.ubin.jp/en/index.html</t>
  </si>
  <si>
    <t>YRP UNL</t>
  </si>
  <si>
    <t>YRP Ubiquitous Networking Laboratory (YRP UNL) was established with the aim of achieving a ubiquitous computing environment that supports our lives in a sophisticated manner by embedding microcomputers with communication capabilities, sensors, actuators, etc. in all physical objects around us and having them operate in a concerted manner by exchanging information with each other. Establishing next-generation protocols for the communication as the infrastructure of ubiquitous computing is another major goal of YRP UNL.</t>
  </si>
  <si>
    <t>http://www.itu.int</t>
  </si>
  <si>
    <t>5G Automotive Association: is a global, cross-industry organisation of companies from the automotive, technology, and telecommunications industries (ICT), working together to develop end-to-end solutions for future mobility and transportation services. Created on September 2016, the 5GAA unites a large member base, including 8 founding members: AUDI AG, BMW Group, Daimler AG, Ericsson, Huawei, Intel, Nokia, and Qualcomm.</t>
  </si>
  <si>
    <t xml:space="preserve">5G Alliance for Connected Industries and Automation: ensures the best possible applicability of 5G technology and 5G networks for the manufacturing and process industries by addressing, discussing and evaluating relevant technical, regulatory and business aspects. </t>
  </si>
  <si>
    <t>Automative Edge Computing Consortium: AECC works with leaders across industries to drive the evolution of edge network architectures and computing infrastructures to support high volume data services in a smarter, more efficient connected-vehicle future.</t>
  </si>
  <si>
    <t>Alliance for Internet of Things Innovation is a very open alliance of individuals and organisations with vertical Working Groups in research and innovation, policy issues and proposed standards, as well as horizontal, cross-disciplinary activities focused on hot topics in IoT. Whitepapers and other documents in collaboration also with SDOs are used to build consensus and promote the IoT ecosystem</t>
  </si>
  <si>
    <t xml:space="preserve">Apache Spark powers a stack of libraries including SQL and DataFrames, MLlib for machine learning, GraphX, and Spark Streaming. You can combine these libraries seamlessly in the same application. </t>
  </si>
  <si>
    <t>Augmented Reality for Enterprise Alliance (AREA): global non-profit, member-based organization dedicated to widespread adoption of interoperable AR-enabled enterprise systems. For use cases see http://thearea.org/area-resources/use-cases/</t>
  </si>
  <si>
    <t>ARMOUR Project provides duly tested, benchmarked and certified Security &amp; Trust solutions for large-scale IoT using upgraded FIRE large-scale IoT/Cloud testbeds.</t>
  </si>
  <si>
    <t>AUTOPILOT is one of the European Commission’s Large-Scale Pilots (LSPs), specifically Pilot 5: autonomous vehicle in a connected environment. Innovation Action with Timeline 01/01/2017 – 31/12/2019</t>
  </si>
  <si>
    <t>BIG IoT started with 8 IoT platforms from the BIG IoT partner companies and implement services and applications first for Barcelona, Piedmont, and Berlin/Wolfsburg. We will demonstrate interoperability in different Smart Cities</t>
  </si>
  <si>
    <t>Bluetooth Special Interest Group expands Bluetooth technology by fostering member collaboration to create new and improved specifications, drives global Bluetooth interoperability through a world class product qualification program, and grows the Bluetooth brand</t>
  </si>
  <si>
    <t xml:space="preserve">C2C-CC (Car-2-Car Communication Consortium) focuses on the development, testing and deployment of cooperative Systems in Europe based on inter-vehicle, vehicle to roadside and vehicle to other road user equipment short-range communication for improving road safety and road efficiency. </t>
  </si>
  <si>
    <t xml:space="preserve">C40 Cities is a network of the world’s megacities committed to addressing climate change. C40 supports cities to collaborate effectively, share knowledge and drive meaningful, measurable and sustainable action on climate change. </t>
  </si>
  <si>
    <t>China Communications Standards Association is a non-profit legal person organization established by enterprises and institutes in China for carrying out standardization activities in the field of Information and Communications Technology (ICT) across China. CCSA is organized with the approval of MII and registration in the Ministry of Civil Affairs.</t>
  </si>
  <si>
    <t>CECIMO is the European Association representing the common interests of the Machine Tool Industries globally and at EU level. We bring together 15 National Associations of machine tool builders, which represent approximately 1300 industrial enterprises in Europe (EU + EFTA + Turkey), over 80% of which are SMEs.</t>
  </si>
  <si>
    <t>Centre for Environment and Development for the Arab Region and Europe was established in1992 as an international inter-governmental Organization with diplomatic status. This was in response to the convention adopted by the Council of Arab Ministers Responsible  For the Environment (CAMRE), in 1991 and upon the initiative of the Arab Republic of Egypt, the United Nations Development Programme (UNDP) and the Arab fund for Economic and  Social Development (AFESD).</t>
  </si>
  <si>
    <t>Connecting Europe Facility is a key EU funding instrument to promote growth, jobs and competitiveness through targeted infrastructure investment at European level. It supports the development of high performing, sustainable and efficiently interconnected trans-European networks in the fields of transport, energy and digital services.</t>
  </si>
  <si>
    <t>CEN-CENELEC Ecodesign Coordination Group (Eco-CG) aims at improving the environmental performance of products throughout their life cycle by systematically integrating environmental aspects at the earliest stage of product design</t>
  </si>
  <si>
    <t>SABE CEN Strategic Advisory Body on Environment (SABE)</t>
  </si>
  <si>
    <t>CEN TC 114 Safety of machinery handles general principles for safety of machinery incorporating terminology and methodology</t>
  </si>
  <si>
    <t>CEN TC 164 Water supply covers the installation and performance requirements of systems, constructions of components used for the water supply from the production facility, including the treatment of the water, to the taps attached or unattached to a sanitary appliance with the view of maintaining the quality of water as stated in Directive 80/778.</t>
  </si>
  <si>
    <t>CEN TC 183 Waste management includes public cleaning, taking into particular account technical and logistical aspects. Drafting of Standards for products and procedures as well as safety requirements for the collection, transport, storage and transfer of solid and liquid waste.</t>
  </si>
  <si>
    <t xml:space="preserve">CEN TC 230 Water analysis considers water analysis including: - definition of terms; - sampling of water; - measurement; - reporting. Excluded are the limits of acceptability for water quality. </t>
  </si>
  <si>
    <t>CEN TC 247 Building automation: building automation, controls and building management systems and services for residential and non-residential buildings. These standards include the definitions, requirements, functionality and test methods of building automation products and systems for automatic control of building services installations. The primary integration measures include application interfaces, systems and services to ensure an efficient technical building management</t>
  </si>
  <si>
    <t>CEN TC 256 Railway applications</t>
  </si>
  <si>
    <t>CEN TC 264 Air quality</t>
  </si>
  <si>
    <t>CEN TC 278 Intelligent Transport Systems</t>
  </si>
  <si>
    <t>CEN TC 286 Liquefied Petroleum Gas Equipment and Accessories</t>
  </si>
  <si>
    <t>CEN TC 292 Characterization of waste</t>
  </si>
  <si>
    <t>CEN TC 301 Road vehicles</t>
  </si>
  <si>
    <t>CEN TC 308 Characterization of sludge</t>
  </si>
  <si>
    <t>CEN TC 312 Thermal solar systems and components</t>
  </si>
  <si>
    <t>CEN TC 319 Maintenance: Standardization in the field of maintenance as far as generic standards which are generally applicable are concerned</t>
  </si>
  <si>
    <t>CEN TC 325 Crime prevention, by building design</t>
  </si>
  <si>
    <t>CEN TC 346 (GA/DC) Conservation of cultural heritage</t>
  </si>
  <si>
    <t>CEN TC 348 Facility management</t>
  </si>
  <si>
    <t>CEN TC 350 Sustainability of construction works</t>
  </si>
  <si>
    <t>CEN TC 371 Energy Performance of Buildings</t>
  </si>
  <si>
    <t>CEN TC 391 Societal and Citizen security</t>
  </si>
  <si>
    <t>CEN TC 442 Building information modelling develops a structured set of standards, specifications and reports which specify methodologies to define, describe, exchange, monitor, record and securely handle asset data, semantics and processes with links to geospatial and other external data.</t>
  </si>
  <si>
    <t>CEN/CLC/JTC 13 - Cybersecurity and Data Protection: Development of standards for cybersecurity and data protection covering all aspects of the evolving information society including but not limited to: - Management systems, frameworks, methodologies - Data protection and privacy - Services and products evaluation standards suitable for security assessment for large companies and small and medium enterprises (SMEs) - Competence requirements for  cybersecurity and data protection - Security requirements, services, techniques and guidelines for ICT systems, services, networks and devices, including smart objects and distributed computing devices</t>
  </si>
  <si>
    <t xml:space="preserve">CLC TC 13 - Electrical energy measurement and control: Standardization in the field for metering equipment and systems (using whenever possible IEC standards), including smart metering systems, for electrical energy measurement, tariff- and load control, customer information and payment, for use in power stations, along the network and at energy end users, as well as to prepare international standards for meter test equipment and methods. </t>
  </si>
  <si>
    <t xml:space="preserve">CLC TC 205 - Home and Building Electronic Systems (HBES): prepare standards for all aspects of home and building electronic systems in relation to the Information Society. In more detail: To prepare standards to ensure integration of a wide spectrum of control applications and the control and management aspects of other applications in and around homes and buildings, including the gateways to different transmission media and public networks taking into account all matters of EMC and electrical and functional safety. </t>
  </si>
  <si>
    <t>CENELEC TC 210 - Electromagnetic Compatibility (EMC): prepares EMC standards and guidelines with particular emphasis on the application of the EMC Directive and other EC Directives that contain EMC references and to coordinate all EMC activities in CENELEC.</t>
  </si>
  <si>
    <t>CLC TC 215 Electrotechnical aspects of telecommunication equipment address standardization in the field of electrotechnical aspects of telecommunication equipment and associated infrastructures and liaise with other standardization bodies as appropriate. - To prepare harmonized standards (EN, TS or TR) covering all aspects of generic and application-specific telecommunications cabling (e.g. ISDN, LAN and others) within all types of premises</t>
  </si>
  <si>
    <t>CLC TC 65X Industrial-process measurement, control and automation;  international standards for systems and elements used for industrial process measurement, control and automation at CENELEC level. To coordinate standardisation activities which affect integration of components and functions into such systems including safety and security aspects</t>
  </si>
  <si>
    <t>CLC TC 8X - System aspects of electrical energy supply: standards needed to facilitate the functioning of electricity supply systems in open markets.</t>
  </si>
  <si>
    <t>CEN-CLC-ETSI Coordination Group on Green Data Centres</t>
  </si>
  <si>
    <t>Civil Infrastructure Platform: is a collaborative, open source project hosted by the Linux Foundation. The CIP project is focused on establishing an open source “base layer” of industrial grade software to enable the use and implementation of software building blocks in civil infrastructure projects. Currently, civil infrastructure systems are built from the ground up, with little re- use of existing software building blocks.</t>
  </si>
  <si>
    <t>CityProtocol was a EC project which ended in 2018. Some information is available at https://amsterdamsmartcity.com/projects/city-protocol</t>
  </si>
  <si>
    <t>CLC Centre for Livable Cities, Singapore. The CLC focuses on two key questions for research: (a) How Singapore has transformed itself into a highly liveable and sustainable city within the last five decades; and (b) How we can create knowledge and urban solutions for current and future challenges relevant to Singapore and other cities.</t>
  </si>
  <si>
    <t>CLEPA: represents more than 3,000 European companies and covers all products and services within the automotive supply chain</t>
  </si>
  <si>
    <t>Generic term for a joint committee of several SDOs: often IEC/ISO or CEN/CENELEC/ETSI</t>
  </si>
  <si>
    <t>DataPitch: is a EU-funded open innovation programme bringing together corporate and public-sector organisations that have data with startups and SMEs that work with data.
It is centred around a competition with several tracks which describe challenges, and a virtual accelerator programme (6 months) to help startups and SMEs develop solutions to meet these challenges.</t>
  </si>
  <si>
    <t>DICOM (Digital Imaging and Communications in Medicine) is the international standard to transmit, store, retrieve, print, process, and display medical imaging information.</t>
  </si>
  <si>
    <t>Digital Europe is the leading trade association representing digitally transforming industries in Europe. Together with our members, we shape the industry policy positions on all relevant legislative matters and contribute to the development and implementation of relevant EU policies. Our membership represents over 35,000 businesses who operate and invest in Europe. It includes 67 corporations which are global leaders in their field of activity, as well as 40 national trade associations from across Europe.</t>
  </si>
  <si>
    <t>Data Trading Alliance:  set up technical and systematic environments, so that users can easily judge, collect and utilize data that they seek.  The Alliance establishes Technology Standards Committee, Operation Standards Committee, and Data Utilization Committee</t>
  </si>
  <si>
    <t>EA CHAFEA Consumers, Health, Agriculture and Food EA</t>
  </si>
  <si>
    <t>EA EACEA Education, Audiovisual and Culture EA</t>
  </si>
  <si>
    <t>EA ERCEA European Research Council EA</t>
  </si>
  <si>
    <t>EA INEA Innovation and Networks EA</t>
  </si>
  <si>
    <t>EA REA Research EA</t>
  </si>
  <si>
    <t>European Central Bank (ECB) is the central bank of the 19 European Union countries which have adopted the euro. Our main task is to maintain price stability in the euro area and so preserve the purchasing power of the single currency.﻿</t>
  </si>
  <si>
    <t>Echonet Consortium  promotes a communication protocol designed to create the “smart houses” of the future.  Air-conditioning, lighting and other equipment inside the home can be controlled using smartphones or controllers, or for electricity usage to be monitored in order to avoid wasting energy</t>
  </si>
  <si>
    <t>EdgeCross Consortium: aims to create new added value based on the edge computing layer beyond the borders of companies and industries, contributing to IoT adoption in the manufacturing industry.</t>
  </si>
  <si>
    <t xml:space="preserve">European Data Protection Board (EDPB): an independent European body, which contributes to the consistent application of data protection rules throughout the European Union, and promotes cooperation between the EU’s data protection authorities. The EDPB is composed of representatives of the national data protection authorities, and the European Data Protection Supervisor (EDPS). The supervisory authorities of the EFTA EEA States are also members with regard to the GDPR related matters and without the right to vote and being elected as chair or deputy chairs. The EDPB is established by the General Data Protection Regulation (GDPR), and is based in Brussels. </t>
  </si>
  <si>
    <t>European Economic and Social Committee (EESC)  contributes to strengthening the democratic legitimacy and effectiveness of the European Union by enabling civil society organisations from the Member States to express their views at European level. The EESC has 350 members, who are drawn from economic and social interest groups in Europe. Members are nominated by national governments and appointed by the Council of the European Union for a renewable 5-year term of office.</t>
  </si>
  <si>
    <t>E-F@ctory Alliance promotes Mitsubishi Electric's Factory Automation solutions for increasing the performance of existing plant infrastructure, with its mixed control systems and legacy systems architecture, by improving the delivery of plant information to MES/ERP systems.</t>
  </si>
  <si>
    <t>ISA2 Aligning Services supports the development of digital solutions that enable public administrations, businesses and citizens in Europe to benefit from interoperable cross-border and cross-sector public services.</t>
  </si>
  <si>
    <t xml:space="preserve">CEN-CENELEC eMobility Coordination Group (M/468) includes representatives of CEN and CENELEC members, organizations representing relevant sectors (automotive industry, utilities, consumers, etc.) and the European Commission, to work together on M/468. The eM-CG is responsible for making sure that standards necessary for eMobility are being dealt within a coherent manner by the relevant technical bodies. </t>
  </si>
  <si>
    <t>European Union Agency for Network and Information Security: The Agency works closely together with Members States and private sector to deliver advice and solutions. This includes, the pan-European Cyber Security Exercises, the development of National Cyber Security Strategies, CSIRTs cooperation and capacity building, but also studies on secure Cloud adoption, addressing data protection issues, privacy enhancing technologies and privacy on emerging technologies, eIDs and trust services, and identifying the cyber threat landscape, and others.</t>
  </si>
  <si>
    <t xml:space="preserve">European Reference Network for Critical Infrastructure Protectionmission is to foster the emergence of innovative, qualified, efficient and competitive security solutions, through the networking of European experimental capabilities. </t>
  </si>
  <si>
    <t>European Sustainable Development Network</t>
  </si>
  <si>
    <t>Systemic Standardisation Approach to Empower Smart Cities and Communities: ESPRESSO was a H2020 project</t>
  </si>
  <si>
    <t>EtherCAT Technology Group keeps EtherCAT technology open for all potential users. It brings EtherCAT device manufacturers, technology providers, and users together to further the technology. It provides multiple Technical Working Groups where experts carefully work on various specific aspects of EtherCAT. All of these activities are focused on one common goal: keeping EtherCAT stable and interoperable.</t>
  </si>
  <si>
    <t>European Telecommunications Standards Institute is an association of mainly European vendors and telecom operators which produces globally applicable standards for ICT-enabled systems, applications and services deployed across all sectors of industry and society</t>
  </si>
  <si>
    <t>ETSI ISG MEC Multi-access computing:145:145produce deployable Group Specifications, Group Reports and
other collateral (e.g. serialized API specifications, white papers) that enable the hosting of third-party applications in an interoperable multi-vendor Multi-access Edge Computing (MEC) environment.</t>
  </si>
  <si>
    <t>ETSI ISG OEU Operational Energy Efficiency: will develop ETSI Group Specifications for environmentally efficient ICT, e.g. infrastructure, equipment and software within data centres and networks taking into account at least power consumption and green house gas emission.</t>
  </si>
  <si>
    <t>ETSI SC EMTEL Special Committee on Emergency Communications provides requirements on issues of network security, network integrity, network behaviour in emergency situations, and emergency telecommunications needs in networks</t>
  </si>
  <si>
    <t>ETSI STF 542 Pilot test plan for interfacing oneM2M platform with Agriculture machines and standards published results in SmartM2M-103545 (TR 103 545)</t>
  </si>
  <si>
    <t>ETSI STF 547 on a coordinated approach for Security/Privacy and (Semantic) Interoperability of standardised IoT PlatformsA coordinated approach for Security/Privacy and (Semantic) Interoperability of standardised IoT Platforms</t>
  </si>
  <si>
    <t>ETSI TC ATTM AT2: covers operational aspects of implementation and deployment of sustainable digital multiservice network solutions in the field and monitoring of operational ICT until end of life (including waste management) and Operational KPIs to monitor global sustainability of ICT deployed network services &amp; networks in the field (e.g. Global KPIs).</t>
  </si>
  <si>
    <t>TC ITS Intelligent Transport Systems - WG1: develops documents on the application requirements and services</t>
  </si>
  <si>
    <t>ETSI TC NTECH is the ETSI competence centre on network technologies, including interconnection to other networks, providing architecture and protocol specifications applicable to access and core networks and defining Future Networks technologies.</t>
  </si>
  <si>
    <t>ETSI TC RRS 03 - Reconfigurable Radio Systems WG3 on Security, Certification and Declaration of Conformity</t>
  </si>
  <si>
    <t>ETSI TC RT JTFIR - Rail Telecommunications</t>
  </si>
  <si>
    <t>euRobotics:  is a Brussels based international non-profit association for all stakeholders in European robotics. euRobotics builds upon the success of the European Robotics Technology Platform (EUROP) and the academic network of EURON</t>
  </si>
  <si>
    <t>EuroCities is the network of major European cities. Our members are the elected local and municipal governments of major European cities.  Through six thematic forums, a wide range of working groups, projects, activities and events, we offer members a platform for sharing knowledge and exchanging ideas. We influence and work with the EU institutions to respond to common issues that affect the day-to-day lives of Europeans.</t>
  </si>
  <si>
    <t>European Data Portal harvests the metadata of Public Sector Information available on public data portals across European countries. Information regarding the provision of data and the benefits of re-using data is also included.</t>
  </si>
  <si>
    <t>European Energy Award supports local authorities in establishing interdisciplinary planning approaches and implementing effective energy and climate policy measures through the rational use of energy and increased use of renewable energies. There are more than 1,500 municipalities participating today</t>
  </si>
  <si>
    <t xml:space="preserve">EuroSmart: has over 20 years of existence in Brussels, Eurosmart has a long track record of successful contributions in the fields of digital identities, data protection, cybersecurity, Internet of Things, payments and border management.       </t>
  </si>
  <si>
    <t>ExpEther Consortium: virtualizes PCI Express over Ethernet. Using ExpEther, one can configure a computing system with scale-up headroom by plugging arbitrary PCI Express-based I/O devices distributed on an Ethernet LAN. ExpEther enhances the PCI Express bus by extending connection distances, supporting device numbers beyond the limitation of local PCI port counts.</t>
  </si>
  <si>
    <t>Flexible Factory Partner Alliance: will promote the formulation of standards for coordination control technology. This will ensure stable communications in an environment where various wireless systems coexist, as well as promote their use and further accelerate  the adoption of wireless systems in manufacturing facilities. FFPA will work to meet expectations for a new industrial revolution accompanying the spread of the use of IoT in manufacturing facilities.</t>
  </si>
  <si>
    <t>FIWARE Foundation: promotes a curated framework of open source platform components To accelerate the development of Smart Solutions.</t>
  </si>
  <si>
    <t xml:space="preserve">Factories of the Future: The purpose and goal of oneM2M is to develop technical specifications which address the need for a common M2M Service Layer that can be readily embedded within various hardware and software, and relied upon to connect the myriad of devices in the field with M2M application servers worldwide. A critical objective of oneM2M is to attract and actively involve organizations from M2M-related business domains such as: telematics and intelligent transportation, healthcare, utilities, industrial automation, smart homes, etc. </t>
  </si>
  <si>
    <t>Global City Indicators Facility provided KPI definitions and results, but is only now on webarchive.</t>
  </si>
  <si>
    <t>Global ICT Standardization Forum for India is an Indian standardization body active in the area of Information and Communication Technologies (ICT) and related application areas, such as energy, telemedicine, wireless robotics, biotechnology. India plays an increasingly important role in the processes of globalization in the field of the communications technology industry and research and development</t>
  </si>
  <si>
    <t>Global Cities Institute (Toronto) [024] was created at the University of Toronto in the Daniels Faculty of Architecture, Landscape and Design to build on the strengths of a rapidly expanding global network of scholars, city leaders, design and planning professionals, key international organizations, foundations and industry innovators dedicated to securing a better future for cities.</t>
  </si>
  <si>
    <t>GreenDigitalCharter commits cities to working together to deliver on the EU's objective of expanding the use of digital technologies that improve the life of their citizens and address the challenges of growth, sustainability and resilience</t>
  </si>
  <si>
    <t>GS1: introduced the barcode in 1974. We are a global, neutral, non-profit standards organisation that brings efficiency and transparency to the supply chain. Our standards are proven by industry and can help you achieve your public policy goals.</t>
  </si>
  <si>
    <t>ICLEI (Local Governments for Sustainability) is a global network of more than 1,750 local and regional governments committed to sustainable urban development. Active in 100+ countries, we influence sustainability policy and drive local action for low emission, nature-based, equitable, resilient and circular development. Our Members and team of experts work together through peer exchange, partnerships and capacity building to create systemic change for urban sustainability.</t>
  </si>
  <si>
    <t>International Data Spaces Association: fosters the general conditions and governance of a reference architecture for International Data Spaces and interfaces with the aim of achieving an international standard</t>
  </si>
  <si>
    <t>IEC TC 100 - Environmental standardization for electrical and electronic products and systems pepares guidelines, basic and horizontal standards, including technical reports, in the environmental area</t>
  </si>
  <si>
    <t>IEC TC 57 Power systems management and associated information exchange: standards for power systems control equipment and systems including EMS (Energy Management Systems), SCADA (Supervisory Control And Data Acquisition), distribution automation, teleprotection, and associated information exchange for real-time and non-real-time information, used in the planning, operation and maintenance of power systems.</t>
  </si>
  <si>
    <t>IEC TC3 SC 3D - Properties and classes of products and their identification: does standardization in the field of definition, maintenance and sharing of common data dictionaries, i.e., international electrotechnical ontologies, in a computer sensible form that can be used in electrotechnical domains and related fields or activities.</t>
  </si>
  <si>
    <t>IEEE Future Directions Committee analyses technological and global trends relevant to IEEE members</t>
  </si>
  <si>
    <t>IEEE P2413.1 Standard for a Reference Architecture for Smart City (RASC)provides an architectural blueprint for Smart City implementation leveraging cross-domain interaction and sematic interoperability among various domains and components of a Smart City.</t>
  </si>
  <si>
    <t xml:space="preserve">IEEE P2418 - Framework of Blockchain Use in Internet of Things: provides a common framework for blockchain usage, implementation, and interaction in Internet of Things (IoT) applications. The framework addresses scalability, security and privacy challenges with regard to blockchain in IoT. Blockchain tokens, smart contracts, transaction, asset, credentialed network, permissioned IoT blockchain, and permission-less IoT blockchain are included in the framework. </t>
  </si>
  <si>
    <t xml:space="preserve">IEEE P2418.2 - Standard Data Format for Blockchain Systems: establishes data format requirements for a blockchain system (s). The standard addresses the following attributes of the system, including but not limited to, data structure, data classification (and its correlation), data element format, data type, identifier, and data length. </t>
  </si>
  <si>
    <t xml:space="preserve">IEEE P2418.3 - Framework of Distributed Ledger Technology (DLT) Use in Agriculture: provides a common framework for distributed ledger technology (DLT) usage, implementation, and interaction in agriculture. The framework addresses scalability, security and privacy challenges with regard to DLT in agriculture. DLT tokens, smart contracts, transactions, assets, networks, permissioned agriculture DLT, and permission-less agriculture DLT are included in the framework. </t>
  </si>
  <si>
    <t xml:space="preserve">IEEE P2418.4 - Framework of Distributed Ledger Technology (DLT) Use in Connected and Autonomous Vehicles (CAVs): provides a common framework for distributed ledger technology (DLT) usage, implementation, and interaction in connected and autonomous vehicles (CAVs). The framework addresses scalability, security and privacy challenges with regard to DLT in CAVs. DLT tokens, smart contracts, transactions, assets, networks, permissioned CAVs DLT, and permission-less CAVs DLT are included in the framework. </t>
  </si>
  <si>
    <t xml:space="preserve">IEEE P825 - Guide for Interoperability of Transactive Energy Systems with Electric Power Infrastructure permits common transactive grid services to be exercised by connected Distributed Energy Resource assets behind the meter. The guide brings together a broad set of grid interoperability standards that will utilize the underlying IEEE1547 Interconnection conformity </t>
  </si>
  <si>
    <t>International Energy Research Centre</t>
  </si>
  <si>
    <t>IETF T2TRG (Thing to Thing RG): will investigate open research issues in turning a true Internet of Things into reality, an Internet where low-resource nodes (things, constrained nodes) can communicate among themselves and with the wider  Internet, in order to partake in permissionless innovation. The focus of the T2TRG are on issues that touch opportunities for standardization in the IETF, i.e., it will start at the adaptation layer connecting devices to IP, and end  at the application layer with architectures and APIs for communicating and making data and management functions (including security functions) available.</t>
  </si>
  <si>
    <t xml:space="preserve">Industrial Internet Consortium  , now incorporating OpenFog, is the world's leading organization transforming business and society by accelerating the Industrial Internet of Things (IIoT). Our mission is to deliver a trustworthy IIoT in which the world’s systems and devices are securely connected and controlled to deliver transformational outcomes. </t>
  </si>
  <si>
    <t>Industrial IP Advantage website is owned by Rockwell and is an educational community of both IT and OT professionals</t>
  </si>
  <si>
    <t>IoT Security Foundation is a collaborative, non-profit, international response to the complex challenges posed by security in the expansive hyper-connected world. As such, IoTSF is the natural destination for IoT security professionals, IoT hardware and software product vendors, network providers, system specifiers, integrators, distributors, retailers, insurers, local authorities, government agencies and others who seek security. Our aim is to raise the quality bar, and drive the pervasiveness of security in IoT.</t>
  </si>
  <si>
    <t>IPSO (Internet Protocol for Smart Object) merged on 27 March 2018 with OMA and is now called OMA SpecWorks.</t>
  </si>
  <si>
    <t xml:space="preserve">ISA Security Compliance Institute (ISCI) functions as an operational group within ISA’s Automation Standards Compliance Institute. ASCI bylaws share the open constructs of ISA, while accounting for compliance organization requirements. Operating the ISA Security Compliance Institute within ASCI allows the organization to efficiently leverage the organizational infrastructure of ASCI. </t>
  </si>
  <si>
    <t xml:space="preserve">ISO TC 122 Packaginghandles terminology and definitions,characteristics, performance requirements and tests, and utilization of related technologies on packaging. </t>
  </si>
  <si>
    <t xml:space="preserve">ISO TC 184 - Automation systems and integration
: Standardization in the field of automation systems and their integration for design, sourcing, manufacturing, production and delivery, support, maintenance and disposal of products and their associated services. Areas of standardization include information systems, automation and control systems and integration technologies. </t>
  </si>
  <si>
    <t>ISO TC 199 Machine Security covers basic concepts and general principles for safety of machinery incorporating terminology, methodology, guards and safety devices within the framework of ISO / IEC Guide 51 and in cooperation with other ISO and IEC technical committees.</t>
  </si>
  <si>
    <t>ISO TC 261 - Additive manufacturing concerning their processes, terms and definitions, process chains (Hard- and Software), test procedures, quality parameters, supply agreements and all kind of fundamentals.</t>
  </si>
  <si>
    <t xml:space="preserve">ISO TC 268 - Sustainable cities and communities Standardization in the field of Sustainable Cities and Communities will include the development of requirements, frameworks, guidance and supporting techniques and tools related to the achievement of sustainable development considering smartness and resilience, to help all Cities and Communities and their interested parties in both rural and urban areas become more sustainable. </t>
  </si>
  <si>
    <t>ISO TC 292 - Security and resilience covers standardization in the field of security to enhance the safety and resilience of society.</t>
  </si>
  <si>
    <t>ISO TC 299 - Robotics - covers standardization in the field of robotics, excluding toys and military applications</t>
  </si>
  <si>
    <t>ISO/TC 65 - Measurement, control and automation in industrial processes: prepares international standards for systems and elements used for industrial-process measurement and control concerning continuous and batch processes.</t>
  </si>
  <si>
    <t>ISO/IEC JTC 1 SC 7 - software and systems engineering delivers standards in the area of software and systems engineering that meet market and professional requirements. These standards convers the processes, supporting tools and supporting technologies for the engineering of software products and systems.</t>
  </si>
  <si>
    <t>ISO/IEC JTF 1 Smart Manufacturing Standards Map: ISO and IEC decided to  create this Task Force between ISO/SMCC Smart Manufacturing Committee and IEC/SEG7 Smart Manufacturing Evaluation group in order to develop a landscaping of digitising industry standards created by from IEC, ISO and consortia. Its aim is to draw up, publish and update a technical report consisting of all standards relevant to digitising industry,  in a form and that is as complete, as dynamic and as simple to manage as possible.</t>
  </si>
  <si>
    <t>ISO Smart Manufacturing Coordination Committee</t>
  </si>
  <si>
    <t>International Smart and Sustainable Cities Club (ISSCC) is a Russian association of smart cities dedicated to implementation of ISO 371xx series of standards. See https://openinnovations.ru/en/program/session/152</t>
  </si>
  <si>
    <t>ITU Radiocommunication Sector: has the mission, inter alia, to ensure rational, equitable, efficient and economical use of the radio-frequency spectrum by all radiocommunication services, including those using satellite orbits, and to carry out studies and adopt recommendations on radiocommunication matters. This mission lies within the broader framework of the purposes of ITU, as defined in Article 1 of the ITU Constitution and is, in particular, to maintain and extend international cooperation among all the Member States of the Union for the improvement and rational use of telecommunications of all kinds.</t>
  </si>
  <si>
    <t>ITU-T Focus Group on Vehicular Multimedia
: has been established to identify the need for new vehicular multimedia standards based on space and terrestrial networks integration. The study will analyze and identify gaps in the vehicular multimedia standardization landscape and eventually draft technical reports and specifications covering, among others, vehicular multimedia use cases, requirements, applications, interfaces, protocols, architectures, and security, leveraging from previous work done</t>
  </si>
  <si>
    <t>Information Technology for Public Transport Association: aims to further cooperate on the implementation of standards for plug-and-play IT-systems applied to public transport. An integrated testbench offers services to specify, test, qualify and showcase IT solutions.</t>
  </si>
  <si>
    <t>CEN/Cenelec/ETSI JWG eAccessibilitydiscusses a set of standardized accessibility requirements for public procurement of ICT products and services to ensure that publicly procured systems do not introduce any accessibility barrier.</t>
  </si>
  <si>
    <t xml:space="preserve">MIPI Alliance  is a collaborative global organization serving industries that develop mobile and mobile-influenced devices. The focus of the organization is to design and promote hardware and software interfaces that simplify the integration of components built into a device, from the antenna and modem to peripherals and the application processor. </t>
  </si>
  <si>
    <t>Mosquitto provides a lightweight server implementation of the MQTT protocol that is suitable for all situations from full power machines to embedded and low power machines. Sensors and actuators, which are often the sources and destinations of MQTT messages, can be very small and lacking in power. This also applies to the embedded machines to which they are connected, which is where Mosquitto could be run.</t>
  </si>
  <si>
    <t xml:space="preserve">mozaiq is an IoT platform, now privatized </t>
  </si>
  <si>
    <t>MQTT is providing a lightweight publish/subscribe reliable messaging transport protocol suitable for communication in M2M/IoT contexts where a small code footprint is required and/or network bandwidth is at a premium.</t>
  </si>
  <si>
    <t>Networld2020 is the European Technology Platform for communications networks and services. Communications networks enable interaction between users of various types of equipment, either mobile or fixed. They are the foundation of the Internet. The NetWorld2020 European Technology Platform gathers players of the communications networks sector: industry leaders, innovative SMEs, and leading academic institutions.</t>
  </si>
  <si>
    <t>New Generation M2M Consortium is a purely Japanese organization.</t>
  </si>
  <si>
    <t>Next Generation Mobile Networks Alliance mission is to expand and evolve the mobile broadband experience, with a particular focus on 5G while accelerating the development of LTE-Advanced and its ecosystem and to establish clear functionality and performance  targets as well as fundamental requirements for deployment scenarios and network operations, and to give guidance to equipment developers and standardisation bodies, leading to the implementation of a cost effective network evolution,</t>
  </si>
  <si>
    <t>Node-RED is a programming tool for wiring together hardware devices, APIs and online services in new and interesting ways.</t>
  </si>
  <si>
    <t>Open Connectivity Foundation (was OIC): is dedicated to ensuring secure interoperability for consumers, businesses and industries by delivering a standard communications platform, a bridging specification,  an open source implementation and a certification program allowing devices to communicate regardless of form factor, operating system, service provider, transport technology or ecosystem.</t>
  </si>
  <si>
    <t>ODVA : Founded in 1995, ODVA is a global association whose members comprise the world’s leading automation companies. ODVA’s mission is to advance open, interoperable information and communication technologies in industrial automation. ODVA recognizes its media independent network protocol, the Common Industrial Protocol or CIP</t>
  </si>
  <si>
    <t>OM2M was initiated by LAAS-CNRS, is an open source implementation of oneM2M and SmartM2M standard. It provides a horizontal M2M service platform for developing services independently of the underlying  network, with the aim to facilitate the deployment of vertical applications and heterogeneous devices.</t>
  </si>
  <si>
    <t>Open Mobile Alliance merged on 27 March 2018 with IPSO Alliance and is now called OMA SpecWorks.</t>
  </si>
  <si>
    <t>OMA SpecWorks was formed 27 March 2018 by merger of OMA and IPSO Alliance.</t>
  </si>
  <si>
    <t>Object Management Group merged with IPSO Alliance on 27 March 2018 and is now called OMA SpecWorks</t>
  </si>
  <si>
    <t xml:space="preserve">ONOS is the only SDN controller platform that supports the transition from legacy “brown field” networks to SDN “green field” networks. This enables exciting new capabilities, and disruptive deployment and operational cost points for network operators. </t>
  </si>
  <si>
    <t>Open Group : mission is to drive the creation of Boundaryless Information Flow™ achieved by: (a) Working with customers to capture, understand, and address current and emerging requirements, establish policies, and share best practices; (b) Working with suppliers, consortia, and standards bodies to develop consensus and facilitate interoperability, to evolve and integrate specifications and open source technologies; (c) Developing and operating the industry's premier certification service and encouraging procurement of certified products</t>
  </si>
  <si>
    <t>Open Power Foundation is an industry association to develop and promote the POWERarchitecture for System-on-a-Chip devices using Linux software.</t>
  </si>
  <si>
    <t xml:space="preserve">OPEN311 API provices a collaborative model and open standard for civic issue tracking </t>
  </si>
  <si>
    <t>OpenRemote:  is an open source project, started back in 2009, with the ambition to overcome the challenges of integration between many different protocols and solutions available for home automation, and offer visualization tools</t>
  </si>
  <si>
    <t>ORiN: ORiN is a standard middleware specification that has been established for factory IT systems. ORiN2 is the second version of this specification. ORiN2 provides a standard interface for applications, devices, specifications and data schemas including standard communication protocols.</t>
  </si>
  <si>
    <t>Open Web Application Security Project is an open community dedicated to enabling organizations to conceive, develop, acquire, operate, and maintain applications that can be trusted. All of the OWASP tools, documents, forums, and chapters are free and open to anyone interested in improving application security. We advocate approaching application security as a people, process, and technology problem.</t>
  </si>
  <si>
    <t>Robotics Business Review: delivers “actionable business intelligence” to a global robotics, artificial intelligence and unmanned systems ecosystem through market leading digital media products and live events. Based in Boston, MA, Robotics Business Review is the market leader with unmatched market position, global reach and influence.</t>
  </si>
  <si>
    <t>Shift2Rail Joint Undertaking: is the first European rail initiative to seek focused research and innovation (R&amp;I) and market-driven solutions by accelerating the integration of new and advanced technologies into innovative rail product solutions. Shift2Rail promotes the competitiveness of the European rail industry and meets changing EU transport needs. R&amp;I carried out under this Horizon 2020 initiative develops the necessary technology to complete the Single European Railway Area (SERA).</t>
  </si>
  <si>
    <t>SAE International : is a global association of more than 128,000 engineers and related technical experts in the aerospace, automotive and commercial-vehicle industries. Our core competencies are life-long learning and voluntary consensus standards development.</t>
  </si>
  <si>
    <t>EU Smart Cities Information System is a knowledge platform to exchange data, experience and know-how and to collaborate on the creation of smart cities, providing a high quality of life for its citizens in a clean, energy efficient and climate friendly urban environment. SCIS brings together project developers, cities, research institutions, industry, experts and citizens from across Europe.</t>
  </si>
  <si>
    <t xml:space="preserve">Semantic Product Memory: aims at introducing a digital product memory for everyday items. In this context a mobile dual-arm robot is developed for the automatic manipulation and quality control of heterogeneous products. The digital product memory provides the robot with useful handling information as size, weight, lifting points, etc. of the targeted product. The project focuses on the combination of a highly flexible mobile manipulator with the optimal placement of a RFID antenna. </t>
  </si>
  <si>
    <t>Sharing Cities</t>
  </si>
  <si>
    <t>The Critical Communications Associationrepresents organisations from around the world, bringing together all those with an interest in the provision of wireless communications in a mission critical or business critical environment. We believe in the principle of open and competitive markets worldwide through the use of common standards and harmonised spectrum. TCCA was originally established in December 1994 (known then as the TETRA MoU Association).</t>
  </si>
  <si>
    <t>TMForum: is the global industry association that drives collaboration and collective problem-solving to maximize the business success of communication and digital service providers and their ecosystem of suppliers. Our vision is to help communications service providers (CSPs) and their suppliers to digitally transform and thrive in the digital era. We do this by providing an open, collaborative environment and practical support which enables CSPs and suppliers to rapidly transform their business operations, IT systems and ecosystems.</t>
  </si>
  <si>
    <t>WRI World Resources Institute: mission is to move human society to live in ways that protect Earth’s environment and its capacity to provide for the needs and aspirations of current and future generations.</t>
  </si>
  <si>
    <t xml:space="preserve">his document describes basic, common minimum functional requirements and recommendations for an accessible and usable built environment, following the Design for All/Universal Design principles which will facilitate equitable and safe use for a wide range of users, including persons with disabilities. The requirements and recommendations given in this document are applicable across the full spectrum of the built environment. These functional accessibility and usability requirements and recommendations are relevant to the design, construction, refurbishment or adaptation, and maintenance of built environments including outdoor pedestrian and urban areas. </t>
  </si>
  <si>
    <t>CEN/CLC/JTC 11 Accessbility in Buildings</t>
  </si>
  <si>
    <t>https://standards.cen.eu/dyn/www/f?p=204:110:0</t>
  </si>
  <si>
    <t>prEN 17210 Accessibility in Built Environments</t>
  </si>
  <si>
    <t>CEN/CLC/JTC 11 Accessibility in the Built Environment</t>
  </si>
  <si>
    <t xml:space="preserve">CEN/CLC/JTC 11 Accessibility in the Built Environment develops standardization deliverables as requested by Mandate/420 Phase II : - A European Standard (EN) on functional European accessibility requirements - A Technical Report (TR1) on technical performance criteria - A Technical Report (TR2) on conformity assessment </t>
  </si>
  <si>
    <t>DocType</t>
  </si>
  <si>
    <t>User Group; User centric approach; Qualification of the interaction with the digital ecosystem</t>
  </si>
  <si>
    <t xml:space="preserve">This work item will define the qualifications of the interaction of the user with the digital ecosystem (e.g. authentication, security, privacy, single sign on, service composition, presentation, etc.)  </t>
  </si>
  <si>
    <t>Augmented Reality Framework (ARF); AR standards landscape</t>
  </si>
  <si>
    <t xml:space="preserve">The report will identify the role of existing standards relevant to augmented reality and document any interoperability gaps. This activity will analyse the standardization work done around augmented reality in various standards setting organizations.   </t>
  </si>
  <si>
    <t xml:space="preserve">This work item will define guidance to the user in order to build his/her own service composition with the expected and relevant quality of experience (QoE) and to ensure his/her data privacy  </t>
  </si>
  <si>
    <t xml:space="preserve">The present document gives the high level description of infrastructure and mechanisms providing solutions for heterogeneity management in Smart BANs. The scope will mainly cover the networking level up to the service and application level. The expected solutions will mainly concern the description and the specification of a standardized infrastructure for Smart BAN entities (e.g. sensors, actuators) interactions, data access and monitoring, irrespective of whatever lower layers and radio technologies are used underneath. . Finally, on the service and application side, standardized APIs for secure interaction and access to SmartBAN data/entities (data transfer and sharing mechanisms included) will be addressed (e.g. PN inspired, web based, XaaS).  </t>
  </si>
  <si>
    <t xml:space="preserve">This work item will define guidance to the providers and standard makers to ensure that each service component is provided with the information needed by the user to make an informed choice.  </t>
  </si>
  <si>
    <t>User Group; User centric approach in Digital Ecosystem</t>
  </si>
  <si>
    <t xml:space="preserve">The goal of this TR is to consider Digital Ecosystem through user's point of view under the following two directions:
- identification of user's needs such as QoS, security, usability, flexibility, Service Level Objectives (SLO)
- study impact of technical implementations related to user's requirements/concerns  </t>
  </si>
  <si>
    <t>CYBER; Cyber Security for Consumer Internet of Things</t>
  </si>
  <si>
    <t xml:space="preserve">This Work Item is to initiate the development of an ETSI standard for consumer IoT security. The objective of the new ETSI standard is to contribute to improving consumers’ privacy, digital security and safety. The primary audience are those developing, producing and selling consumer IoT products. The ETSI standard is to contain around a dozen high-level outcome-focused requirements, which bring together what is widely considered good practice in IoT security. The ETSI standard will balance the goal of achieving good security outcomes with the need of it being implementable by even small businesses. The initial draft of the ETSI standard will be based on the “Code of Practice for Security in Consumer IoT Products and Associated Services” published in draft by DCMS in March 2018 as part of the “Secure by Design” report.  </t>
  </si>
  <si>
    <t>Open Smart Grid Protocol (OSGP); Smart Metering/Smart Grid Communication Protocol</t>
  </si>
  <si>
    <t xml:space="preserve">The TS needs some minor updates to the normative references and abbreviations sections. </t>
  </si>
  <si>
    <t>Context Information Management (CIM); NGSI-LD API</t>
  </si>
  <si>
    <t xml:space="preserve">This Group Specification provides additions and corrections to the GS-004 prelimAPI specification, based on feedback about GS-004 received from other SDOs as well as developers in the linked-data, internet-of-things, and mobile-apps and smart-applications communities, as well as from end users and stakeholders. In particular open issues and proposed features in Annexes of the GS-004 document, including the topics of privacy/security, will be considered for inclusion as part of this specification.  </t>
  </si>
  <si>
    <t xml:space="preserve">The present document describes the motivations for the standardization of technology which enables Energy Efficient IP Video Surveillance Systems over new and legacy Coaxial Infrastructures. The technology enables the transmission of both IP data and power over a single coaxial cable, and is based as much as possible on existing standards. The standardization of this technology is needed for the deployment of sustainable Video Surveillance Systems using interoperable products from different manufacturers.  </t>
  </si>
  <si>
    <t>System Reference document (SRdoc); Critical Infrastructure Utility Operations requirements for Smart Grid systems, other radio systems, and future radio spectrum access arrangements below 1,5 GHz</t>
  </si>
  <si>
    <t>SmartM2M; SAREF extension investigation; Requirements for AgriFood domain</t>
  </si>
  <si>
    <t>SmartM2M; SAREF extension investigation; Requirements for Smart Cities</t>
  </si>
  <si>
    <t>Context Information Management (CIM); Use Cases (UC)</t>
  </si>
  <si>
    <t xml:space="preserve">The purpose of this Group Report is to collect and analyse use cases and requirements for management of information coming from many different sources (not only IoT) and data models to allow applications to perform updates on context, register context providers, query information on current and historic context information and subscribe for receiving notifications on context changes. Where ever possible, material shall be collected (by reference) from prior art and existing standards and specifications in this area.
Collection of use cases: There shall be no restrictions on inclusion of use cases due to inability to be supported by a particular (popular) data exchange architecture. Use cases may be excluded based on incompatibility with the ToR of the ISG CIM, ethical or policy frameworks of ETSI or the EU, etc. Each use case should be accompanied in the published report by a list of requirements (possibly chosen from an extensible checklist). The format for describing use cases should follow an agreed template to allow better comparison (and elimination of duplicates), preferably based on a format which has already demonstrated usefulness (e.g. in oneM2M, SmartM2M, or some major group).
Analysis of use cases: Not every use case will be achievable using every possible architecture so part of the analysis should indicate such restrictions. In particular, use case compatibility with the architecture(s) discussed in Work Item GAP should be identified.
Prioritization: Since the needs of various smart cities at various times will be diverse, prioritization of use cases may not be possible, however a decision matrix based on a list of weighted criteria, including illustration of cross-domain aspects, should be created. The chosen subset of use cases will be used to guide later requirements for the Architecture and for the API specification(s). A comprehensive global set of use cases is not required, just a set to define the problem space.  </t>
  </si>
  <si>
    <t>SmartM2M; Pilot test definition and guidelines for testing cooperation between oneM2M and Ag equipment standards</t>
  </si>
  <si>
    <t xml:space="preserve">SmartM2M; Landscape for open source and standards for cloud native software applicable for a Virtualized IoT service layer </t>
  </si>
  <si>
    <t>SmartM2M; IoT over Cloud back-ends: A Proof of Concept</t>
  </si>
  <si>
    <t xml:space="preserve">SmartM2M; Virtualized IoT Architectures with Cloud Back-ends </t>
  </si>
  <si>
    <t>CYBER; Application of Attribute Based Encryption (ABE) for PII and personal data protection on IoT devices, WLAN, cloud and mobile services - High level requirements</t>
  </si>
  <si>
    <t xml:space="preserve">This WI specifies an application of ABE to implement ABAC for specific environments where access to data has to be given to multiple parties and under different conditions.
The work item will describe the ABE encryption and decryption mechanisms, the boundary conditions relating to the underlying cryptography, the key distribution protocols and any related architectural aspect.
Three main use cases will be addressed: Cloud, Mobile, IoT.
Cloud: At least one use case from ISO 19944. The use case will adopt policy rule syntax from 19944, and ISO definition and standard architecture for Cloud computing from ISO/IEC 17788/9. Under the liaison with ISO/IEC SC38, it is proposed that this activity could be performed in connection and with the advisory of ISO 19944 project for impact evaluation.
Mobile: At least one use cases from the Smarter 3GPP document TR22.891 related to the scenario of user access from less trusted networks. The objective is to provide user identity protection preventivg disclousure to unauthorized entity.
IoT: At least two use cases covering IoT or edge scenarios where data access mechanisms are actioned either in the network or on the device. The objective is to retain flexibility w.r.t. reuse of the work by other standardisation bodies, e.g. oneM2M.  </t>
  </si>
  <si>
    <t>Environmental Engineering (EE); Mobile Network (MN) Energy Consumption (EC) estimation method; Energy estimation method based on statistical approach</t>
  </si>
  <si>
    <t>System Reference document (SRdoc); Technical characteristics for Low Power Wide Area Networks Chirp Spread Spectrum (LPWAN-CSS) operating in the UHF spectrum below 1 GHz</t>
  </si>
  <si>
    <t>Operational energy Efficiency for Users (OEU); KPIs for Smart Cities</t>
  </si>
  <si>
    <t xml:space="preserve">The deliverable will define indicators (KPI) for Smart Cities expressing city level in terms of People, Planet, Prosperity, Governance and Propagation  </t>
  </si>
  <si>
    <t xml:space="preserve">The standard details processes which may be taken into account to improve energy efficiency, common infrastructure and ease deployment of smart new services as IP network.   </t>
  </si>
  <si>
    <t>Maritime low power VHF personal locating beacons employing Digital Selective Calling (DSC); Harmonised Standard covering the essential requirements of article 3.2 of Directive 2014/53/EU</t>
  </si>
  <si>
    <t>SmartM2M; Smart Appliances Ontology and Communication Framework Testing; Part 3: Test Suite Structure and Test Purposes (TSS &amp; TP)</t>
  </si>
  <si>
    <t xml:space="preserve">The proposed work will develop TSS and TPs for Smart Appliance Conformance Testing, as defined in the TS 103 268-1 ( Smart Appliance common ontology and communication framework ; Testing methodology).   </t>
  </si>
  <si>
    <t>SmartM2M; Smart Appliances Ontology and Communication Framework Testing; Part 1: Testing methodology</t>
  </si>
  <si>
    <t>SmartM2M; Smart Appliances; Reference Ontology and oneM2M Mapping</t>
  </si>
  <si>
    <t>Human Factors (HF); Guidelines for the design of mobile ICT devices and their related applications for people with cognitive disabilities</t>
  </si>
  <si>
    <t>) systems suitable for Smart Grids, e.g. to include at least the following essential criteria: very high link availability; &gt;30km link lengths; priority access, stringent end-to-end latency requirements; coverage to remote / unpopulated areas; licensed self-managed spectrum in a variety of bands (e.g. 400 MHz [including the FIXED / MOBILE sub-bands that have a European Common Allocation for Mobile systems and] 1400 / 1500 MHz); ability for Best Practice resilient operation. 2) the essential requirements for systems suitable for other Utility Operations radio systems. 3) the long-term spectrum requirements for Utilities</t>
  </si>
  <si>
    <t>Publicly Available Specification (PAS); Smart Machine-to-Machine communications (SmartM2M);  Home Gateway Initiative; RD039-Requirements for Wireless Home Area Networks (WHANs) Supporting Smart Home Services</t>
  </si>
  <si>
    <t xml:space="preserve">The HGI service providers, starting from their own business requirements and use cases, and with the consultation of
HGI vendor companies, have set out the key requirements for wireless home area networks (WHANS). A WHAN is a
wireless technology that links a Home Gateway with Smart-Home end devices. While Wi-Fi is very commonly used to support broadband subscriber access and streaming services, the WHANs are typically used to support IOT services where low power and security are among the key requirements. This document provides guidelines for developers of wireless home networking products and for technology associations, and allows service providers to make a  comparison among technologies by itemizing specific requirements in the following technical areas
- installation and configuration
-performance
-management and maintenance
-connectivity management
-security  </t>
  </si>
  <si>
    <t>Publicly Available Specification (PAS); Smart Machine-to-Machine communications (SmartM2M); Home Gateway Initiative; RD036-Smart Home architecture and system requirements</t>
  </si>
  <si>
    <t xml:space="preserve">This document defines a smart home system architecture
and derives requirements for the Home Gateway. The architecture is described first in terms of the entities and
interfaces of the smart home eco-system, and then in
terms of the software execution environment within the
HG. There is a particular focus on the Device Abstraction
Layer (DAL) which mediates between high-level
applications and the specific local area network protocols
and technologies in the home network. In the HGI context,
the Home Gateway is considered to be the heart of the
smart home – it connects and controls the home
appliances and serves as the main entry point for
communication with the operators, service providers and
utilities in the cloud. The end user has access to their
services in the home either via the cloud or through a
direct connection to the HG.  </t>
  </si>
  <si>
    <t xml:space="preserve">TR 118 522 v2.0.0 </t>
  </si>
  <si>
    <t>https://portal.etsi.org/webapp/WorkProgram/Report_WorkItem.asp?WKI_ID=49542&amp;curItemNr=10&amp;totalNrItems=72&amp;optDisplay=72&amp;titleType=all&amp;qSORT=HIGHVERSION&amp;qETSI_ALL=&amp;SearchPage=TRUE&amp;qINCLUDE_SUB_TB=True&amp;qINCLUDE_MOVED_ON=&amp;qSTART_CURRENT_STATUS_CODE=12%3BM16&amp;qSTOP_FLG=N&amp;qKEYWORD_BOOLEAN=OR&amp;qCLUSTER_BOOLEAN=OR&amp;qFREQUENCIES_BOOLEAN=OR&amp;qSCOPE=smart&amp;qSTOPPING_OUTDATED=&amp;butExpertSearch=Search&amp;includeNonActiveTB=FALSE&amp;includeSubProjectCode=FALSE&amp;qREPORT_TYPE=SUMMARY</t>
  </si>
  <si>
    <t>oneM2M; Continuation &amp; integration of HGI Smart Home activities (oneM2M TR-0022 version 2.0.0)</t>
  </si>
  <si>
    <t>This Work Item is intended to study the continuation and integration of some HGI Smart Home activities to oneM2M, following the (PT2) HGI announcement of its closure by June 2016.
The TR associated with this WI intends to be used in order to regularly inform HGI about the status progress of this continuation and integration and will be a useful tool for both HGI and oneM2M to check that all items expected to be integrated are appropriately handled.
The WI is expected to provide CRs to oneM2M deliverables as listed below.</t>
  </si>
  <si>
    <t xml:space="preserve">TR 118 517 v2.0.0 </t>
  </si>
  <si>
    <t>https://portal.etsi.org/webapp/WorkProgram/Report_WorkItem.asp?WKI_ID=49514&amp;curItemNr=11&amp;totalNrItems=72&amp;optDisplay=72&amp;titleType=all&amp;qSORT=HIGHVERSION&amp;qETSI_ALL=&amp;SearchPage=TRUE&amp;qINCLUDE_SUB_TB=True&amp;qINCLUDE_MOVED_ON=&amp;qSTART_CURRENT_STATUS_CODE=12%3BM16&amp;qSTOP_FLG=N&amp;qKEYWORD_BOOLEAN=OR&amp;qCLUSTER_BOOLEAN=OR&amp;qFREQUENCIES_BOOLEAN=OR&amp;qSCOPE=smart&amp;qSTOPPING_OUTDATED=&amp;butExpertSearch=Search&amp;includeNonActiveTB=FALSE&amp;includeSubProjectCode=FALSE&amp;qREPORT_TYPE=SUMMARY</t>
  </si>
  <si>
    <t>oneM2M; Home Domain Abstract Information Model (oneM2M TR-0017 version 2.0.0)</t>
  </si>
  <si>
    <t xml:space="preserve">This Work Item is intended to examine how the release 1 oneM2M System can be used in the home vertical domain and discover and/or study advanced features which the next oneM2M release(s) could support. To this end, starting from collecting new home domain use cases with potential requirements, including those provided by related PT2s, i.e. smart home-related groups such as HGI and BBF, the collected home domain use cases will be analysed to investigate if the release 1 oneM2M System needs to be enhanced in architecture, security, semantics and management areas. Additionally, through this process, this Work Item is intended to derive missing requirements for the next oneM2M release(s) and the enhanced features from the derived requirements which enable the oneM2M features in the home vertical domain.
In addition to the study of the Home Domain provided by TR-0013, this Work Item intends to develop an additional Technical Report (Home Domain Abstract Information Model) that defines an Abstract Information Model for the Home Domain Uses Cases. The definition of the Abstract Information Model will be based on Data Models that currently exist in the Home Domain. The Home Domain Abstract Information Model does not intend to define the Interworking function between the oneM2M System and protocols of the Data Models from which the Abstract Data Model is defined. The Home Domain Abstract Information Model Technical Report also intends to define how the developed Abstract Information Model for a device could be represented in the CSEs of the oneM2M System.  </t>
  </si>
  <si>
    <t xml:space="preserve">TS 118 124 v2.0.0 </t>
  </si>
  <si>
    <t>https://portal.etsi.org/webapp/WorkProgram/Report_WorkItem.asp?WKI_ID=49978&amp;curItemNr=12&amp;totalNrItems=72&amp;optDisplay=72&amp;titleType=all&amp;qSORT=HIGHVERSION&amp;qETSI_ALL=&amp;SearchPage=TRUE&amp;qINCLUDE_SUB_TB=True&amp;qINCLUDE_MOVED_ON=&amp;qSTART_CURRENT_STATUS_CODE=12%3BM16&amp;qSTOP_FLG=N&amp;qKEYWORD_BOOLEAN=OR&amp;qCLUSTER_BOOLEAN=OR&amp;qFREQUENCIES_BOOLEAN=OR&amp;qSCOPE=smart&amp;qSTOPPING_OUTDATED=&amp;butExpertSearch=Search&amp;includeNonActiveTB=FALSE&amp;includeSubProjectCode=FALSE&amp;qREPORT_TYPE=SUMMARY</t>
  </si>
  <si>
    <t>oneM2M; OIC Interworking (oneM2M TS-0024 version 2.0.0 Release 2)</t>
  </si>
  <si>
    <t xml:space="preserve">TS 118 123 v2.0.0 </t>
  </si>
  <si>
    <t>https://portal.etsi.org/webapp/WorkProgram/Report_WorkItem.asp?WKI_ID=49977&amp;curItemNr=13&amp;totalNrItems=72&amp;optDisplay=72&amp;titleType=all&amp;qSORT=HIGHVERSION&amp;qETSI_ALL=&amp;SearchPage=TRUE&amp;qINCLUDE_SUB_TB=True&amp;qINCLUDE_MOVED_ON=&amp;qSTART_CURRENT_STATUS_CODE=12%3BM16&amp;qSTOP_FLG=N&amp;qKEYWORD_BOOLEAN=OR&amp;qCLUSTER_BOOLEAN=OR&amp;qFREQUENCIES_BOOLEAN=OR&amp;qSCOPE=smart&amp;qSTOPPING_OUTDATED=&amp;butExpertSearch=Search&amp;includeNonActiveTB=FALSE&amp;includeSubProjectCode=FALSE&amp;qREPORT_TYPE=SUMMARY</t>
  </si>
  <si>
    <t>oneM2M; Home Appliances Information Model and Mapping;  (oneM2M TS-0023 version 2.0.0 Release 2)</t>
  </si>
  <si>
    <t>This Work Item is intended to examine how the release 1 oneM2M System can be used in the home vertical domain and discover and/or study advanced features which the next oneM2M release(s) could support. To this end, starting from collecting new home domain use cases with potential requirements, including those provided by related PT2s, i.e. smart home-related groups such as HGI and BBF, the collected home domain use cases will be analysed to investigate if the release 1 oneM2M System needs to be enhanced in architecture, security, semantics and management areas. Additionally, through this process, this Work Item is intended to derive missing requirements for the next oneM2M release(s) and the enhanced features from the derived requirements which enable the oneM2M features in the home vertical domain.
In addition to the study of the Home Domain provided by TR-0013, this Work Item intends to develop an additional Technical Report (Home Domain Abstract Information Model) that defines an Abstract Information Model for the Home Domain Uses Cases. The definition of the Abstract Information Model will be based on Data Models that currently exist in the Home Domain. The Home Domain Abstract Information Model does not intend to define the Interworking function between the oneM2M System and protocols of the Data Models from which the Abstract Data Model is defined. The Home Domain Abstract Information Model Technical Report also intends to define how the developed Abstract Information Model for a device could be represented in the CSEs of the oneM2M System.
Based on previously mentioned studies, this Work Item will provide normative parts, via CRs to existing TS and via a new TS dedicated to information model. The new TS includes oneM2M defined information model, which can be the new one or adoption of the existing one, for home appliances and the mapping with other information models from external organizations. The information model will be mapped to oneM2M resource(s).</t>
  </si>
  <si>
    <t>SmartM2M; Smart Appliances; Communication Framework</t>
  </si>
  <si>
    <t>User Group; Collection of user requirements from visually impaired people for e-accessibility to ICT products and services</t>
  </si>
  <si>
    <t xml:space="preserve">The work item looks at the medium access control and routing for Smart Body Area Networks (Smart BANs). The work item will define an ultra low power medium access control protocol for on-body communications between a
hub and sensor nodes. There will also be provision made for relaying of data through a relay node to the hub.  </t>
  </si>
  <si>
    <t xml:space="preserve">Smart City study would undertake compilation and review of activities taking place in the area of SMART City in Europe, Asia, and US. It will analyse the relevance of Smart City applications, and possible underlying network architecture. The report will describe use case descriptions for Smart City applications in context of but not limited to IoT communications.   </t>
  </si>
  <si>
    <t>Human Factors (HF); Guidelines to identify "Design for All" aspects in ETSI deliverables</t>
  </si>
  <si>
    <t>Emergency Communications (EMTEL); Total Conversation Access to Emergency Services</t>
  </si>
  <si>
    <t xml:space="preserve">Machine-to-Machine communications (M2M); Functional architecture </t>
  </si>
  <si>
    <t xml:space="preserve">This stage 2 working item will describe the M2M functional architecture to deliver M2M services to applications. It will describe the functional elements and provide normative references to standards already addressed in other ETSI TB or other organizations such as 3GPP or IETF. It will be based on a companion document on service requirements. A description of each functional element as well as the high level call flow will be provided. This may serve as a basis for liaison with other organizations to influence their work in accordance to the defined architecture or trigger stage 3 work in ETSI M2M. Smart Metering will be covered by this architecture.  </t>
  </si>
  <si>
    <t>Human Factors (HF); An annotated bibliography of documents dealing with Human Factors and disability</t>
  </si>
  <si>
    <t>Electromagnetic compatibility and Radio spectrum Matters (ERM); Short Range Devices; Smart Metering Wireless Access Protocol; Part 1: PHY layer</t>
  </si>
  <si>
    <t xml:space="preserve">SMEP specifies the access layer (PHY and MAC layer as well as logical link control) for smart metering wireless access protocol.
Part 1 specifies the PHY layer.  </t>
  </si>
  <si>
    <t>Machine-to-Machine communications (M2M); Applicability of M2M architecture to Smart Grid Networks; Impact of Smart Grids on M2M platform</t>
  </si>
  <si>
    <t xml:space="preserve">Application of M2M architecture for the needs of Smart Grids: based on the high level framework developed by the ETSI Board (energy plane, control and connectivity plane, service plane), consider the applicability of the M2M platform to Smart Grids and derive a standard gap analysis: e.g. applicability of M2M APIs for Smart Grid applications, mechanisms to manage energy for end users, etc
An annex will be developed to document the most relevant Smart Grid use cases. These will be used as a basis for
• Deriving initial high level requirements
• Developing recommendations for future work within ETSI TC M2M.
• Highlighting dependencies and relationships with other work within ETSI TCs and other standards organisations including the ones covering the energy plane: NIST, CEN/Cenelec and IEC in particular.  </t>
  </si>
  <si>
    <t>Intelligent Transport Systems (ITS); Infrastructure to Vehicle Communication; Electric Vehicle Charging Spot Notification Specification</t>
  </si>
  <si>
    <t>Intelligent Transport Systems (ITS); Framework for Public Mobile Networks in Cooperative ITS (C-ITS)</t>
  </si>
  <si>
    <t>Human Factors (HF); A study of user context dependent multilingual communications for interactive applications</t>
  </si>
  <si>
    <t>Electromagnetic compatibility and Radio spectrum Matters (ERM); System Reference document (SRdoc): Spectrum Requirements for Short Range Device, Metropolitan Mesh Machine Networks (M3N) and Smart Metering (SM) applications</t>
  </si>
  <si>
    <t>Emergency Communications (EMTEL); Requirements for communications from authorities/organizations to individuals, groups or the general public during emergencies;  authorities to citizens</t>
  </si>
  <si>
    <t>Machine-to-Machine communications (M2M); Smart Metering Use Cases</t>
  </si>
  <si>
    <t xml:space="preserve">This Technical Report collects the Use Cases which have been identified for the Smart Metering application. These use cases will identify actors and information flows, and will form the basis of future requirements work at TC M2M on Smart Metering.  </t>
  </si>
  <si>
    <t>Universal Communications Identifier (UCI); Improving communications for disabled, young and elderly people</t>
  </si>
  <si>
    <t>The production of a taxonomy of all disability, ageing and youth issues that could be addressed by UCI based systems and relating these to requirements for elements in the UCI additional information field and to PUA functionality. The work will include liaison with groups representing young, elderly and disabled people and with the eEurope Smartcard initiative.</t>
  </si>
  <si>
    <t>Smart Body Area Networks (SmartBAN); Service and application standardized enablers and interfaces, APIs and infrastructure for interoperability management; Data representation and transfer, service and application</t>
  </si>
  <si>
    <t>Energy Efficient IP Video Surveillance Systems over Coaxial Cables; Energy Efficient IP Video Surveillance Systems over Coaxial Cables</t>
  </si>
  <si>
    <t>Smart Grid Systems and Other Radio Systems suitable for Utility Operations, and their long-term spectrum requirements; Smart Grid Systems suitable for Utility Operations, and spectrum requirements</t>
  </si>
  <si>
    <t>Smart Body Area Networks (SmartBAN);  Unified data representation formats, semantic and open data model; SmartBAN unified data representation formats, semantic open data model and corresponding ontology</t>
  </si>
  <si>
    <t>Smart Body Area Network (SmartBAN); Low Complexity Medium Access Control (MAC) for SmartBAN;  Low Complexity Medium Access Control and Routing</t>
  </si>
  <si>
    <t>IEEE Std 1815</t>
  </si>
  <si>
    <t>IEEE Smart City Standards</t>
  </si>
  <si>
    <t>IEEE Std 1547</t>
  </si>
  <si>
    <t>IEEE Std 2030.1.1-2015</t>
  </si>
  <si>
    <t>IEEE Std 1619-2007</t>
  </si>
  <si>
    <t>IEEE Std 1619.1-2007</t>
  </si>
  <si>
    <t xml:space="preserve">IEEE P2040 </t>
  </si>
  <si>
    <t>IEEE 1905.1-2013</t>
  </si>
  <si>
    <t>IEEE Std 1667-2015</t>
  </si>
  <si>
    <t xml:space="preserve">IEEE Std 1888 </t>
  </si>
  <si>
    <t>IEEE Std 1686-2013</t>
  </si>
  <si>
    <t>IEEE 1888.3-2013</t>
  </si>
  <si>
    <t>IEEE Std 1888.3-2013</t>
  </si>
  <si>
    <t>IEEE Std C37.240-2014</t>
  </si>
  <si>
    <t>IEEE 1402-2000</t>
  </si>
  <si>
    <t>IEEE 1484.4-2007</t>
  </si>
  <si>
    <t>IEEE 1484.11.1-2004</t>
  </si>
  <si>
    <t>JRC111611</t>
  </si>
  <si>
    <t>IEEE 1402-2000 - Standard for a Cryptographic Protocol for EPS Serial Links</t>
  </si>
  <si>
    <t>ISO 37101</t>
  </si>
  <si>
    <t>IEEE P2030.102.1 - Standard for Interoperability of Internet Protocol Security (IPsec) Utilized within Utility Control Systems</t>
  </si>
  <si>
    <t>IEEE P2030.102.1</t>
  </si>
  <si>
    <t>ISO 37152</t>
  </si>
  <si>
    <t>PAS 181</t>
  </si>
  <si>
    <t>BSI PD 8101</t>
  </si>
  <si>
    <t>ISO/IEC 30145-1</t>
  </si>
  <si>
    <t>ISO/IEC 30145-2</t>
  </si>
  <si>
    <t>CWA 14924</t>
  </si>
  <si>
    <t xml:space="preserve">ISO 37120 </t>
  </si>
  <si>
    <t>BSI 8001</t>
  </si>
  <si>
    <t>BSI 8001 Framework for implementing the principles of the circulareconomy in organizations – Guide</t>
  </si>
  <si>
    <t xml:space="preserve">BSI PD 8100 </t>
  </si>
  <si>
    <t>CPA-I_001-v2 City Anatomy</t>
  </si>
  <si>
    <t xml:space="preserve">ETSI TC ERM TGDMR </t>
  </si>
  <si>
    <t>PICASSO</t>
  </si>
  <si>
    <t>ETSI TC ATTM TM6</t>
  </si>
  <si>
    <t>http://portal.etsi.org/tb.aspx?TBID=695&amp;subTB=695</t>
  </si>
  <si>
    <t>http://portal.etsi.org/tb.aspx?TBID=92&amp;subTB=92</t>
  </si>
  <si>
    <t>ETSI TC Broadcast</t>
  </si>
  <si>
    <t>ETSI TC DECT ULE</t>
  </si>
  <si>
    <t>http://portal.etsi.org/tb.aspx?TBID=752&amp;subTB=752</t>
  </si>
  <si>
    <t>ETSI TC DECT Ultra Low Energy</t>
  </si>
  <si>
    <t>ETSI ISG ENI</t>
  </si>
  <si>
    <t>http://portal.etsi.org/tb.aspx?TBID=857&amp;subTB=857</t>
  </si>
  <si>
    <t>ETSI ISG ENI Experiential Network Intelligence</t>
  </si>
  <si>
    <t>ETSI TC INT</t>
  </si>
  <si>
    <t>http://portal.etsi.org/tb.aspx?TBID=715&amp;subTB=715</t>
  </si>
  <si>
    <t>http://portal.etsi.org/tb.aspx?TBID=527&amp;subTB=527</t>
  </si>
  <si>
    <t>ETSI TC MTS</t>
  </si>
  <si>
    <t>http://portal.etsi.org/tb.aspx?TBID=97&amp;subTB=97</t>
  </si>
  <si>
    <t>ETSI ISG NFV</t>
  </si>
  <si>
    <t>5G IA</t>
  </si>
  <si>
    <t>https://5g-ppp.eu/5g-infrastructure-association/</t>
  </si>
  <si>
    <t>IEEE ND</t>
  </si>
  <si>
    <t>IEEE 802 NENDICA (Network Enhancements for the next decade Industry Connections Activity)</t>
  </si>
  <si>
    <t>INATBA</t>
  </si>
  <si>
    <t>INATBA, the International Association for Trusted Blockchain Applications, offers developers and users of DLT a global forum to interact with regulators and policy makers and bring blockchain technology to the next stage.</t>
  </si>
  <si>
    <t>International Association for Trusted Blockchain Applications</t>
  </si>
  <si>
    <t>https://inatba.org/</t>
  </si>
  <si>
    <t>IOTA</t>
  </si>
  <si>
    <t>YOTI</t>
  </si>
  <si>
    <t>www.yoti.com/</t>
  </si>
  <si>
    <t>IOTA is an alliance to promote an open-sourcepermissionless  distributed ledger that is being built to power the future of the Internet of Things with feeless microtransactions and data integrity for machines.</t>
  </si>
  <si>
    <t>https://www.iota.org</t>
  </si>
  <si>
    <t>IOTA Foundation</t>
  </si>
  <si>
    <t>5G Infrastructure Association</t>
  </si>
  <si>
    <t>The 5G IA is committed to the advancement of 5G in Europe and to building global consensus on 5G. To this aim, the Association brings together a global industry community of telecoms &amp; digital actors, such as operators, manufacturers, research institutes, universities, verticals and SMEs. The 5G IA carries out a wide range of activities in strategic areas including standardization, frequency spectrum, R&amp;D projects, technology skills, collaboration with key vertical industry sectors, notably for the development of trials, and international cooperation.</t>
  </si>
  <si>
    <t>https://portal.etsi.org/tb.aspx?tbid=789#/</t>
  </si>
  <si>
    <t xml:space="preserve">NFV virtualises network functions by defining management of all application-independent aspects of virtualised network services, ranging from the management of the virtualized resources they use to the management of the network functions they combine.   NFV aims at a consistent operational integration with current network services, and to addressing the additional requirements especially in what relates to 5G to support automated (and even autonomous) management. </t>
  </si>
  <si>
    <t>ETSI ISG NFV Network Function Virtualization</t>
  </si>
  <si>
    <t>ENI focuses on improving the operator experience by adding closed-loop Artificial Intelligence (AI) mechanisms based on context-aware, metadata-driven policies to more quickly recognize and incorporate new and changed knowledge, and hence, make actionable decisions about network services.</t>
  </si>
  <si>
    <t>ETSI TC MSG TFES takes account of European Regulatory requirements on Cellular systems to be developed by 3GPP
 and develops Harmonised Standards covering essential requirements under the Radio Equipment Directive.</t>
  </si>
  <si>
    <t>ETSI TC MSG TFES</t>
  </si>
  <si>
    <t xml:space="preserve">ETSI TC MTS Methods for Testing and Specification </t>
  </si>
  <si>
    <t>MTS is responsible for the definition of advanced specification and testing methods, which take advantage of innovative techniques to improve the efficiency and economics of both the standard description and associated conformance and interoperability testing processes. Methodologies are established, in co-operation with the relevant Technical Committees, for use in the development of standards, and of testing specifications, including interoperability.</t>
  </si>
  <si>
    <t>ETSI TC LTN Low Throughput Networks (closed)</t>
  </si>
  <si>
    <t>ETSI TC LTN Low Throughput Networks activities were transfered to ETSI ERM group</t>
  </si>
  <si>
    <t>ETSI TC ATTM TM4</t>
  </si>
  <si>
    <t>ETSI TC ATTM TM6 Wireline Access Network Systems</t>
  </si>
  <si>
    <t>ETSI TC ATTM SDMC - Standardization of Sustainable Digital Multiservice Cities</t>
  </si>
  <si>
    <t>CAN in Automation (CiA) is the international users’ and manufacturers’ group for the CAN network (Controller Area Network), internationally standardized in the ISO 11898 series. The nonprofit association was established in 1992. The aim is to provide an unbiased platform for future developments of the CAN protocol and to promote the image of the CAN technology.</t>
  </si>
  <si>
    <t>CiA (CAN in Automation)</t>
  </si>
  <si>
    <t>ETSI TC ATTM TM6 specifies functional and physical characteristics of signals and interfaces on the physical line and at the network and the user side particularly for DSL on balanced wired (twisted pair) infrastructures, including for testing and including frequency and spectrum management of bands allocated to these systems.</t>
  </si>
  <si>
    <t xml:space="preserve">ETSI TC ATTM TM4 specifies for point-to-point and multipoint radio systems, in the fixed service used in core and access networks, covering all equipment aspects including antenna parameters. Radio-frequency matters that may affect CEPT/ECC radio-frequency allocation and policy are excluded.
</t>
  </si>
  <si>
    <t>https://portal.etsi.org/tb.aspx?tbid=694&amp;SubTB=694</t>
  </si>
  <si>
    <t>IEC SEG Systems Evaluation Group on Smart Cities evaluates relevant works and propose to establish an SyC with regard to Smart Cities including the SyCs’ scope, general use cases, a possible reference architecture model, a standardization roadmap, a collection of to be defined terms and definitions, and a mapping of closely related activities in cooperation with ISO and other organizations, fora and consortia.</t>
  </si>
  <si>
    <t>https://1.ieee802.org/802-nendica/</t>
  </si>
  <si>
    <t>IEEE 802 NENDICA is assessing emerging requirements for IEEE 802-based communication infrastructures, identifying commonalities, gaps, and trends not currently addressed by IEEE 802 standards and projects. It is facilitating industry consensus on topics that that result in proposals to initiate new standards development efforts.</t>
  </si>
  <si>
    <t>https://datatracker.ietf.org/wg/6lowpan/documents/</t>
  </si>
  <si>
    <t>IETF 6LoPAN: Running IP over a range of radio technologies (closed)</t>
  </si>
  <si>
    <t>https://datatracker.ietf.org/wg/ace/documents/</t>
  </si>
  <si>
    <t>https://datatracker.ietf.org/wg/dice/about/</t>
  </si>
  <si>
    <t>IETF DICE: Profiling TLS/DTLS-based communication security for IoT usage (closed)</t>
  </si>
  <si>
    <t>https://datatracker.ietf.org/wg/suit/about/</t>
  </si>
  <si>
    <t>https://datatracker.ietf.org/wg/teep/about/</t>
  </si>
  <si>
    <t>WWRF is the unique forum where the wireless community can tackle the key research challenges. By searching out the issues, flagging them up to opinion leaders, and then working with our liaison partners, and you, to deal with them, we drive the development of the Wireless World.</t>
  </si>
  <si>
    <t>Yoti is an UK-based identity management system using the mobile phone as a trusted repository for the private key.</t>
  </si>
  <si>
    <t>ETSI ISG PDL</t>
  </si>
  <si>
    <t>https://portal.etsi.org/tb.aspx?tbid=873&amp;SubTB=873#/</t>
  </si>
  <si>
    <t>ETSI ISG PDL Permissioned Distributed Ledger</t>
  </si>
  <si>
    <t>ETSI ISG PDL will produce specification(s) of the concepts, features and capabilities related to the operation of permissioned distributed ledgers, including (a) specification(s) of the functional architecture and solutions for the operation of permissioned distributed ledgers, (b) interfaces/APIs/protocols and information/data models, (c) report(s) describing how application scenarios can be supported by the ISG PDL work.</t>
  </si>
  <si>
    <t>AIOTI. "High Level Architecture (HLA) Release 4.0. AIOTI WG03 – loT Standardisation". Published 20180607. Accessed on 20180926 at https://aioti.eu/aioti-wg03-reports-on-iot-standards/ Filed as AIOTI-HLA-R4.0.7.1-Final.pdf</t>
  </si>
  <si>
    <t>3GPP SA1. ‘Study on Smart Community and City Services over 3GPP Systems’ FS_SCC</t>
  </si>
  <si>
    <t>AIOTI. "IOT LSP STANDARD FRAMEWORK CONCEPTS" RELEASE 2.8. AIOTI WG03, IOT STANDARDISATION</t>
  </si>
  <si>
    <t>Generic term for a for-profit organisation</t>
  </si>
  <si>
    <t xml:space="preserve">ETSI TC ERM Digital Mobile Radio </t>
  </si>
  <si>
    <t>https://portal.etsi.org/tb.aspx?tbid=624&amp;SubTB=624</t>
  </si>
  <si>
    <t>ETSI TC ERM Digital Mobile Radio develops and maintains standards and technical reports, ensuring the efficient use of the radio frequency spectrum, primarily for private/professional land mobile radio systems covering (a) Data equipment, including digital speech equipment, (b) Small land mobile radio systems, (c) Citizen’s Band equipment.</t>
  </si>
  <si>
    <t>ETSI TC ERM TGMARINE</t>
  </si>
  <si>
    <t>https://portal.etsi.org/tb.aspx?tbid=582&amp;SubTB=582#/</t>
  </si>
  <si>
    <t xml:space="preserve">ETSI TC ERM TGMARINE Maritime and Radio Amateur Activities group </t>
  </si>
  <si>
    <t xml:space="preserve">ETSI TC ERM TGMARINE Maritime and Radio Amateur Activities group monitors developments in the field of maritime communications so as to propose and draft ETSI Deliverables for maritime and inland waterways radio equipment and systems. These Deliverables shall, in accordance with international requirements, include equipment and systems for: (a) promotion of the safety of life; (b) radio communication, radio location and navigation equipment; (c) maritime correspondence providing radio access to terrestrial telecommunication networks.
</t>
  </si>
  <si>
    <t xml:space="preserve">ETSI TC ERM TGUWB Ultra Wide Band </t>
  </si>
  <si>
    <t>ETSI TC ERM TGUWB Ultra Wide Band investigates and develops generic and specific ETSI radio standards for Short Range Devices using broadband air interfaces and systems using Ultra Wide Band (UWB) technologies under the direction of TC-ERM, for communications purposes, sensor applications and networks.</t>
  </si>
  <si>
    <t>https://portal.etsi.org/tb.aspx?tbid=729&amp;SubTB=729</t>
  </si>
  <si>
    <t>ETSI TC ERM TGUWB</t>
  </si>
  <si>
    <t>ETSI TC ERM WGEMC</t>
  </si>
  <si>
    <t>https://portal.etsi.org/tb.aspx?tbid=304&amp;SubTB=304</t>
  </si>
  <si>
    <t>ETSI TC ERM WGEMC Electromagnetic Compatibility</t>
  </si>
  <si>
    <t>ETSI TC ERM WGEMC Electromagnetic Compatibility prepares draft ETSI deliverables or parts thereof covering EMC requirements and liaises with other groups as directed by TC ERM, carries out work on methods of measurements for EMC parameters not related to the antenna port of radio equipment as directed by TC ERM, analyzes any impact - following mandate M358/04-  caused by the application of directive 2004/104/EC - the so called vehicle EMC Directive - and any subsequent revisions to equipment covered by EMC standards developed by ETSI  and amends the relevant EMC standards where appropriate.</t>
  </si>
  <si>
    <t>ETSI TC ERM WGRM</t>
  </si>
  <si>
    <t>ETSI TC ERM WGRM Radio Matters</t>
  </si>
  <si>
    <t>ETSI TC ERM WGRM Radio Matters is the WG of TC-ERM focusing on horizontal radio spectrum matters and the corresponding long term issues. It has responsibility (a) to conduct studies and prepare deliverables on horizontal radio related issues i.e. general matters relating to radio equipment and to the usage of spectrum and to liaise with other groups as directed by TC ERM; (b) to support the TC ERM in co-ordination of spectrum parameters in ETSI deliverables; (c) to support the co-ordination activities relating to ETSI positions on the efficient use of the radio spectrum and on spectrum allocations / utilisations upon request by other TBs or TGs.</t>
  </si>
  <si>
    <t>https://portal.etsi.org/tb.aspx?tbid=305&amp;SubTB=305</t>
  </si>
  <si>
    <t>https://portal.etsi.org/tb.aspx?tbid=708&amp;SubTB=708#/</t>
  </si>
  <si>
    <t xml:space="preserve">ETSI TC ITS WG2 has responsibility for development and maintenance of Standards, Specifications and other deliverables to support the development and implementation of intelligent transport system Service provision across the network, for transport networks, vehicles and transport users, including interface aspects and multiple modes of transport and interoperability between systems, but not including ITS application standards, radio matters, and EMC. The scope includes communication media, and associated physical layer, transport layer, network layer, security, lawful intercept and the provision of generic web services.
</t>
  </si>
  <si>
    <t>ETSI TC ITS WG2</t>
  </si>
  <si>
    <t>ETSI TC ITS Intelligent Transport Systems - WG1</t>
  </si>
  <si>
    <t>ETSI TC ITS WG5</t>
  </si>
  <si>
    <t>https://portal.etsi.org/tb.aspx?tbid=711&amp;SubTB=711</t>
  </si>
  <si>
    <t>ETSI TC ITS WG5 Security</t>
  </si>
  <si>
    <t>ETSI TC ITS WG5 Security has responsibility of conducting studies leading to deliverables on Security. This includes assuring ITS solutions conform to regulatory requirements for privacy, data protection, lawful interception and data retention as well as Management and co-ordination of the development of security specifications for ITS communication and data.</t>
  </si>
  <si>
    <t>ETSI TC LI</t>
  </si>
  <si>
    <t>https://portal.etsi.org/tb.aspx?tbid=608&amp;SubTB=608#/</t>
  </si>
  <si>
    <t>ETSI TC LI Legal interception</t>
  </si>
  <si>
    <t>ETSI TC LI Legal interception group actively contributes to the standardisation of Law Enforcement Agency (LEA) Support activities based on requirements of national legislation imposed on Communications Service Providers (CSP), including Cloud based Service Providers. The TC aims to ensure that CSPs can maintain compliance with such activities and to deliver technical capabilities in an efficient, secure and effective manner with appropriate separation of responsibilities throughout the process. The TC is supported by working groups where appropriate and works closely with other TCs to ensure continuity of compliance. The TC is the ETSI centre of excellence for LEA Support.</t>
  </si>
  <si>
    <t>ETSI TC RRS</t>
  </si>
  <si>
    <t>https://portal.etsi.org/tb.aspx?tbid=713&amp;SubTB=713</t>
  </si>
  <si>
    <t xml:space="preserve">ETSI TC RRS Reconfigurable Radio Systems </t>
  </si>
  <si>
    <t>ETSI TC RRS Reconfigurable Radio Systems has responsibility (a) of standardization activities related to Reconfigurable Radio Systems encompassing system solutions related to Software Defined Radio (SDR) and Cognitive Radio (CR); (b) to collect and define the related Reconfigurable Radio Systems requirements from relevant stakeholders; (c) to identify gaps, where existing ETSI standards do not fulfil the requirements, and suggest further standardization activities to fill those gaps.</t>
  </si>
  <si>
    <t>https://portal.etsi.org/tb.aspx?tbid=534&amp;SubTB=534</t>
  </si>
  <si>
    <t>ETSI TC SCP</t>
  </si>
  <si>
    <t>ETSI TC SCP Smart Card Platform</t>
  </si>
  <si>
    <t>ETSI TC SCP Smart Card Platform has responsibility for development and maintenance of specifications for Secure Elements in a multi-application capable environment, the integration into such an environment, as well as the secure provisioning of services making use of such Secure Elements.</t>
  </si>
  <si>
    <t xml:space="preserve">ETSI TC SmartBAN Body Area Networks </t>
  </si>
  <si>
    <t>https://portal.etsi.org/tb.aspx?tbid=804&amp;SubTB=804#/</t>
  </si>
  <si>
    <t>ETSI TC SmartBAN Body Area Networks is a vertical technical committee and has primarily responsibilities for development and maintenance of ETSI Standards, Specifications, Reports, Guides and other deliverables to support the development and implementation of Smart Body Area Network technologies (Wireless BAN, Personal BAN, Personal Networks etc.) in health, wellness, leisure, sport and other relevant domains. TC SmartBAN's scope includes communication media, and associated physical layer, network layer, security, QoS and lawful intercept, and also provision of generic applications and services (e.g. web) for standardisation in the area of Body Network Area technologies.</t>
  </si>
  <si>
    <t>ETSI TC STQ</t>
  </si>
  <si>
    <t>https://portal.etsi.org/tb.aspx?tbid=275</t>
  </si>
  <si>
    <t xml:space="preserve">ETSI TC STQ Speech and multimedia Transmission Quality </t>
  </si>
  <si>
    <t>ETSI TC STQ Speech and multimedia Transmission Quality has responsibility for standardisation of Terminals and networks for speech and media quality, Quality of Virtual Reality (VR) and Augmented Reality (AR) technologies and VR/VR based services, End-to-end single media and multimedia transmission performance, Voice Control and Internet of Things (IoT) – performance parameters and test methods, Quality of Service (QoS) parameters and related measurement methodology.</t>
  </si>
  <si>
    <t>https://portal.etsi.org/tb.aspx?tbid=218</t>
  </si>
  <si>
    <t>ETSI TC TCCE</t>
  </si>
  <si>
    <t>ETSI TC TCCE TETRA and Critical Communications Evolution</t>
  </si>
  <si>
    <t xml:space="preserve">ETSI TC TCCE TETRA and Critical Communications Evolution have responsibility: (a) for the provision of user driven standards for authority to authority secure voice and data services and facilities over broadband and narrowband air interfaces; (b) to collect and specify requirements from relevant stakeholders such as the Emergency Services, Government, Military, Transportation, Utility and Industrial organizations as well as Public Access Mobile Radio (PAMR) Operators; (c) to maintain and develop the existing TETRA standard. </t>
  </si>
  <si>
    <t>https://www.ieee.org/</t>
  </si>
  <si>
    <t>IEEE Institute of Electrical and Electronics Engineers</t>
  </si>
  <si>
    <t>NSA National Security Agency</t>
  </si>
  <si>
    <t>HTTPS://WWW.NSA.GOV</t>
  </si>
  <si>
    <t>NSA National Security Agency / Central Security Service (NSA/CSS) leads the U.S. Government in cryptology that encompasses both signals intelligence (SIGINT) and information assurance (now referred to as cybersecurity) products and services, and enables computer network operations (CNO) in order to gain a decision advantage for the Nation and our allies under all circumstances.</t>
  </si>
  <si>
    <t>prEN 17210 Accessibility and usability of the built environment - Functional requirements</t>
  </si>
  <si>
    <t>https://shop.bsigroup.com/ProductDetail/?pid=000000000030110851</t>
  </si>
  <si>
    <t>KnowledgeManagement</t>
  </si>
  <si>
    <t>Modelling</t>
  </si>
  <si>
    <t>JRC111611 IACS Cybersecurity Certification Framework (ICCF). Lessons from the 2017 study of the state of the art.</t>
  </si>
  <si>
    <t>http://shop.bsigroup.com/upload/267775/PAS%20181%20(2014).pdf</t>
  </si>
  <si>
    <t>* Row 1 contains headers describing each column.</t>
  </si>
  <si>
    <t>* Any examples below are for the excel sheet "Organisations"</t>
  </si>
  <si>
    <t>ETSI TS 103 463 V1.1.1 (2017-07)</t>
  </si>
  <si>
    <t>ETSI GR CIM 002 V1.1.1 (2018-09)</t>
  </si>
  <si>
    <t>ETSI GS OEU 019 V1.1.1 (2017-08)</t>
  </si>
  <si>
    <t>ETSI TR 103 506 V1.1.1 (2018-09)</t>
  </si>
  <si>
    <t>http://webapp.etsi.org/workprogram/Report_WorkItem.asp?WKI_ID=51396</t>
  </si>
  <si>
    <t>ETSI TS 110 174-1 V1.1.1 (2018-12)</t>
  </si>
  <si>
    <t>http://webapp.etsi.org/workprogram/Report_WorkItem.asp?WKI_ID=51275</t>
  </si>
  <si>
    <t>ETSI TS 105 174-7-1 V1.1.1 (2017-06)</t>
  </si>
  <si>
    <t>ETSI TS 103 410-4 V1.1.1 (2019-05)</t>
  </si>
  <si>
    <t>http://webapp.etsi.org/workprogram/Report_WorkItem.asp?WKI_ID=51397</t>
  </si>
  <si>
    <t>SmartM2M Extension to SAREF Part 4: Smart Cities Domain</t>
  </si>
  <si>
    <t>ETSI TS 110 174-2-1 V1.1.1 (2018-11)</t>
  </si>
  <si>
    <t>http://webapp.etsi.org/workprogram/Report_WorkItem.asp?WKI_ID=51282</t>
  </si>
  <si>
    <t>ETSI TR 103 526 V1.1.1 (2018-04)</t>
  </si>
  <si>
    <t>http://webapp.etsi.org/workprogram/Report_WorkItem.asp?WKI_ID=51315</t>
  </si>
  <si>
    <t>ETSI TS 103 410-6 V1.1.1 (2019-05)</t>
  </si>
  <si>
    <t>http://webapp.etsi.org/workprogram/Report_WorkItem.asp?WKI_ID=51409</t>
  </si>
  <si>
    <t>SmartM2M; Extension to SAREF; Part 6: Smart Agriculture and Food Chain Domain</t>
  </si>
  <si>
    <t>ETSI TS 103 264 V2.1.1 (2017-03)</t>
  </si>
  <si>
    <t>http://webapp.etsi.org/workprogram/Report_WorkItem.asp?WKI_ID=47836</t>
  </si>
  <si>
    <t>ETSI TR 103 511 V1.1.1 (2018-10)</t>
  </si>
  <si>
    <t>http://webapp.etsi.org/workprogram/Report_WorkItem.asp?WKI_ID=51408</t>
  </si>
  <si>
    <t>ETSI TR 103 507 V1.1.1 (2018-10)</t>
  </si>
  <si>
    <t>http://webapp.etsi.org/workprogram/Report_WorkItem.asp?WKI_ID=51400</t>
  </si>
  <si>
    <t>SmartM2M; SAREF extension investigation; Requirements for industry and manufacturing domains</t>
  </si>
  <si>
    <t>ETSI GS CIM 004 V1.1.1 (2018-04)</t>
  </si>
  <si>
    <t>http://webapp.etsi.org/workprogram/Report_WorkItem.asp?WKI_ID=51349</t>
  </si>
  <si>
    <t>Context Information Management (CIM); Application Programming Interface (API)</t>
  </si>
  <si>
    <t>ETSI TR 103 492 V1.1.1 (2019-01)</t>
  </si>
  <si>
    <t>http://webapp.etsi.org/workprogram/Report_WorkItem.asp?WKI_ID=50939</t>
  </si>
  <si>
    <t>ETSI TS 103 267 V1.1.1 (2015-12)</t>
  </si>
  <si>
    <t>http://webapp.etsi.org/workprogram/Report_WorkItem.asp?WKI_ID=44092</t>
  </si>
  <si>
    <t>ETSI GS CIM 009 V1.1.1 (2019-01)</t>
  </si>
  <si>
    <t>http://webapp.etsi.org/workprogram/Report_WorkItem.asp?WKI_ID=54473</t>
  </si>
  <si>
    <t>ETSI TR 103 401 V1.1.1 (2016-11)</t>
  </si>
  <si>
    <t>ETSI TR 103 411 V1.1.1 (2017-02)</t>
  </si>
  <si>
    <t>http://webapp.etsi.org/workprogram/Report_WorkItem.asp?WKI_ID=48245</t>
  </si>
  <si>
    <t>SmartM2M; Smart Appliances; SAREF extension investigation</t>
  </si>
  <si>
    <t>ETSI TR 103 335 V1.1.1 (2017-04)</t>
  </si>
  <si>
    <t>http://webapp.etsi.org/workprogram/Report_WorkItem.asp?WKI_ID=45969</t>
  </si>
  <si>
    <t>Emergency Communications (EMTEL); Guidelines for alert message content accessibility</t>
  </si>
  <si>
    <t>ETSI TS 103 410-2 V1.1.1 (2017-01)</t>
  </si>
  <si>
    <t>http://webapp.etsi.org/workprogram/Report_WorkItem.asp?WKI_ID=50603</t>
  </si>
  <si>
    <t>SmartM2M; Smart Appliances Extension to SAREF; Part 2: Environment Domain</t>
  </si>
  <si>
    <t>ETSI TS 103 378 V1.1.1 (2015-12)</t>
  </si>
  <si>
    <t>ETSI ES 202 706 V1.4.1 (2014-12)</t>
  </si>
  <si>
    <t>http://webapp.etsi.org/workprogram/Report_WorkItem.asp?WKI_ID=41181</t>
  </si>
  <si>
    <t>Environmental Engineering (EE); Measurement method for power consumption and energy efficiency of wireless access network equipment</t>
  </si>
  <si>
    <t>Environmental Engineering (EE); Assessment of mobile network energy efficiency</t>
  </si>
  <si>
    <t>ETSI GS OEU 018 V1.1.1 (2016-01)</t>
  </si>
  <si>
    <t>http://webapp.etsi.org/workprogram/Report_WorkItem.asp?WKI_ID=46573</t>
  </si>
  <si>
    <t>Operational energy Efficiency for Users (OEU); Waste management of ICT equipment</t>
  </si>
  <si>
    <t>ETSI TR 103 118 V1.1.1 (2015-08)</t>
  </si>
  <si>
    <t>http://webapp.etsi.org/workprogram/Report_WorkItem.asp?WKI_ID=39876</t>
  </si>
  <si>
    <t>Machine-to-Machine communications (M2M); Smart Energy Infrastructures security; Review of existing security measures and convergence investigations</t>
  </si>
  <si>
    <t>ETSI TS 103 410-1 V1.1.1 (2017-01)</t>
  </si>
  <si>
    <t>http://webapp.etsi.org/workprogram/Report_WorkItem.asp?WKI_ID=50602</t>
  </si>
  <si>
    <t>SmartM2M; Smart Appliances Extension to SAREF; Part 1: Energy Domain</t>
  </si>
  <si>
    <t>ETSI TS 103 268-1 V1.1.1 (2017-04)</t>
  </si>
  <si>
    <t>http://webapp.etsi.org/workprogram/Report_WorkItem.asp?WKI_ID=44099</t>
  </si>
  <si>
    <t>ETSI TS 103 410-3 V1.1.1 (2017-01)</t>
  </si>
  <si>
    <t>http://webapp.etsi.org/workprogram/Report_WorkItem.asp?WKI_ID=50604</t>
  </si>
  <si>
    <t>SmartM2M; Smart Appliances Extension to SAREF; Part 3: Building Domain</t>
  </si>
  <si>
    <t>http://webapp.etsi.org/workprogram/Report_WorkItem.asp?WKI_ID=42935</t>
  </si>
  <si>
    <t>ETSI TR 103 185 V1.1.1 (2015-08)</t>
  </si>
  <si>
    <t>http://webapp.etsi.org/workprogram/Report_WorkItem.asp?WKI_ID=42941</t>
  </si>
  <si>
    <t>ETSI TS 104 001 V2.2.1 (2019-01)</t>
  </si>
  <si>
    <t>http://webapp.etsi.org/workprogram/Report_WorkItem.asp?WKI_ID=56288</t>
  </si>
  <si>
    <t>ETSI GR MEC 022 V2.1.1 (2018-09)</t>
  </si>
  <si>
    <t>http://webapp.etsi.org/workprogram/Report_WorkItem.asp?WKI_ID=52949</t>
  </si>
  <si>
    <t>Multi-access Edge Computing (MEC); Study on MEC Support for V2X Use Cases</t>
  </si>
  <si>
    <t>ETSI TR 103 541 V1.1.1 (2018-05)</t>
  </si>
  <si>
    <t>http://webapp.etsi.org/workprogram/Report_WorkItem.asp?WKI_ID=47216</t>
  </si>
  <si>
    <t>Environmental Engineering (EE); Best practice to assess energy performance of future Radio Access Network (RAN) deployment</t>
  </si>
  <si>
    <t>ETSI TR 103 542 V1.1.1 (2018-06)</t>
  </si>
  <si>
    <t>http://webapp.etsi.org/workprogram/Report_WorkItem.asp?WKI_ID=50092</t>
  </si>
  <si>
    <t>Environmental Engineering (EE); Study on methods and metrics to evaluate energy efficiency for future 5G systems</t>
  </si>
  <si>
    <t>ETSI TR 103 349 V1.1.1 (2016-12)</t>
  </si>
  <si>
    <t>http://webapp.etsi.org/workprogram/Report_WorkItem.asp?WKI_ID=37154</t>
  </si>
  <si>
    <t>Human Factors (HF); Functional needs of people with cognitive disabilities when using mobile ICT devices for an improved user experience in mobile ICT devices</t>
  </si>
  <si>
    <t>CECE</t>
  </si>
  <si>
    <t>https://www.cece.eu</t>
  </si>
  <si>
    <t>CECE is the recognized organization representing and promoting the European construction equipment and related industries, co-ordinating the views of 13 National Associations and their members by influencing the European/National Institutions and other organizations worldwide to achieve a fair competitive environment via harmonized standards and regulations.</t>
  </si>
  <si>
    <t>Committee for European Construction Equipment</t>
  </si>
  <si>
    <t>LightingEurope</t>
  </si>
  <si>
    <t>https://www.lightingeurope.org/</t>
  </si>
  <si>
    <t>LightingEurope is the industry association that represents the lighting industry in Europe. We are the voice of more than 1000 lighting companies who employ more than 100000 people over Europe. Our daily mission is to advocate and defend the lighting industry in Brussels while reconciling it with ongoing EU policy aims. In doing so, we are dedicated to promoting efficient lighting practices for the benefit of the global environment, human comfort and the health and safety of consumers.</t>
  </si>
  <si>
    <t>EuroDIG</t>
  </si>
  <si>
    <t xml:space="preserve">The European Dialogue on Internet Governance (EuroDIG) is an open multi-stakeholder platform to exchange views about the Internet and how it is governed. Created in 2008 by several organisations, government representatives and experts, it fosters dialogue and collaboration with the Internet community on public policy for the Internet. Culminating in an annual conference that takes place in a different European city. EuroDIG ‘Messages’ are prepared and presented to the Internet Governance Forum (IGF). </t>
  </si>
  <si>
    <t>European Dialogue on Internet Governance (EuroDIG)</t>
  </si>
  <si>
    <t>https://www.eurodig.org</t>
  </si>
  <si>
    <t>DIF</t>
  </si>
  <si>
    <t xml:space="preserve"> Decentralized Identity Foundation (DIF)</t>
  </si>
  <si>
    <t>https://identity.foundation/</t>
  </si>
  <si>
    <t>Decentralized Identity Foundation (DIF) is an engineering-driven organization focused on developing the foundational elements necessary to establish an open ecosystem for decentralized identity and ensure interop between all participants.</t>
  </si>
  <si>
    <t>ITU-T FG DLT</t>
  </si>
  <si>
    <t xml:space="preserve">ITU-T Focus Group on Application of Distributed Ledger Technology
</t>
  </si>
  <si>
    <t>https://www.itu.int/en/ITU-T/focusgroups/dlt/Pages/default.aspx</t>
  </si>
  <si>
    <t>ITU-T Focus Group on Application of Distributed Ledger Technology was established in May 2017 to develop a standardization roadmap for interoperable DLT-based services, taking into consideration the activities underway in ITU, other standards developing organizations, forums and groups. It has responsibility to (a) identify and analyse DLT-based applications and services; (b) draw up best practices and guidance which support the implementation of those applications and services on a global scale; (c) propose a way forward for related standardization work in ITU-T Study Groups.</t>
  </si>
  <si>
    <t xml:space="preserve">TC 307 - Blockchain and distributed ledger technologies group is developing e.g. ISO/CD 23257 Blockchain and distributed ledger technologies -- Reference architecture.
</t>
  </si>
  <si>
    <t>EU-Blockchain</t>
  </si>
  <si>
    <t>EU Blockchain Observatory &amp; Forum</t>
  </si>
  <si>
    <t>The European Union Blockchain Observatory and Forum aims to accelerate blockchain innovation and the development of the blockchain ecosystem within the EU, and so help cement Europe’s position as a global leader in this transformative new technology. Our mission is to (a) Monitor blockchain initiatives in Europe; (b) Produce a comprehensive source of blockchain knowledge; (c) Create an attractive and transparent forum for sharing information and opinion; (d) Make recommendations on the role the EU could play in blockchain.</t>
  </si>
  <si>
    <t>https://www.eublockchainforum.eu</t>
  </si>
  <si>
    <t xml:space="preserve">ISO/NP TR 23244 Blockchain and distributed ledger technologies -- Privacy and personally identifiable information protection considerations
</t>
  </si>
  <si>
    <t>https://www.iso.org/standard/75061.html</t>
  </si>
  <si>
    <t>ISO/NP TR 23244</t>
  </si>
  <si>
    <t>CEN Workshop 84 on a 'Self-Sovereign Identifier(s) for Personal Data Ownership and Usage Control'</t>
  </si>
  <si>
    <t>CEN WS ISÆN</t>
  </si>
  <si>
    <t>https://www.cen.eu/work/areas/ICT/Pages/WS-IS%C3%86N.aspx</t>
  </si>
  <si>
    <t xml:space="preserve">The Workshop aims at proposing designing Self-Sovereign Identifier(s) to measure data and it could be used by policy makers, companies, and individuals. The upcoming Self-Sovereign Identifier(s) will offer individuals, also known as end users, the possibility by hashing and data watermarking technologies to sign and mark their stream of data. Such Self-Sovereign Identifier(s) will be called the ISÆN: Individual perSonal data Auditable addrEss Number.
</t>
  </si>
  <si>
    <t>European Blockchain Partnership (EBP)</t>
  </si>
  <si>
    <t>DECODE</t>
  </si>
  <si>
    <t>https://decodeproject.eu/</t>
  </si>
  <si>
    <t>http://www.myhealthmydata.eu/</t>
  </si>
  <si>
    <t xml:space="preserve">MyHealthMyData </t>
  </si>
  <si>
    <t>MyHealthMyData (MHMD) is a Horizon 2020 Research and Innovation Action which aims at fundamentally changing the way sensitive data are shared.</t>
  </si>
  <si>
    <t>LEDGER</t>
  </si>
  <si>
    <t>LEDGER (DecentraLizEd Data Governance for nExt geneRation internet) was launched in November 2018,  a mission-oriented project to bring citizens back control over their data. LEDGER promotes alternative models where data is a common good owned by citizens and wealth created by data-driven platforms is equally distributed. The Project supports Research and Innovation projects addressing: Privacy-by-design, reliability, trustworthiness and openness as core values.</t>
  </si>
  <si>
    <t>https://ledgerproject.eu</t>
  </si>
  <si>
    <t>LEDGER (DecentraLizEd Data Governance for nExt geneRation internet)</t>
  </si>
  <si>
    <t>W3C BCG</t>
  </si>
  <si>
    <t>W3C Blockchain Community Group</t>
  </si>
  <si>
    <t>https://www.w3.org/community/blockchain/</t>
  </si>
  <si>
    <t>The mission of the the W3C Blockchain Community Group is to generate message format standards of Blockchain based on ISO20022 and to generate guidelines for usage of storage including torrent, public blockchain, private blockchain, side chain and CDN. This group will study and evaluate new technologies related to blockchain, and use cases such as interbank communications.</t>
  </si>
  <si>
    <t>ARIB</t>
  </si>
  <si>
    <t>ATIS</t>
  </si>
  <si>
    <t>CEPT</t>
  </si>
  <si>
    <t>COAI</t>
  </si>
  <si>
    <t>GSO</t>
  </si>
  <si>
    <t>ICANN</t>
  </si>
  <si>
    <t>ICAO</t>
  </si>
  <si>
    <t>ISACC</t>
  </si>
  <si>
    <t>OGF</t>
  </si>
  <si>
    <t>ONF</t>
  </si>
  <si>
    <t>Open Edge Computing Initiative</t>
  </si>
  <si>
    <t>OpenPEPPOL</t>
  </si>
  <si>
    <t>RTCM</t>
  </si>
  <si>
    <t>SAFE-BioPharma</t>
  </si>
  <si>
    <t>SIMalliance</t>
  </si>
  <si>
    <t>Small Cell Forum</t>
  </si>
  <si>
    <t>TDIA</t>
  </si>
  <si>
    <t>TISA</t>
  </si>
  <si>
    <t>TSDSI</t>
  </si>
  <si>
    <t>TTA</t>
  </si>
  <si>
    <t>TTC</t>
  </si>
  <si>
    <t>VRARA</t>
  </si>
  <si>
    <t>WIPO</t>
  </si>
  <si>
    <t>ETSI TS 103 410-5 V1.1.1 (2019-05)</t>
  </si>
  <si>
    <t>SmartM2M; Extension to SAREF Part 5: Industry and Manufacturing Domains</t>
  </si>
  <si>
    <t>http://webapp.etsi.org/workprogram/Report_WorkItem.asp?WKI_ID=51407</t>
  </si>
  <si>
    <t>Specify an initial extension to SAREF to include the semantic model for extension to industry and manufacturing domains, including deployment and related services aspects. . _x000D_
This initial extension will be based on a limited set of use cases and available existing data model identified in the corresponding requirement TR._x000D_
This work is expected to be developed in close collaboration with AIOTI, the H2020 Large Scale Pilots and with ETSI activities in these domains._x000D_
Further extensions are envisaged in the future to cover entirely these domains.</t>
  </si>
  <si>
    <t>Specify an initial extension to SAREF to include the semantic model for smart agriculture and food chain domain. _x000D_
This initial extension will be based on a limited set of use cases and available existing data model identified in the corresponding requirement TR._x000D_
This work is expected to be developed in close collaboration with AIOTI, the H2020 Large Scale Pilots and with ETSI activities in the smart agriculture and food chain domain._x000D_
Futher extensions are envisaged in future to cover entirely the smart agriculture and food chain domain.</t>
  </si>
  <si>
    <t>Specify an initial extension to SAREF to include the semantic model for Smart Cities _x000D_
This initial extension will be based on a limited set of use cases and available existing data model identified in the corresponding requirement TR._x000D_
This work is expected to be developed in close collaboration with AIOTI, the H2020 Large Scale Pilots and with ETSI activities in the Smart Cities, primarily ISG CIM. Use cases  and related semantic model are expected to be aligned with corresponding work in CIM._x000D_
Further extensions are envisaged in future to cover entirely the Smart Cities domain.</t>
  </si>
  <si>
    <t>ETSI ES 203 539 V1.1.0 (2019-03)</t>
  </si>
  <si>
    <t>Environmental Engineering (EE); Measurement method for energy efficiency of Network Functions Virtualisation (NFV) in laboratory environment</t>
  </si>
  <si>
    <t>http://webapp.etsi.org/workprogram/Report_WorkItem.asp?WKI_ID=47210</t>
  </si>
  <si>
    <t>to establish a new energy efficiency measurement methods and metrics to support NFV scenarios, such as IMS and EPC, to define measurement methods for: 1) VNF, 2)Server, 3) NFVI(NFV Infrastrucutre) including HW and hypervisor. A similar work item will be also proposed in ITU-T SG5 for having common deliverables. NOTE: the work will look on Network Function Virtualization(NFV) transformation that will dramatically change telecom network architecture with decoupled software and hardware. Actual available Energy efficient measurement methods of traditional all-in-one telecom equipments will be not directly suitable for NFV components (e.g. Virtualized Network Functions (VNF), hypervisor hardware, Management and Orchestration) from different vendors.</t>
  </si>
  <si>
    <t>Critical Infrastructure Utility Operations requirements for: _x000D_
- Smart Grid / Meter systems; _x000D_
- other radio systems; and _x000D_
- future radio spectrum access arrangements. _x000D_
This SRDoc will build on the information presented in TR 103 401</t>
  </si>
  <si>
    <t>The goal is to introduce the common and generic aspects of the societal and technical pillars to achieve sustainability objectives behind the deployment of smart new services within the IP network of a single city or an association of cities administratively clustered</t>
  </si>
  <si>
    <t>The goal is to detail measures which may be taken to ease the deployment of smart new services and their multiservice street furnitures of digital multiservice city within the IP network of a single city or an association of cities administratively clustered. Furthermore, the suggested measures will enable to engineer a reliable common networking infrastructure which can improve the Total Cost of Ownership (TCO) for the public administration while improving the energy efficiency of the overall deployment.</t>
  </si>
  <si>
    <t>Determine the requirements for an initial semantic model for industry and manufacturing domains based on a limited set of use cases and from available existing data models. It will include deployment and related services aspects._x000D_
This work is expected to be developed in close collaboration with AIOTI, the H2020 Large Scale Pilots and with ETSI activities in  industry and manufacturing domains._x000D_
Futher extensions are envisaged in the future to cover entirely the industry and manufacturing domains.</t>
  </si>
  <si>
    <t>Determine an initial semantic model for Smart Cities based on a limited set of use cases and from available existing data model._x000D_
This work is expected to be developed in close collaboration with AIOTI, the H2020 Large Scale Pilots and with ETSI activities in the Smart Cities, primarly ISG CIM. Use cases  and related semantic model are expected to be aligned with corresponding work in CIM._x000D_
Futher extensions are envisaged in future to cover entirely the Smart Cities domain</t>
  </si>
  <si>
    <t>This work item focuses on identifying the necessary support provided by Multi-access Edge Computing for V2X applications. The work will be a study with the intent to collect and analyse the relevant V2X use cases (including  the findings from external organisations), evaluate the gaps from the defined MEC features and functions, and identify the new requirements including new features and functions.When necessary, this may include identifying new multi-access edge services or interfaces, as well as changes to existing multi-access edge services or interfaces, data models, application rules and requirements. The work item will recommend the necessary normative work to close these gaps if identified.</t>
  </si>
  <si>
    <t>ETSI EN 301 549 V2.1.2 (2018-08)</t>
  </si>
  <si>
    <t>http://webapp.etsi.org/workprogram/Report_WorkItem.asp?WKI_ID=50127</t>
  </si>
  <si>
    <t xml:space="preserve">The EN will contain normative specifications related to the accessibility of websites and mobile applications and their compliance with the essential requirements of perceivability, operability, understandability and robustness defined in the Web and Mobile Accessibility Directive_x000D_
</t>
  </si>
  <si>
    <t>ETSI GS OEU 005 V1.1.1 (2018-07)</t>
  </si>
  <si>
    <t>Operational energy Efficiency for Users (OEU); Data Management for Global KPI of ICT Site Energy Management</t>
  </si>
  <si>
    <t>http://webapp.etsi.org/workprogram/Report_WorkItem.asp?WKI_ID=41204</t>
  </si>
  <si>
    <t xml:space="preserve">Global KPI for Global Monitoring of Green Data Centres_x000D_
</t>
  </si>
  <si>
    <t xml:space="preserve">This TR is an initial study about metrics and methods of measurements for the energy efficiency of 5G products and networks.   This WI will prepare a TR to be considered as a basis for a future specification and not for evaluation of 5G technology._x000D_
_x000D_
</t>
  </si>
  <si>
    <t>Many companies are running studies on estimating energy performance of future radio access networks (RAN) deployment. In this work item we want to find methods and best practice to assess energy performance (Energy Consumption, Energy Efficiency) of a future RAN deployment . The work will start with collecting important preconditions as traffic aspects (growth,  new traffic classes,  potential disruption), collection of energy efficiency/saving solutions and strategies and energy issues in current networks.  Network energy performance will be assessed based on set of scenarios including different solutions. The time period is 2020, optionally beyond and 5G impact. Energy consumption and efficiency definitions from  ES 202706 and ES 203228 are preferred.</t>
  </si>
  <si>
    <t>ETSI ES 205 200-2-2 V1.1.1 (2018-05)</t>
  </si>
  <si>
    <t>http://webapp.etsi.org/workprogram/Report_WorkItem.asp?WKI_ID=39335</t>
  </si>
  <si>
    <t>Defining the Global KPIs for fixed access networks and describing how the Global KPIs are to be applied (which may be used to support future regulatory objectives).</t>
  </si>
  <si>
    <t>ETSI EN 305 200-4-4 V1.1.1 (2018-04)</t>
  </si>
  <si>
    <t>Integrated broadband cable telecommunication networks (CABLE); Energy management; Operational infrastructures; Global KPIs; Part 4: Design assessments; Sub-part 4: Cable Access Networks</t>
  </si>
  <si>
    <t>http://webapp.etsi.org/workprogram/Report_WorkItem.asp?WKI_ID=47544</t>
  </si>
  <si>
    <t>Defining the Global KPIs for HFC Access networks and describing how the Global KPIs are to be applied.</t>
  </si>
  <si>
    <t>Describing use cases and technical characteristics, spectrum use and market demand for LPWAN-CSS systems</t>
  </si>
  <si>
    <t xml:space="preserve">The purpose of this Group Specification is the (preliminary) definition of a standard API for Context Information Management (CIM-API) enabling close to real-time access to information coming from many different sources (not only IoT). The document shall define how such an API enables applications to perform updates on context, register context providers which can be queried to get updates on context, query information on current and historic context information and subscribe for receiving notifications on context changes. The criteria for choice of the API characteristics shall be based on results in WI UC and WI GAP. _x000D_
This Group Specification is labelled "preliminary" because it should be published widely in order to elicit comment and critique from the user communities and their comments will be used to modify and improve the later final API specification. Accordingly a feedback process shall be described in this document. _x000D_
This Group Specification shall be compatible with an example data model published at the same time (see Work Item MOD0), so that implementers of appropriate software can efficiently test and compare results and interoperability. </t>
  </si>
  <si>
    <t>ETSI ES 203 475 V1.1.1 (2017-11)</t>
  </si>
  <si>
    <t>Environmental Engineering (EE); Standardization terms and trends in energy efficiency</t>
  </si>
  <si>
    <t>http://webapp.etsi.org/workprogram/Report_WorkItem.asp?WKI_ID=44554</t>
  </si>
  <si>
    <t>The aim is develop a framework standard that will take into consideration all general aspects, terms and main trends towards energy efficiency/management, including but not limited to:_x000D_
â€¢	New Standards dealing with this scope (e.g. future Standard under development or planned, _x000D_
â€¢	Existing ETSI standard on energy efficiency, monitoring and KPis,_x000D_
â€¢	Existing ITU-T Recommendations: ITU-T L.1310, L.1340 â€¦â€¦_x000D_
â€¢	Other SDOâ€™s deliverable ._x000D_
The general part of the framework will provide general requirements such as definitions of common understanding of terms, clarification of energy efficiency definition for different types of technologies (e.g. equipment/site/network/service level)â€¦_x000D_
Part of the activity will cover test instrumentation specification</t>
  </si>
  <si>
    <t>ETSI TS 102 939-1 V1.3.1 (2017-10)</t>
  </si>
  <si>
    <t>Digital Enhanced Cordless Telecommunications (DECT); Ultra Low Energy (ULE); Machine to Machine Communications; Part 1: Home Automation Network (phase 1)</t>
  </si>
  <si>
    <t>http://webapp.etsi.org/workprogram/Report_WorkItem.asp?WKI_ID=46726</t>
  </si>
  <si>
    <t>Revision of the ULE Phase 1 Technical Specification due to feedback from implementation</t>
  </si>
  <si>
    <t xml:space="preserve">These Technical Specifications will support SAP common ontology and communication framework testing needs. In particular it will support any testing definition needs as identified  by European initiatives._x000D_
This Part 1 will specify  a global methodology for conformance and interoperability testing for Smart Appliances, and will analyze the overall testing needs and will identify and define the additional documentation required._x000D_
</t>
  </si>
  <si>
    <t>Alert messages need to be presented to users affected by possible alerts in a way that they can be readily understood and required actions can be taken. It is obvious that the presentation of these alert messages needs to be fully accessible for the largest possible user community, including people with specific requirements and elderly people with multiple impairments. The proposed Technical Report will summarize guidelines and good practice proposals to the design process of the user interface for the presentation of alert message on a wide range of end user devices in a fully accessible manner. SC EMTEL and TC HF will work in close cooperation to produce this TR.</t>
  </si>
  <si>
    <t>The result of the European Commission Study Group on Smart Appliances ontologies will take into account all the interest of the relevant stakeholders. This work will develop the mapping to oneM2M. Therefore this work has two major objectives: 1) To provide a standardize framework for the Common Ontology derived from the EC Study Group on Smart Appliances 2) To map the common ontology onto the elementary oneM2M standardized resources and services.</t>
  </si>
  <si>
    <t xml:space="preserve">This work will gather requirements from the main smart appliances industrial actors to be exploited and implemented in the companion DTS/SmartM2M-103271SAP-SAREF-EXT. The DTS/SmartM2M-103271SAP-SAREF-EXT will define extension to Smart Appliances reference ontologyand mapping to oneM2M as defined in TS 103 264. The objective is to include input from the industrial actors  from the appliances domain including non energy related aspects. </t>
  </si>
  <si>
    <t>This work will extend the Smart Appliances reference ontology as defined in TS 103 264. The objective is to include input from the Building Domain actors. This specification is defined as an extension of TS 103 264. _x000D_
_x000D_
Note: DTS/SmartM2M-103271SAREF-EXT-EXT (TS 103 410) work item was split as follows_x000D_
TS 103 410-1  on SAREF for Energy_x000D_
TS 103 410-2  on SAREF for Environment_x000D_
TS 103 410-3  on SAREF for Building_x000D_
and a contribution to TS 103 264 (V2.1.1) on oneM2M mapping</t>
  </si>
  <si>
    <t>This work will extend the Smart Appliances reference ontology as defined in TS 103 264. The objective is to _x000D_
_x000D_
include input from the Energy Domain actors. This specification is defined as an extension of TS 103 264. _x000D_
_x000D_
Note: DTS/SmartM2M-103271SAREF-EXT-EXT (TS 103 410) work item was split as follows_x000D_
TS 103 410-1  on SAREF for Energy_x000D_
TS 103 410-2  on SAREF for Environment_x000D_
TS 103 410-3  on SAREF for Building_x000D_
and a contribution to TS 103 264 (V2.1.1) on oneM2M mapping</t>
  </si>
  <si>
    <t>This work will extend the Smart Appliances reference ontology as defined in TS 103 264. The objective is to include input from the Environment Domain actors. This specification is defined as an extension of TS 103 264. _x000D_
_x000D_
Note: DTS/SmartM2M-103271SAREF-EXT-EXT (TS 103 410) work item was split as follows_x000D_
TS 103 410-1  on SAREF for Energy_x000D_
TS 103 410-2  on SAREF for Environment_x000D_
TS 103 410-3  on SAREF for Building_x000D_
and a contribution to TS 103 264 (V2.1.1) on oneM2M mapping</t>
  </si>
  <si>
    <t>ETSI TS 105 174-2 V1.2.1 (2017-01)</t>
  </si>
  <si>
    <t>http://webapp.etsi.org/workprogram/Report_WorkItem.asp?WKI_ID=39338</t>
  </si>
  <si>
    <t>Details measures to be taken to improve the energy efficiency within operator sites and data centres for broadband deployment.</t>
  </si>
  <si>
    <t>ETSI TS 104 001 V2.1.1 (2016-12)</t>
  </si>
  <si>
    <t>http://webapp.etsi.org/workprogram/Report_WorkItem.asp?WKI_ID=50572</t>
  </si>
  <si>
    <t>The objective of this scope of work is to provide an update of an existing section of ETSI GS OSG 001 (section 7) on security. This GS was originally created under the ISG OSG. This ISG is now closed and no longer active and its scope now falls under the TC PLT. The security in GS OSG 001 has become obsolete and there is an urgent need to update it to ensure continued protection and security of utility and end user customer information within the use of this protocol.</t>
  </si>
  <si>
    <t>The identification of  functional needs of people with learning disabilities (including dyslexia, dementia and other cognitive impairments) when using mobile ICT devices</t>
  </si>
  <si>
    <t>ETSI GS OEU 003 V1.1.1 (2016-09)</t>
  </si>
  <si>
    <t>Operational energy Efficiency for Users (OEU); Energy Consumption Measurement of Operational Information Technology Servers</t>
  </si>
  <si>
    <t>http://webapp.etsi.org/workprogram/Report_WorkItem.asp?WKI_ID=41200</t>
  </si>
  <si>
    <t xml:space="preserve">Energy Consumption Measurement of Operational Information Technology Servers_x000D_
</t>
  </si>
  <si>
    <t>ETSI TR 103 419 V1.1.1 (2016-02)</t>
  </si>
  <si>
    <t>Environmental Engineering (EE); Testing methodology for equipment able of dynamic performances adaptation</t>
  </si>
  <si>
    <t>http://webapp.etsi.org/workprogram/Report_WorkItem.asp?WKI_ID=43756</t>
  </si>
  <si>
    <t xml:space="preserve">Energy Aware Networking adapt performances and power consumption according to traffic load. Actual energy efficiency measurement procedures are unsuitable to determines the equipmentâ€™s ability to adapt performances and power consumption to traffic load needs, hence a novel measurement method is required. This WI will focus on fixed access and transport nodes. </t>
  </si>
  <si>
    <t>this document will define the general rules in order to manage the end of life of ICT equipment</t>
  </si>
  <si>
    <t xml:space="preserve">This TS will define a framework for Smart Appliances communication based on ETSI M2M and oneM2M specifications._x000D_
 It will also  provide the proper configuration support and adjustments as required by the interested stakeholders. _x000D_
This TS will include: _x000D_
1) a general informative description of the ETSI M2M/oneM2M framework.  _x000D_
2) the specification of the interworking framework for Smart Appliances with normative reference to ETSI M2M and oneM2M specifications. _x000D_
3) the specification of all the required  configurations and setting to assure a full interworking with plug and play support for Smart Appliances._x000D_
</t>
  </si>
  <si>
    <t>ETSI GS OEU 012 V1.1.1 (2015-10)</t>
  </si>
  <si>
    <t>Operational energy Efficiency for Users (OEU); Technical Global KPIs for Fixed Access Networks</t>
  </si>
  <si>
    <t>http://webapp.etsi.org/workprogram/Report_WorkItem.asp?WKI_ID=43807</t>
  </si>
  <si>
    <t>Definition of Technical Global KPIs for fixed access networks</t>
  </si>
  <si>
    <t>ETSI GS OEU 017 V1.1.1 (2015-10)</t>
  </si>
  <si>
    <t>Operational energy Efficiency for Users (OEU); Referential specification to define sustainable levels of Fixed Broadband access networks</t>
  </si>
  <si>
    <t>http://webapp.etsi.org/workprogram/Report_WorkItem.asp?WKI_ID=46572</t>
  </si>
  <si>
    <t>this document defines sustainable levels of operational fixed Broadband access networks</t>
  </si>
  <si>
    <t xml:space="preserve">Review of security methods provided by deployed standards used in the Smart Energy industry (e.g. IEC 62351, IEC 62443...) or mandated by regulation (e.g. Requirements from the German BSI for Smart Meter Gateways and Secure Element) as well as gaps identified by the Smart Grid Information Security group for the M/490 mandate, in order to identify areas where ETSI in general and ETSI TC M2M in particular may bring additional value, e.g. by extending or harmonizing security solutions where possible. This could result in recommendations for areas of work shared with other ETSI groups (for potential actions falling outside the scope of TC M2M), new work item(s) proposals, or CRs within the scope of ETSI TC M2M, as applicable. </t>
  </si>
  <si>
    <t xml:space="preserve">Identification of use cases for visually impaired people for e-access to ICT products and services but also use cases to allow users to interact with machines or equipment (e.g. users terminal, user interface) via dedicated devices (M2M communications) in order to define appropriate protocols (NFC or similar) _x000D_
The intention is not to define technical solutions but to forward the requirements to the appropriate TBs_x000D_
</t>
  </si>
  <si>
    <t>ETSI GS OEU 006 V1.1.1 (2015-06)</t>
  </si>
  <si>
    <t>Operational energy Efficiency for Users (OEU); Referential specification to define sustainable levels of ICT Sites</t>
  </si>
  <si>
    <t>http://webapp.etsi.org/workprogram/Report_WorkItem.asp?WKI_ID=41205</t>
  </si>
  <si>
    <t xml:space="preserve">Referential specification to define sustainable levels of Sustainable ICT Sites_x000D_
</t>
  </si>
  <si>
    <t>ETSI GS OEU 002 V1.1.1 (2015-06)</t>
  </si>
  <si>
    <t>Operational energy Efficiency for Users (OEU); Energy Consumption Measurement of Operational Technical Equipment of Copper and Optical Fixed Access</t>
  </si>
  <si>
    <t>http://webapp.etsi.org/workprogram/Report_WorkItem.asp?WKI_ID=43806</t>
  </si>
  <si>
    <t xml:space="preserve">Energy Consumption Measurement of Operational Technical Equipment of Copper and Optical Access_x000D_
</t>
  </si>
  <si>
    <t>ETSI ES 203 228 V1.1.1 (2015-04)</t>
  </si>
  <si>
    <t>http://webapp.etsi.org/workprogram/Report_WorkItem.asp?WKI_ID=41179</t>
  </si>
  <si>
    <t>Define the topology and level of analysis to assess the energy efficiency of mobile network (scope that could include radio base stations,  backhauling systems, radio controllers, other infrastructure radio site equipment)_x000D_
The covered technology will be GSM, UMTS, LTE_x000D_
Define metrics for radio access network EE_x000D_
Define methods for assessing (measuring) EE in operational networks_x000D_
Starting point for this WI is the TR developped   DTR/EE-EEPS004</t>
  </si>
  <si>
    <t xml:space="preserve">Enhancing the energy efficiency measurement method for RBS_x000D_
_x000D_
_x000D_
</t>
  </si>
  <si>
    <t>ETSI GS OEU 001 V2.1.1 (2014-12)</t>
  </si>
  <si>
    <t>Operational energy Efficiency for Users (OEU); Global KPIs for ICT Sites</t>
  </si>
  <si>
    <t>http://webapp.etsi.org/workprogram/Report_WorkItem.asp?WKI_ID=45996</t>
  </si>
  <si>
    <t>Major update of definition of Technical Global KPIs for ICT Sites, data centers included.</t>
  </si>
  <si>
    <t>ETSI TS 105 174-1 V1.2.1 (2014-09)</t>
  </si>
  <si>
    <t>http://webapp.etsi.org/workprogram/Report_WorkItem.asp?WKI_ID=39337</t>
  </si>
  <si>
    <t>Overview of this multi-part deliverable covering energy efficiency and broadband deployment</t>
  </si>
  <si>
    <t>ETSI TC EE 01</t>
  </si>
  <si>
    <t>https://portal.etsi.org/tb.aspx?TBID=29&amp;subTB=29#/</t>
  </si>
  <si>
    <t>ETSI TC EE 01 is responsible for defining: (a) the environmental conditions on the telecommunication and datacom equipment (mechanical, biological and climatic conditions); (b) Active substances on telecommunication and datacom equipment (mechanical and chemical); (c) Equipment acoustic noise emissions; (d) The definition of the corresponding environmental tests for all telecommunication and datacom equipment and facilities, including customer premises; (3) 
The thermal management for the co-location of equipment in the same facilities, including the deployment of outdoor cabinets.</t>
  </si>
  <si>
    <t>ETSI TC CABLE</t>
  </si>
  <si>
    <t>https://portal.etsi.org/tb.aspx?tbid=786&amp;SubTB=786#/</t>
  </si>
  <si>
    <t>ETSI TC CABLE (integrated broadband cable telecommunication networks) is responsible for the creation, development and maintenance of standards and other ETSI deliverables related to integrated broadband cable telecommunication network technologies.</t>
  </si>
  <si>
    <t>ETSI TC ERM TG30</t>
  </si>
  <si>
    <t>ETSI TC ERM TG30 handles the following tasks: (a) Propose and elaborate product specific standards for radiocommunications equipment in connection with medical devices under the direction of TC-ERM, where the Generic Standards are not applicable or suitable for the application; (b) Prepare draft SRDocs addressing frequency allocation matters in relation with radiocommunications applications for medical devices; (c) Cover all aspects specific to medical telemetry transmitting devices and all medical implant telemetry device specifications/standards.</t>
  </si>
  <si>
    <t>https://portal.etsi.org/tb.aspx?TBID=586&amp;subTB=586#/</t>
  </si>
  <si>
    <t>ETSI TC SES</t>
  </si>
  <si>
    <t>https://portal.etsi.org/tb.aspx?TBID=757&amp;subTB=757#/</t>
  </si>
  <si>
    <t>ETSI TC SES is responsible for all aspects related to satellite earth stations and systems. The field includes: (a) All types of satellite communication systems, services and applications including fixed, mobile and broadcasting; (b) Satellite navigation systems and services; (c) All types of earth stations and earth station equipment, especially the radio frequency interfaces and network and/or user interfaces; (d) Protocols implemented in earth stations and satellite systems.</t>
  </si>
  <si>
    <t>https://portal.etsi.org/webapp/WorkProgram/Report_WorkItem.asp?WKI_ID=51347</t>
  </si>
  <si>
    <t>https://portal.etsi.org/webapp/WorkProgram/Report_WorkItem.asp?WKI_ID=35706</t>
  </si>
  <si>
    <t>https://portal.etsi.org/webapp/WorkProgram/Report_WorkItem.asp?WKI_ID=34721</t>
  </si>
  <si>
    <t>ETSI TC ERM TG 30</t>
  </si>
  <si>
    <t>StandICT.eu</t>
  </si>
  <si>
    <t>https://www.standict.eu/standards-watch</t>
  </si>
  <si>
    <t>EU project has title/scope info on about 180 standards documents, various domains</t>
  </si>
  <si>
    <t>TC Broadcast is a joint committee of EBU-CENELEC-ETSI.</t>
  </si>
  <si>
    <t>ASIET</t>
  </si>
  <si>
    <t>ASIET is the telecommunicatiosn association of Latin American countries.</t>
  </si>
  <si>
    <t>CEN/CENELEC JTC 14</t>
  </si>
  <si>
    <t>CEN/CENELEC JTC 15</t>
  </si>
  <si>
    <t>EIP-SCC</t>
  </si>
  <si>
    <t>European Innovation Partnership on Smart Cities and Communities</t>
  </si>
  <si>
    <t>EIP-SCC is a major market-changing undertaking supported by the European Commission bringing together cities, industries, SMEs, investors, researchers and other smart city actors.</t>
  </si>
  <si>
    <t xml:space="preserve">Smart City Guidance Package (SCGP) </t>
  </si>
  <si>
    <t>The Smart City Guidance Package (SCGP) helps to plan and implement smart city and low energy district projects in an integrated way by describing common situations and giving real-life examples. It bundles the generously shared experiences and expertise of cities, businesses, citizens, research institutes and
Non-Governmental Organisations (NGOs) that work together in the European Innovation Partnership Smart Cities and Communities (EIP-SCC).</t>
  </si>
  <si>
    <t>https://eu-smartcities.eu/sites/default/files/2019-06/Smart%20City%20Guidance%20Package%20LowRes%201v21.pdf</t>
  </si>
  <si>
    <t>SmartCity Guidance Package</t>
  </si>
  <si>
    <t>Filed as:</t>
  </si>
  <si>
    <t>Smart City Guidance Package LowRes 1v21.pdf</t>
  </si>
  <si>
    <t>https://eu-smartcities.eu/</t>
  </si>
  <si>
    <t>MHDMD</t>
  </si>
  <si>
    <t>EBP</t>
  </si>
  <si>
    <t>European Blockchain Partnership (EBP). See https://ec.europa.eu/digital-single-market/en/blockchain-technologies</t>
  </si>
  <si>
    <t>Directive (EU) 2019/882 of the European Parliament and of the Council of 17 April 2019 on the accessibility requirements for products and services (PE/81/2018/REV/1)</t>
  </si>
  <si>
    <t>https://eur-lex.europa.eu/legal-content/EN/TXT/?uri=uriserv:OJ.L_.2019.151.01.0070.01.ENG&amp;toc=OJ:L:2019:151:TOC</t>
  </si>
  <si>
    <t>EU Accessibility Directive 2019/882</t>
  </si>
  <si>
    <t>This Directive should make functional accessibility requirements compulsory and they should be formulated in terms of general objectives. Those requirements should be precise enough to create legally binding obligations and sufficiently detailed so as to make it possible to assess conformity in order to ensure the good functioning of the internal market for the products and services covered by this Directive, as well as leave a certain degree of flexibility in order to allow for innovation.</t>
  </si>
  <si>
    <t>International Electrotechnical Commission (2006). "Medical device software – Software life cycle processes" (PDF). INTERNATIONAL IEC STANDARD 62304 First edition 2006-05. International Electrotechnical Commission</t>
  </si>
  <si>
    <t>IEC Medical device software – Software life cycle processes</t>
  </si>
  <si>
    <t>This standard provides a framework of life cycle PROCESSES with ACTIVITIES and TASKS necessary for the safe design and maintenance of MEDICAL DEVICE SOFTWARE. This standard provides requirements for each life cycle PROCESS. Each life cycle PROCESS is further divided into a set of ACTIVITIES, with most ACTIVITIES further divided into a set of TASKS.</t>
  </si>
  <si>
    <t>http://webstore.iec.ch/preview/info_iec62304%7Bed1.0%7Den_d.pdf</t>
  </si>
  <si>
    <t>https://www.it-sa.de/CDB/download/012aef87-9160-403d-86b2-9d424ce5f11a?Type=FancyBox&amp;Language=de&amp;FairID=itsa</t>
  </si>
  <si>
    <t>European Cybersecurity Competence Centre and Network - why now, what for</t>
  </si>
  <si>
    <t>ECSO Overview</t>
  </si>
  <si>
    <t>Evolution of the European cybersecurity policy and initiatives to build up a European Cybersecurity Ecosystem</t>
  </si>
  <si>
    <t>You may retrieve, download and print one (1) copy of the Materials in this Program for your personal use. You may retain one (1) additional copy of the Materials as your personal archive copy.</t>
  </si>
  <si>
    <t>https://standards.ieee.org/search-results.html?q=smart+city</t>
  </si>
  <si>
    <t>CER</t>
  </si>
  <si>
    <t xml:space="preserve">European Railway and Infrastructure Association </t>
  </si>
  <si>
    <t>Free ICT Europe</t>
  </si>
  <si>
    <t xml:space="preserve">Free ICT Europe (Industry association representing the SMEs active in ICT secondary market) </t>
  </si>
  <si>
    <t>GDV</t>
  </si>
  <si>
    <t>German Insurance Association</t>
  </si>
  <si>
    <t>RDA</t>
  </si>
  <si>
    <t>Research Data Alliance</t>
  </si>
  <si>
    <t xml:space="preserve">AI4EU </t>
  </si>
  <si>
    <t>AI4EU</t>
  </si>
  <si>
    <t>http://ai4eu.org/</t>
  </si>
  <si>
    <t>https://ec.europa.eu/digital-single-market/en/high-level-expert-group-artificial-intelligence</t>
  </si>
  <si>
    <t>EU High Level Expert Group on AI</t>
  </si>
  <si>
    <t>DEXPRI</t>
  </si>
  <si>
    <t>https://dexpi.org/</t>
  </si>
  <si>
    <t xml:space="preserve">The objective of the DEXPI initative is to develop and promote a general data exchange standard for the process industry, covering all phases of the lifecycle of a (petro-)chemical plant, ranging from specification of functional requirements to assets in operation. The current DEXPI Specification can be found on Github: https://gitlab.com/dexpi/Specification
</t>
  </si>
  <si>
    <t>Data Exchange in the Process Industry Initiative</t>
  </si>
  <si>
    <t>ISO 15926-13 2018</t>
  </si>
  <si>
    <t>https://www.iso.org/standard/70694.html</t>
  </si>
  <si>
    <t>ISO 15926-13:2018 specifies an ontology for asset planning for process plants, including oil and gas production facilities. In addition, it specifies an XML schema, derived from the ontology, for exchange of data used for asset planning.</t>
  </si>
  <si>
    <t>DataModelling</t>
  </si>
  <si>
    <t>www.rd-alliance.org</t>
  </si>
  <si>
    <t xml:space="preserve">The RDA has 3500+ individuals from 104 countries working together through self-formed, volunteer, focussed Working Groups and exploratory Interest Groups, with open information exchange and involvement of all interested categories  at the core of RDA‘s vision of an open, global, collaborative science. Resources includ a persistent identifier type registry to help search engines understand what they are pointing to and retrieving and a data type model and registry (MIME-types for data) to help tools interpret, display and process data. </t>
  </si>
  <si>
    <t>https://www.en.gdv.de/en</t>
  </si>
  <si>
    <t>GDV represents 460 insurance companies in Germany offering comprehensive coverage and retirement provisions to private house-holds, trade, industry and public institutions</t>
  </si>
  <si>
    <t>The EC appointed 52 experts in June 2018 to a High-Level Expert Group on Artificial Intelligence, with the objective to support the European Strategy on Artificial Intelligence. This includes the elaboration of recommendations on future-related policy development and on ethical, legal and societal issues related to AI, including socio-economic challenges.</t>
  </si>
  <si>
    <t>HEG-AI</t>
  </si>
  <si>
    <t xml:space="preserve">AI4EU is the European Union’s landmark Artificial Intelligence project, which seeks to develop a European AI ecosystem, bringing together the knowledge, algorithms, tools and resources available and making it a compelling solution for users. Involving 80 partners, covering 21 countries, the €20m project kicked off in January 2019 and will run for three years. AI4EU will unify Europe’s Artificial Intelligence community. It will facilitate collective work in AI research, innovation and business in Europe. </t>
  </si>
  <si>
    <t>AI</t>
  </si>
  <si>
    <t xml:space="preserve">The Free ICT Europe Foundation (FIE) is a not-for-profit foundation actively promoting the ICT Secondary Market within Europe. Our objective is to secure the right of ownership and the freedom for consumers and businesses alike to freely choose their providers to trade, maintain and repair. </t>
  </si>
  <si>
    <t>http://www.free-ict-europe.eu/</t>
  </si>
  <si>
    <t>CER’s role is to represent the interests of its members (railway undertakings, their national associations, infrastructure companies and vehicle leasing companies) on the EU policy-making scene, in particular to support an improved business and regulatory environment for European railway operators and railway infrastructure companies.</t>
  </si>
  <si>
    <t>http://www.cer.be</t>
  </si>
  <si>
    <t>The UNFCCC is the United Nations entity tasked with supporting the global response to the threat of climate change, including providing technical expertise and assists in the analysis and review of climate change information reported by Parties and in the implementation of the Kyoto mechanisms.</t>
  </si>
  <si>
    <t>UNDP works in about 170 countries globally to eradicate poverty while protecting the planet. We help countries develop strong policies, skills, partnerships and institutions so they can sustain their progress.</t>
  </si>
  <si>
    <t>ThingSpeak is an IoT analytics platform service provided by MATLAB and MATHWORKS that enables aggregation, visualization and analysis of live data streams in the cloud. ThingSpeak provides instant visualizations of data posted by your devices to ThingSpeak, with the ability to execute MATLAB code.</t>
  </si>
  <si>
    <t>The SOGIS group consists of various EU government representatives. It coordinates the standardisation of Common Criteria protection profiles and certification policies between European Certification Bodies in order to have a common position in the fast growing international CCRA group (Common Criteria Recognition Arrangement group). SOGIS also coordinates the development of protection profiles whenever the European commission launches a directive that should be implemented in national laws as far as IT-security is involved.</t>
  </si>
  <si>
    <t>The Eclipse Paho project provides open-source client implementations of MQTT and MQTT-SN messaging protocols aimed at new, existing, and emerging applications for the Internet of Things (IoT).</t>
  </si>
  <si>
    <t>OPC is the interoperability standard for the secure and reliable exchange of data in the industrial automation space and in other industries. It is platform independent and ensures the seamless flow of information among devices from multiple vendors. The OPC Foundation is responsible for the development and maintenance of this standard.</t>
  </si>
  <si>
    <t>ITU-T SG20 IoT and Smart City</t>
  </si>
  <si>
    <t>ITU-T SG20 Internet of things (IoT) and smart cities and communities (SC&amp;C) group includes studies relating to big data aspects of IoT and SC&amp;C, e‑services and smart services for SC&amp;C.</t>
  </si>
  <si>
    <t>https://www.itu.int/en/ITU-T/focusgroups/ml5g/Pages/default.aspx</t>
  </si>
  <si>
    <t>https://jtc1info.org/sd_2-history_of_jtc1/jtc1-scs-and-groups/wg-12/</t>
  </si>
  <si>
    <t xml:space="preserve">ISO/IEC JTC 1 WG 12 3D Printing and Scanning group is tasked to develop ICT related foundational standards for 3D Printing and Scanning upon which other standards can be developed. </t>
  </si>
  <si>
    <t>ISO/IEC JTC 1 SC 6 handles standardization in the field of telecommunications dealing with the exchange of information between open systems, including system functions, procedures, parameters as well as the conditions for their use. This standardization encompasses protocols and services of lower layers including physical, data link, network, and transport as well as those of upper layers including but not limited to Directory and ASN.1: MFAN, NFC, PLC, Future Networks and OID.</t>
  </si>
  <si>
    <t>The Internet Research Task Force (IRTF) promotes research of importance to the evolution of the Internet by creating focused, long-term Research Groups working on topics related to Internet protocols, applications, architecture and technology. The parallel organization IETF has a shorter-term focus.</t>
  </si>
  <si>
    <t>https://irtf.org/</t>
  </si>
  <si>
    <t>The mission of the IETF is to make the Internet work better by producing high quality, relevant technical documents that influence the way people design, use, and manage the Internet.</t>
  </si>
  <si>
    <t>IEEE Standards Association (IEEE-SA) is a leading consensus building organization that nurtures, develops and advances global technologies, through IEEE. We bring together a broad range of individuals and organizations from a wide range of technical and geographic points of origin to facilitate standards development and standards related collaboration. With collaborative thought leaders in more than 160 countries, we promote innovation, enable the creation and expansion of international markets and help protect health and public safety.</t>
  </si>
  <si>
    <t>SmartCitiesDive</t>
  </si>
  <si>
    <t>https://www.smartcitiesdive.com/</t>
  </si>
  <si>
    <t>Smart Cities Dive - news</t>
  </si>
  <si>
    <t>Smart Cities Dive is a commercial (re)publisher of technical and political news related to smart city topics, mainly for US markets.</t>
  </si>
  <si>
    <t>Railway</t>
  </si>
  <si>
    <t>ISO/IEC JTC 1 WG 11 Smart Cities serves as the focus of and proponent for JTC 1's Smart Cities standardization program. It develops foundational standards for the use of ICT in Smart Cities - including the Smart City ICT Reference Framework and an Upper Level Ontology for Smart Cities - for guiding Smart Cities efforts throughout JTC 1</t>
  </si>
  <si>
    <t xml:space="preserve">Information security indicators were standardized by the ETSI Industrial Specification Group (ISG) ISI, which merged in 2019 into ETSI TC CYBER. These indicators provide quantitative measurements: External and internal threats (attempt and success), user's deviant behaviours, nonconformities and/or vulnerabilities (software, configuration, behavioural, general security framework). </t>
  </si>
  <si>
    <t>https://portal.etsi.org/tb.aspx?tbid=824&amp;SubTB=824,856#/</t>
  </si>
  <si>
    <t>ETSI TC ISI (Information Security Indicators) - merged</t>
  </si>
  <si>
    <t xml:space="preserve">ETSI TC INT has the responsibility to: (a) Develop Core Network test specifications (interoperability, conformance, performance, security), based on, but not limited to, 3GPP specifications (including Virtual, Layered and Autonomic Networks); (b) Initiate and supervise interoperability events (such as Plugtests) related to Core Networks as well as other events (workshops and seminars); (c) Coordinate interoperability efforts with other organisations GSMA, IETF, OMA; (d) Endorse test specifications from/to other SDOs e.g. ITU-T.
</t>
  </si>
  <si>
    <t>https://datatracker.ietf.org/doc/rfc7252/</t>
  </si>
  <si>
    <t>IETF CoAP (Constrained Application Protocol)</t>
  </si>
  <si>
    <t>IETF Constrained Application Protocol (CoAP) is a specialized web transfer protocol for use with constrained nodes and constrained (e.g., low-power, lossy) networks. The protocol is designed for machine-to-machine (M2M) applications such as smart energy and building automation.</t>
  </si>
  <si>
    <t>PAS 212:2016 Automatic resource discovery for the Internet of Things</t>
  </si>
  <si>
    <t>https://shop.bsigroup.com/forms/PASs/PAS-212-2016-download/?_ga=2.247192772.171779930.1563478789-1709792151.1536132375</t>
  </si>
  <si>
    <t>PAS 212:2016 Hypercat</t>
  </si>
  <si>
    <t>HyperCat Alliance</t>
  </si>
  <si>
    <t>Hypercat Alliance is a global non-profit organisation that aims to drive a secure and interoperable Internet of Things (IoT) for industry and cities. Membership of the organisation ranges from technology companies and telecommunications services providers, to local authorities and research institutes.</t>
  </si>
  <si>
    <t>GIP</t>
  </si>
  <si>
    <t>Geneva Internet Platform</t>
  </si>
  <si>
    <t>https://www.giplatform.org/about-gip</t>
  </si>
  <si>
    <t>The Geneva Internet Platform (GIP), initiated by the Swiss Federal Department of Foreign Affairs (FDFA) and the Federal Office of Communications (OFCOM) of Switzerland in 2014, provides a neutral and inclusive space for digital policy debates.</t>
  </si>
  <si>
    <t>GIP Digital Watch</t>
  </si>
  <si>
    <t>https://dig.watch/</t>
  </si>
  <si>
    <t xml:space="preserve">The GIP Digital Watch observatory for Internet governance and digital policy, operated by GIP, provides comprehensive information on about 50 Internet governance issues and processes under the major themes: Infrastructure and Standardisation, Security, Human Rights, Legal, Economic, Development, and Socio-cultural. </t>
  </si>
  <si>
    <t>* "Last column to use" is some column to the right of the first choice, e.g. "p" for excel column p</t>
  </si>
  <si>
    <t>* Column A is never processed and can optionally be text or numbers, intended to remind of some consistent index of items, independent of re-sorting etc. It is ignored (not used) in the mindmap and is not necessarily the same in future copies of this file</t>
  </si>
  <si>
    <t>* Column D is currently not used in the mindmap but SHOULD contain the full official name of the organisation or title of a document</t>
  </si>
  <si>
    <t xml:space="preserve">* Column E must be blank OR contain an Abstract of the reference. It is shown in the mindmap as a yellow button which shows the text when the mouse is moved over it. The abstract should be taken from the document but may be shortened. </t>
  </si>
  <si>
    <t>* Note that the mindmap formatting looks logical if rows are ordered so tag combinations are heirarchical and without gaps i.e. If you have tags in ColF and ColG then a tag in ColIJ will not appear on the mindmap at the same place as if you had put it in ColH. (An attempt to fix this is included).</t>
  </si>
  <si>
    <t>JoinUp</t>
  </si>
  <si>
    <t>World Intellectual Property Organization</t>
  </si>
  <si>
    <t>https://www.wipo.int/portal/en/index.html</t>
  </si>
  <si>
    <t>WIPO is the global forum for intellectual property (IP) services, policy, information and cooperation. We are a self-funding agency of the United Nations, with 192 member states. Our mission is to lead the development of a balanced and effective international IP system that enables innovation and creativity for the benefit of all. Our mandate, governing bodies and procedures are set out in the WIPO Convention, which established WIPO in 1967.</t>
  </si>
  <si>
    <t>https://www.wirelessinnovation.org/</t>
  </si>
  <si>
    <t>WinnForum</t>
  </si>
  <si>
    <t>WInnForum members are dedicated to advancing technologies supporting the innovative utilization of spectrum and the development of wireless communications systems, including essential or critical communications systems. Through events, committee projects and initiatives the Forum acts as the premier venue for its members to collaborate to achieve these objectives, providing opportunities to network with customers, partners and competitors, educate decision makers, develop and expand markets and advance relevant technologies.</t>
  </si>
  <si>
    <t>Wireless Innovation Forum</t>
  </si>
  <si>
    <t>https://www.thevrara.com/</t>
  </si>
  <si>
    <t>The VR/AR Association (VRARA) is an international organization designed to foster collaboration between innovative companies and people in the VR and AR ecosystem that accelerates growth, fosters research and education, helps develop industry standards, connects member organizations and promotes the services of member companies.</t>
  </si>
  <si>
    <t>Virtual Reality Association</t>
  </si>
  <si>
    <t>Telecommunication Technology Committee of Japan</t>
  </si>
  <si>
    <t>https://www.ttc.or.jp/e</t>
  </si>
  <si>
    <t>TTC is an SDO (Standard Development Organization), which is a private non-profit organization certified by the Ministry of Internal Affairs and Communications of Japan.</t>
  </si>
  <si>
    <t>Telecommunications Technology Association of Korea</t>
  </si>
  <si>
    <t>https://www.tta.or.kr/English/sitemap/sitemap.jsp</t>
  </si>
  <si>
    <t>Telecommunications Standards Development Society, India</t>
  </si>
  <si>
    <t>https://tsdsi.in/</t>
  </si>
  <si>
    <t>The Indian Telecom Industry, comprising operators and manufacturers, Academia and R&amp;D organizations came  together to form Telecommunications Standards Development Society, India (TSDSI) on 7 January 2014, as an embodiment of the Govt.’s resolve, expressed in the National Telecom Policy 2012 (NTP 2012), to create an Indian Telecom Standards Development Organization (TSDO), for contributing to next generation telecom standards and drive the eco-system of IP creation in India, formally recognised by the Government.</t>
  </si>
  <si>
    <t>Travel Information Services Association</t>
  </si>
  <si>
    <t>http://tisa.org</t>
  </si>
  <si>
    <t>TISA is a market-driven membership association with worldwide scope, established as a non-profit company focussed on proactive implementation of traffic and travel information services and products based on existing standards, including primarily RDS-TMC and TPEG technologies. In addition to road traffic information, for example, public transport, points of interest, weather and environmental data will continue to be in the TISA focus of important topic areas.</t>
  </si>
  <si>
    <t>Telecommunication Development Industry Alliance (TDIA) was found in China in 2002 by enterprises who actively commit themselves to the development of TDD mobile communication technology and engage in the R&amp;D, production and service of TDD standard and products.</t>
  </si>
  <si>
    <t>http://en.tdia.cn/</t>
  </si>
  <si>
    <t xml:space="preserve">Telecommunication Development Industry Alliance </t>
  </si>
  <si>
    <t>https://www.smallcellforum.org/</t>
  </si>
  <si>
    <t xml:space="preserve">SCF is accelerating small cell deployments, removing commercial &amp; technical barriers, working with regulators and municipalities, partnering enterprise, forging new business cases. </t>
  </si>
  <si>
    <t>SCF</t>
  </si>
  <si>
    <t>SIMalliance is the global, non-profit industry association which advocates the protection of sensitive connected and mobile services to drive their creation, deployment and remote management across multiple industries and use cases, including IoT. The organisation promotes the essential role of a tamper resistant secure hardware component in delivering secure applications and services across all devices that can access wireless networks.</t>
  </si>
  <si>
    <t>SIM Alliance</t>
  </si>
  <si>
    <t>https://simalliance.org/</t>
  </si>
  <si>
    <t>Identity</t>
  </si>
  <si>
    <t>SESARJU</t>
  </si>
  <si>
    <t xml:space="preserve">Single European Sky ATM Research Joint Undertaking </t>
  </si>
  <si>
    <t>https://www.sesarju.eu/</t>
  </si>
  <si>
    <t xml:space="preserve">The objective of SESAR is to modernise European air traffic management by defining, developing and delivering new or improved technologies and procedures (SESAR Solutions). SESAR’s vision builds on the notion of trajectory-based operations’ and relies on the provision of air navigation services (ANS) in support of the execution of the business or mission trajectory — meaning that aircraft can fly their preferred trajectories without being constrained by airspace configurations. This vision is enabled by a progressive increase of the level of automation support, the implementation of virtualisation technologies as well as the use of standardised and interoperable systems.
</t>
  </si>
  <si>
    <t>Air Transport</t>
  </si>
  <si>
    <t>https://www.safe-biopharma.org/</t>
  </si>
  <si>
    <t>SAFE-BioPharma was created by the biopharmaceutical industry and its regulators to provide global high-assurance identity trust for cyber-transactions in biopharmaceuticals and healthcare. Each credential is universal, providing its user with a standardized identity accepted across many systems. It applies secure, non-repudiable signatures linked to individual’s proven identity and guarantees life-long document integrity. Digital signature applications certified compliant with the SAFE-BioPharma standard meet global regulatory and legal requirements.</t>
  </si>
  <si>
    <t>Radio Technical Commission for Maritime Services</t>
  </si>
  <si>
    <t>http://www.rtcm.org</t>
  </si>
  <si>
    <t>Radio Technical Commission for Maritime Services (RTCM) is an international non-profit scientific, professional and educational organization. RTCM members are government or private organizations (not individuals) from all over the world which are involved in regional and international maritime radionavigation and radiocommunication policy issues, regulatory changes, and technical standards development.</t>
  </si>
  <si>
    <t>OpenPEPPOL is a non-profit international association under Belgian law and consists of both public sector and private members. The association has assumed full responsibility for the development and maintenance of the PEPPOL specifications, building blocks and its services and implementation across Europe.The purpose of OpenPEPPOL is to enable European businesses to easily deal electronically with any European public sector buyers in their procurement processes, thereby increasing opportunities for greater competition for government contracts and providing better value for tax payers’ money.</t>
  </si>
  <si>
    <t>https://peppol.eu/</t>
  </si>
  <si>
    <t>OpenEDGEComputing</t>
  </si>
  <si>
    <t>https://www.openedgecomputing.org/</t>
  </si>
  <si>
    <t xml:space="preserve">The Open Edge Computing Initiative is a collective effort by multiple companies, driving the business opportunities and technologies surrounding edge computing. </t>
  </si>
  <si>
    <t>Open Networking Foundation (ONF) is a non-profit operator led consortium driving transformation of network infrastructure and carrier business models. We are an open, collaborative, community of communities.  The ONF serves as the umbrella for a number of projects building solutions by leveraging network disaggregation, white box economics, open source software and software defined standards to revolutionize the carrier industry.</t>
  </si>
  <si>
    <t>Open Networking Foundation</t>
  </si>
  <si>
    <t>https://www.opennetworking.org</t>
  </si>
  <si>
    <t>https://www.ogf.org/dokuwiki/doku.php</t>
  </si>
  <si>
    <t xml:space="preserve">Open Global Forum for Advanced Distributed Computing is an open global community committed to driving the rapid evolution and adoption of modern advanced applied distributed computing, including cloud, grid and associated storage, networking and workflow methods. OGF is focused on developing and promoting innovative scalable techniques, applications and infrastructures to improve productivity in the enterprise and within the international research, science and business communities. </t>
  </si>
  <si>
    <t>Open Global Forum</t>
  </si>
  <si>
    <t>https://www.isacc.ca/</t>
  </si>
  <si>
    <t>Information and Communications Technology Standards Advisory Council of Canada</t>
  </si>
  <si>
    <t>ISACC is an industry-government partnership formed in 1991 to develop strategic directions for standardization in the Information and Communications Technology (ICT) sectors. It provides a strategic focus for the development and implementation of Canadian ICT standards.</t>
  </si>
  <si>
    <t>https://www.icao.int/Pages/default.aspx</t>
  </si>
  <si>
    <t>The International Civil Aviation Organization (ICAO) is a UN specialized agency, established by States in 1944 to manage the administration and governance of the Convention on International Civil Aviation (Chicago Convention). ICAO works with the Convention’s 193 Member States and industry groups to reach consensus on international civil aviation Standards and Recommended Practices (SARPs) and policies in support of a safe, efficient, secure, economically sustainable and environmentally responsible civil aviation sector. These SARPs and policies are used by ICAO Member States to ensure that their local civil aviation operations and regulations conform to global norms</t>
  </si>
  <si>
    <t>EU</t>
  </si>
  <si>
    <t>Air</t>
  </si>
  <si>
    <t xml:space="preserve">The Internet Corporation for Assigned Names and Numbers (ICANN) is a nonprofit organization responsible for coordinating the maintenance and procedures of several databases related to the namespaces and numerical spaces of the Internet, ensuring the network's stable and secure operation. It has responsibility for IP address space allocation, protocol parameter assignment, domain name system management, and root server system management functions, the services previously performed by the Internet Assigned Numbers Authority (IANA). </t>
  </si>
  <si>
    <t>https://www.icann.org/</t>
  </si>
  <si>
    <t>https://www.gso.org.sa/en/about-gso/</t>
  </si>
  <si>
    <t>GCC Standardization Organization (GSO) is a Regional Standardization Organization (RSO) with membership of the governments of The State of the United Arab Emirates, The Kingdom of Bahrain, The Kingdom of Saudi Arabia, The Sultanate of Oman, The State of Qatar, and The State of Kuwait. Its mission is to assist the States to achieve the objectives set forth in its Charter and in the GCC Economic Agreement by unifying the various standardization activities to develop the production and service sectors, foster the intra-GCC trade, protect the consumer, environment and the public health, enhance the GCC economy.</t>
  </si>
  <si>
    <t>_COPYRIGHT_DISCLAIMER_</t>
  </si>
  <si>
    <t>https://www.etsi.org/standards#page=1&amp;search=smart%20city</t>
  </si>
  <si>
    <t>ETSI Standards Search</t>
  </si>
  <si>
    <t>CopyrightNotice</t>
  </si>
  <si>
    <t>The advanced search allows export of a file which includes SCOPE information for documents. It also can limit the search to keywords like OR(SAREF, IoT, SmartCity, M2M) See https://portal.etsi.org/webapp/WorkProgram/Frame_WorkItemList.asp?SearchPage=TRUE&amp;qETSI_STANDARD_TYPE=&amp;qETSI_NUMBER=&amp;qTB_ID=&amp;qINCLUDE_SUB_TB=True&amp;includeNonActiveTB=FALSE&amp;qWKI_REFERENCE=&amp;qTITLE=&amp;qSCOPE=&amp;qCURRENT_STATE_CODE=&amp;qSTOP_FLG=N&amp;qSTART_CURRENT_STATUS_CODE=&amp;qEND_CURRENT_STATUS_CODE=&amp;qFROM_MIL_DAY=&amp;qFROM_MIL_MONTH=&amp;qFROM_MIL_YEAR=&amp;qTO_MIL_DAY=&amp;qTO_MIL_MONTH=&amp;qTO_MIL_YEAR=&amp;qOPERATOR_TS=&amp;qRAPTR_NAME=&amp;qRAPTR_ORGANISATION=&amp;qKEYWORD_BOOLEAN=OR&amp;qKEYWORD=IoT&amp;qKEYWORD=M2M&amp;qKEYWORD=SAREF&amp;qKEYWORD=Smart+Appliance&amp;qKEYWORD=smart+city&amp;qKEYWORD=Smart+Grid&amp;qKEYWORD=smart+meter&amp;qKEYWORD=Smart+Watering&amp;qPROJECT_BOOLEAN=OR&amp;qPROJECT_CODE=&amp;includeSubProjectCode=FALSE&amp;qSTF_List=&amp;qDIRECTIVE=&amp;qMandate_List=&amp;qCLUSTER_BOOLEAN=OR&amp;qCLUSTER=&amp;qFREQUENCIES_BOOLEAN=OR&amp;qFREQUENCIES=&amp;qFreqLow=&amp;qFreqLowUnit=1000&amp;qFreqHigh=&amp;qFreqHighUnit=1000&amp;qSORT=HIGHVERSION&amp;qREPORT_TYPE=SUMMARY&amp;optDisplay=ALL&amp;titleType=all&amp;butExpertSearch=++Search++</t>
  </si>
  <si>
    <t>https://www.etsi.org/terms-of-use?highlight=WyJjb3B5cmlnaHQiXQ==</t>
  </si>
  <si>
    <t>continuous</t>
  </si>
  <si>
    <t>The search covers title and abstracts as well as IEC categories. No export found.</t>
  </si>
  <si>
    <t>European Committee for Electrotechnical Standardization</t>
  </si>
  <si>
    <t>https://boss.cenelec.eu/helpers/Pages/copyright.aspx</t>
  </si>
  <si>
    <t>Live search of CEN using title/summary but no export to file.</t>
  </si>
  <si>
    <t>https://joinup.ec.europa.eu/collection/ict-standards-procurement/identified-ict-specifications-procurement</t>
  </si>
  <si>
    <t>EU list of ICT Standards for Procurement</t>
  </si>
  <si>
    <t>In order to allow the EU to respond to the fast evolution of technology in ICT, while also ensuring competition, promoting interoperability and innovation, the European Commission has developed a flexible approach to standardisation and can identify/cite ICT technical specifications that are not national, European, or international standards, provided they meet precise requirements. Once identified and approved, these specifications can then be referenced in European public procurement. This website displays the (short) list.</t>
  </si>
  <si>
    <t>https://joinup.ec.europa.eu/joinup/legal-notice</t>
  </si>
  <si>
    <t>https://www.standict.eu/terms-and-conditions-use</t>
  </si>
  <si>
    <t>The Association of Radio Industries and Businesses (ARIB) was established to promote research and development (R&amp;D) of new radio systems, and to serve as a Standards Development Organization (SDO) to advance the unification of international standards and related activities in the telecommunications and broadcasting fields. The establishment was also aimed at providing quick and accurate responses to such trends as the growing internationalization, the convergence of telecommunications and broadcasting, and the need to promote radio wave use in business.</t>
  </si>
  <si>
    <t>Association of Radio Industries and Businesses (ARIB)</t>
  </si>
  <si>
    <t>https://www.arib.or.jp/english/</t>
  </si>
  <si>
    <t>The Alliance for Telecommunications Industry Solutions (ATIS) is a standards organization that develops technical and operational standards and solutions for the ICT industry, headquartered in Washington, D.C. The organization is accredited by the American National Standards Institute (ANSI).</t>
  </si>
  <si>
    <t>https://www.atis.org/</t>
  </si>
  <si>
    <t>BBF</t>
  </si>
  <si>
    <t xml:space="preserve">European Conference of Postal and Telecommunications Administrations </t>
  </si>
  <si>
    <t xml:space="preserve">The European Conference of Postal and Telecommunications Administrations (CEPT) was established in 1959 by 19 countries, which has expanded to 48. Original members were the monopoly-holding postal and telecommunications administrations. CEPT's activities included co-operation on commercial, operational, regulatory and technical standardisation issues. </t>
  </si>
  <si>
    <t>CEPT-ECO</t>
  </si>
  <si>
    <t>https://www.ecodocdb.dk/</t>
  </si>
  <si>
    <t>CEPT Electronic Communications Office Database</t>
  </si>
  <si>
    <t>The ECO Documentation Database provides an easily accessible (searcheable, exportable) library of ECC deliverables (decisions, recommendations and reports) in the field of radio spectrum, numbering and networks regulation. Related documents, including relevant EC legal acts and ETSI technical standards are also provided for information, where applicable. All related EC deliverables, technical standards produced by ETSI and technical guidance notes developed by RED-CA, can be downloaded from their respective websites. A brief description of the features of this database is available here.</t>
  </si>
  <si>
    <t>https://www.cept.org/cept/</t>
  </si>
  <si>
    <t>https://www.coai.com/</t>
  </si>
  <si>
    <t>COAI was constituted in 1995 as a registered, non-governmental society. The Association is dedicated to the advancement of modern communication through the establishment of world-class mobile infrastructure, products and services and to delivering the benefits of innovative and affordable mobile communication services to the people of India.</t>
  </si>
  <si>
    <t>Cellular Operators Association of India</t>
  </si>
  <si>
    <t>https://www.pchalliance.org/</t>
  </si>
  <si>
    <t>Previously known as Continua Health Alliance, the Personal Connected Health Alliance (PCHAlliance) is working to advance patient/consumer-centered health, wellness and disease prevention.  The Alliance mobilizes a coalition of stakeholders to realize the full potential of personal connected health. PCHAlliance members are a vibrant ecosystem of technology and life sciences industry icons and innovative, early stage companies along with governments, academic institutions, and associations from around the world.</t>
  </si>
  <si>
    <t>PCHAlliance</t>
  </si>
  <si>
    <t>Personal Connected Health Alliance (PCHAlliance) </t>
  </si>
  <si>
    <t>https://www.itu.int/en/Pages/copyright.aspx</t>
  </si>
  <si>
    <t>RecommendedReviewed_by</t>
  </si>
  <si>
    <t>USAGE AND COPYRIGHT: Last changed 22 July 2019. Contact ngsi-ld@etsi.org
This .xlsm file is a tool to collect links and information relevant to Smart and Sustainable Cities and Communities topics.
It has been created by a collaborative effort using (and modifying) publicly available information. Additional contributions and distributions are welcomed, provided that this message is included in all versions.
All category tags, formating, macros, text changes, graphics, excel formulae and other collaborative changes are covered by CC4.0 (free) licensing, as noted below. For material copied into this document from public websites, the original copyright holders retain their rights with respect to copyright, trademarks and other intellectual property rights, subject to third-party rights and to "fair use".
This document is a living document with the aim to give an overview of useful information on work related to smart and sustainable cities, and to reference initiatives and standardization activities. Categories and labels in the document are added for convenience and are ultimately defined by you and previous users. The SF-SSCC has chosen a set of categories, as a compromise for a wide range of users and experts, which are related to naming in various UN, WHO, ESO, ITU and ISO documents... but there is no universal agreement. Please consider the categories to be like the shelf areas in a library: you may not agree with the defined categories but at least similar things are near eachother.  
Web links to original material are given, but there are no guarantees that the links are maintained or contain the same information as originally viewed. All efforts have been taken to check the material included here, however it does not necessarily represent an official or agreed position of any of the cited organisation, nor their Members. The provider of this document declines all responsibility for any errors and any loss or damage resulting from use of the contents of this document. The provider of this document declines responsibility for any infringement of any third party's Intellectual Property Rights (IPR), but will be pleased to acknowledge any IPR and correct any infringement of which it is advised. Errors can be reported to ngsi-ld@etsi.org
All efforts have been taken to check the material included here, however it does not necessarily represent an official or agreed position of any 
of the cited organisation, nor their Members. 
The provider of this document declines all responsibility for any errors and any loss or damage resulting from use of the contents of this document.
The provider of this document declines responsibility for any infringement of any third party's Intellectual Property Rights (IPR), but will be pleased
to acknowledge any IPR and correct any infringement of which it is advised. Errors can be reported to ngsi-ld@etsi.org
HISTORY
The original version of this document was created by Lindsay Frost on 20180924 as a contribution to SF-SSCC, a joint activity of CEN/CENELEC/ETSI (the European Standards Organizations).  It was modified and updated numerous times, also in the macros for creating mindmaps. 
CREATIVE COMMONS LICENSE   
This work is licensed under a Creative Commons Attribution 4.0 International License https://creativecommons.org/licenses/by/4.0/legalcode  and you are free to (a) share, copy and redistribute the material in any medium or format, and (b) adapt, remix, transform, and build upon the material for any purpose, even commercially, provided that you follow the following terms: (c) you must give appropriate credit, provide a link to the license, and indicate if changes were made in the licensed material, and you can do so in any reasonable manner, but not in any way that suggests the licensor endorses you or your use, (d) no additional legal terms or technological measures are added that legally restrict others from doing anything the license permits.</t>
  </si>
  <si>
    <t>USAGE AND COPYRIGHT</t>
  </si>
  <si>
    <t>HISTORY</t>
  </si>
  <si>
    <t>CREATIVE COMMONS LICENSE</t>
  </si>
  <si>
    <t>MACROS to create Mindmaps</t>
  </si>
  <si>
    <r>
      <t xml:space="preserve">STRUCTURE of the worksheets
</t>
    </r>
    <r>
      <rPr>
        <sz val="11"/>
        <color theme="1"/>
        <rFont val="Calibri"/>
        <family val="2"/>
        <scheme val="minor"/>
      </rPr>
      <t xml:space="preserve">The formatting of the excel sheet of information MUST be:
* Row 1 contains headers describing each column.
* Any later rows which are "hidden" in the excel sheet will be skipped over during processing (nice for ignoring unneeded rows)
* Columns are A &lt;optional index or info&gt;, B &lt;Name&gt;, C &lt;optional weblink&gt;, D &lt;should be full title&gt;, E &lt;optional abstract&gt;, FGH etc &lt;optional tags&gt;
* Any examples below are for the excel sheet "Organisations"
* Column A is never processed and can optionally be text or numbers, intended to remind of some consistent index of items, independent of re-sorting etc. It is ignored (not used) in the mindmap and is not necessarily the same in future copies of this file
* Column B must contain a UNIQUE short Name or Title to show in a box in the mindmap. Preferably a descriptive one recognized by the organization itself! This short name is used in other worksheets when referencing the source of references and documents so deleting or changing it should be done carefully.
* Column A is never processed and can optionally be text or numbers, intended to remind of some consistent index of items, independent of re-sorting etc. It is ignored (not used) in the mindmap and is not necessarily the same in future copies of this file
* Column B must contain a UNIQUE short Name or Title to show in a box in the mindmap. Preferably a descriptive one recognized by the organization itself! This short name is used in other worksheets when referencing the source of references and documents so deleting or changing it should be done carefully.
   (If a blank is found while creating a mindmap, processing will stop  This is a feature so that you can insert a blank row in the middle of the list to truncate processing for the mindmap for test purposes or because after sorting of rows the following ones are not relevant to the example.)
* Column C, if not blank, is used as a weblink to the document or organisation described. Links are NOT checked.
* Column D is currently not used in the mindmap but SHOULD contain the full official name of the organisation or title of a document
* Column E must be blank OR contain an Abstract of the reference. It is shown in the mindmap as a yellow button which shows the text when the mouse is moved over it. The abstract should be taken from the document but may be shortened. 
* Column F and later columns may all contain user-defined tags or categories, for making your mindmap. DO NOT USE '&amp;' IN Tag NAMES (until a certain bug has been fixed) !
</t>
    </r>
  </si>
  <si>
    <t>COLLABORATION</t>
  </si>
  <si>
    <t>Known Bugs</t>
  </si>
  <si>
    <t>STRUCTURE of the worksheets</t>
  </si>
  <si>
    <t>WORKSHEETS in this file</t>
  </si>
  <si>
    <r>
      <rPr>
        <b/>
        <sz val="11"/>
        <color theme="1"/>
        <rFont val="Calibri"/>
        <family val="2"/>
        <scheme val="minor"/>
      </rPr>
      <t>LICENSE</t>
    </r>
    <r>
      <rPr>
        <sz val="11"/>
        <color theme="1"/>
        <rFont val="Calibri"/>
        <family val="2"/>
        <scheme val="minor"/>
      </rPr>
      <t xml:space="preserve">   
For material copied into this document from public websites, the original copyright holders retain their rights with respect to copyright, trademarks and other intellectual property rights, subject to third-party rights and to "fair use". The provider of this document declines responsibility for any infringement of any third party's Intellectual Property Rights (IPR), but will be pleased to acknowledge any IPR and correct any infringement of which it is advised. Errors can be reported to ngsi-ld@etsi.org
All other information in this document, such as category tags, formating, macros, text changes to previous versions and to text material from 3rd parties, graphics, excel formulae and other collaborative changes are licensed under a Creative Commons Attribution 4.0 International License https://creativecommons.org/licenses/by/4.0/legalcode  and you are free to (a) share, copy and redistribute the material in any medium or format, and (b) adapt, remix, transform, and build upon the material for any purpose, even commercially, provided that you follow the following terms: (c) you must give appropriate credit, provide a link to the license, and indicate if changes were made in the licensed material, and you can do so in any reasonable manner, but not in any way that suggests the licensor endorses you or your use, (d) no additional legal terms or technological measures are added that legally restrict others from doing anything the license permits.</t>
    </r>
  </si>
  <si>
    <t>Generic term for a document which is not published as open-source</t>
  </si>
  <si>
    <t>ETSI EP eHEALTH</t>
  </si>
  <si>
    <t>ETSI EP eHEALTH forms the ‘horizontal’ nucleus for the co-ordination of ETSI's activities in the Health ICT domain.  EP eHEALTH will work in close co-operation with all relevant TCs, EPs and SCs within ETSI, 3GPP, and others.  Vital aspects to be considered by EP eHealth are: security of systems and data, quality of services, interoperability and validation by testing, usability.</t>
  </si>
  <si>
    <t>History of Changes</t>
  </si>
  <si>
    <t>20190722  /Lindsay/  saved as v31 and sent as draft to SF-SSCC</t>
  </si>
  <si>
    <t>20190725 /Lindsay/ updated with database links from FG-DPM</t>
  </si>
  <si>
    <t>AI Alliance Assembly</t>
  </si>
  <si>
    <t>https://ec.europa.eu/digital-single-market/en/news/join-first-european-ai-alliance-assembly</t>
  </si>
  <si>
    <t>http://www.iso.org/obp</t>
  </si>
  <si>
    <t>ISO Online Browsing Platform</t>
  </si>
  <si>
    <t>http://www.electropedia.org/</t>
  </si>
  <si>
    <t>IEC Electropaedia of Terminology</t>
  </si>
  <si>
    <t>http://www.itu.int/net/ITU-R/index.asp?redirect=true&amp;category=information&amp;rlink=terminology-database&amp;lang=en#lang=en</t>
  </si>
  <si>
    <t>ITU-T Terminology</t>
  </si>
  <si>
    <t>UNBIS</t>
  </si>
  <si>
    <t>https://lib-thesaurus.un.org/LIB/DHLUNBISThesaurus.nsf/MultiEng/85759FD34196A99A85256AA0005FBD0B?OpenDocument</t>
  </si>
  <si>
    <t>UNBIS Terminology</t>
  </si>
  <si>
    <t>ISO/IEC/IEEE</t>
  </si>
  <si>
    <t>https://pascal.computer.org/sev_display/index.action</t>
  </si>
  <si>
    <t>Joint vocabulary of computing terms</t>
  </si>
  <si>
    <t>IIC</t>
  </si>
  <si>
    <t>https://www.iiconsortium.org/vocab/index.htm</t>
  </si>
  <si>
    <t>IoT Terminology</t>
  </si>
  <si>
    <t>The AI Alliance is a forum that engages more than 3000 European citizens and stakeholders in a dialogue on the future of AI in Europe and provide input from the different parts of society to the work of the AI HLEG and EU policy-making more generally.</t>
  </si>
  <si>
    <t>https://standards.ieee.org/industry-connections/ec/autonomous-systems.html</t>
  </si>
  <si>
    <t>IEEE Global Initiative on Ethics of Autonomous and Intelligent Systems</t>
  </si>
  <si>
    <t>The IEEE Global Initiative’s mission is, “To ensure every stakeholder involved in the design and development of autonomous and intelligent systems is educated, trained, and empowered to prioritize ethical considerations so that these technologies are advanced for the benefit of humanity.”</t>
  </si>
  <si>
    <t>IEEE A-IS</t>
  </si>
  <si>
    <t>ETHICALLY ALIGNED DESIGN: A Vision for Prioritizing Human Well-being with Autonomous and Intelligent Systems</t>
  </si>
  <si>
    <t>https://standards.ieee.org/content/dam/ieee-standards/standards/web/documents/other/ead1e.pdf</t>
  </si>
  <si>
    <t>IEEE EAD1e</t>
  </si>
  <si>
    <t>The goal of The IEEE Global Initiative on Ethics of Autonomous and Intelligent Systems (“The IEEE
Global Initiative”) is that Ethically Aligned Design will provide pragmatic and directional insights and recommendations, serving as a key reference for the work of technologists, educators and policymakers in the coming years. Ethically Aligned Design sets forth scientific analysis and resources, high-level principles, and actionable recommendations. It offers specific guidance for standards, certification, regulation or legislation for design, manufacture, and use of A/IS that provably aligns with and improves holistic societal well-being.</t>
  </si>
  <si>
    <t>IEEE Ethics Certification Program for Autonomous and Intelligent Systems (ECPAIS)</t>
  </si>
  <si>
    <t xml:space="preserve">The goal of The Ethics Certification Program for Autonomous and Intelligent Systems (ECPAIS) is to  create specifications for certification and marking processes that advance transparency, accountability and reduction in algorithmic bias in Autonomous and Intelligent Systems (A/IS). </t>
  </si>
  <si>
    <t>https://standards.ieee.org/industry-connections/ecpais.html</t>
  </si>
  <si>
    <t>IEEE ECPAIS</t>
  </si>
  <si>
    <t>ITU-T FG AI4H</t>
  </si>
  <si>
    <t>ITU-T Focus Group AI for Health</t>
  </si>
  <si>
    <t xml:space="preserve">https://www.itu.int/en/ITU-T/focusgroups/ai4h </t>
  </si>
  <si>
    <t xml:space="preserve">The ITU/WHO Focus Group on artificial intelligence for health (FG-AI4H) works in partnership with the World Health Organization (WHO) to establish a standardized assessment framework for the evaluation of AI-based methods for health, diagnosis, triage or treatment decisions. Participation in the FG-AI4H is free of charge and open to all. The group was established by ITU-T Study Group 16 at its meeting in Ljubljana, Slovenia, 9-20 July 2018, for an initial term ​​of 2 years. </t>
  </si>
  <si>
    <t>TTC WG AI4NGS</t>
  </si>
  <si>
    <t>TTC WG AI for Next Gen. Services</t>
  </si>
  <si>
    <t>We will study for the realization of a next-generation service platform using AI. We will aim to create use cases for consideration.We collect and disseminate examples of AI use and knowledge from all over the world and promote the creation of new services for member companies and the creation of a cutting-edge business environment.</t>
  </si>
  <si>
    <t xml:space="preserve">ISO/IEC JTC 1 SC 42 - Artificial Intelligence and big data - serves as the focus and proponent for JTC 1's standardization program on Artificial Intelligence and provides guidance to JTC 1, IEC, and ISO committees developing Artificial Intelligence applications. </t>
  </si>
  <si>
    <t>CEN-CENELEC Focus Group on Artificial Intelligence</t>
  </si>
  <si>
    <t>CEN/CLC FG on AI</t>
  </si>
  <si>
    <t>W3C Verifiable Claims Working Group</t>
  </si>
  <si>
    <t>https://www.w3.org/2017/vc/WG/</t>
  </si>
  <si>
    <t xml:space="preserve">The mission of the Verifiable Claims Working Group (VCWG) is to make expressing and exchanging credentials that have been verified by a third party easier and more secure on the Web. </t>
  </si>
  <si>
    <t>W3C VCWG</t>
  </si>
  <si>
    <t>ALASTRIA</t>
  </si>
  <si>
    <t>https://alastria.io/en/</t>
  </si>
  <si>
    <t>Alastria is a non-profit association that promotes the digital economy through the development of decentralised ledger technologies/Blockchain.</t>
  </si>
  <si>
    <t>Blockchain</t>
  </si>
  <si>
    <t xml:space="preserve">Dutch Blockchain Coalition </t>
  </si>
  <si>
    <t>https://dutchblockchaincoalition.org/</t>
  </si>
  <si>
    <t xml:space="preserve">The Dutch Blockchain Coalition is a jointly developed partnership by industry, government and knowledge institutions. Together they have assumed a leading role and joint responsibility for the success of the Action Agenda of the Dutch Blockchain Coalition. The ambition of the Dutch Blockchain Coalition (DBC) is to build a secure, reliable blockchain infrastructure in the Netherlands that meets the wishes of future users. </t>
  </si>
  <si>
    <t>DBC</t>
  </si>
  <si>
    <t>Hyperledger</t>
  </si>
  <si>
    <t>https://www.hyperledger.org/</t>
  </si>
  <si>
    <t>Hyperledger is an open source collaborative effort created to advance cross-industry blockchain technologies. It is a global collaboration, hosted by The Linux Foundation, including leaders in finance, banking, Internet of Things, supply chains, manufacturing and Technology.</t>
  </si>
  <si>
    <t>Enterprise Ethereum Alliance</t>
  </si>
  <si>
    <t>Ethereum</t>
  </si>
  <si>
    <t>https://entethalliance.org/</t>
  </si>
  <si>
    <t>The Enterprise Ethereum Alliance is a member-driven standards organization whose charter is to develop open, blockchain specifications that drive harmonization and interoperability for businesses and consumers worldwide. Our global community of members is made up of leaders, adopters, innovators, developers, and businesses who collaborate to create an open, decentralized web for the benefit of everyone.</t>
  </si>
  <si>
    <t>https://www.oasis-open.org/committees/tc_home.php?wg_abbrev=amqp</t>
  </si>
  <si>
    <t>IEEE P2418.5</t>
  </si>
  <si>
    <t>IEEE P2418.6</t>
  </si>
  <si>
    <t>IEEE P2418.5 - Standard for Blockchain in Energy</t>
  </si>
  <si>
    <t>https://standards.ieee.org/project/2418_5.html</t>
  </si>
  <si>
    <t xml:space="preserve">This standard provides an open, common, and interoperable reference framework model for blockchain in the energy sector. It also covers three aspects: 1) Serve as a guideline for Blockchain use cases in Electrical Power industry; Oil &amp; Gas industry and Renewable energy industry and their related services. 2) Create standards on reference architecture, interoperability, terminology, and system interfaces for blockchain applications in Energy sector by building an open protocol and technology agnostic layered framework. 3) Evaluate and provide guidelines on scalability, performance, security, and interoperability through evaluation of consensus algorithm, smart contracts, and type of blockchain implementation, etc. for the Energy sector. </t>
  </si>
  <si>
    <t>This standard provides a common framework for distributed ledger technology (DLT) usage, implementation, and interaction in healthcare and the life and social sciences, addressing scalability, security and privacy challenges. DLT tokens, smart contracts, transactions, assets, networks, off-chain data storage and access architectural patterns, and both permissioned and permission-less DLT are included in the framework</t>
  </si>
  <si>
    <t>IEEE P2418.7 - Standard for the Use of Blockchain in Supply Chain Finance</t>
  </si>
  <si>
    <t>IEEE P2418.6 - Standard for the Framework of Distributed Ledger Technology (DLT) Use in Healthcare and the Life and Social Sciences</t>
  </si>
  <si>
    <t>https://standards.ieee.org/project/2418_6.html</t>
  </si>
  <si>
    <t>https://standards.ieee.org/project/2418_7.html</t>
  </si>
  <si>
    <t>IEEE P2418.7</t>
  </si>
  <si>
    <t xml:space="preserve">This standard defines a baseline architectural framework and defines functional roles for blockchain-driven supply chain finance (SCF) implementations, e.g. core enterprise, suppliers, buyers, banks, Blockchain platform providers and so on. In addition, this standard outlines uses cases and business flows for SCF based on blockchain, and specifies the implementation functional and security requirements. </t>
  </si>
  <si>
    <t>CEN-CENELEC Focus Group on Blockchain and Distributed Ledger technologies</t>
  </si>
  <si>
    <t>CEN-CENELEC White Paper on Recommendations for Successful Adoption in Europe of Emerging Technical Standards on Distributed Ledger/Blockchain Technologies.</t>
  </si>
  <si>
    <t>OMF</t>
  </si>
  <si>
    <t>https://www.openmobilityfoundation.org</t>
  </si>
  <si>
    <t>The Open Mobility Foundation (OMF) is an open-source software foundation that creates a governance structure around open-source mobility tools, beginning with a focus on the Mobility Data Specification (MDS, https://github.com/CityOfLosAngeles/mobility-data-specification). By creating an open source foundation, OMF is able to offer a safe, efficient environment for stakeholders including municipalities, companies, technical, privacy, and policy experts, and the public to shape urban mobility management tools that help public agencies accomplish their mobility policy goals.</t>
  </si>
  <si>
    <t>Open Mobility Foundation</t>
  </si>
  <si>
    <t>CEN/CLC FG Blockchain and DLT</t>
  </si>
  <si>
    <t>ETSI GS CIM 006 V1.1.1 (2019-07)</t>
  </si>
  <si>
    <t>Context Information Management (CIM); Information Model (MOD0)</t>
  </si>
  <si>
    <t>http://webapp.etsi.org/workprogram/Report_WorkItem.asp?WKI_ID=51351</t>
  </si>
  <si>
    <t xml:space="preserve">The purpose of this Group Specification is to define or identify a cross-domain data model compatible with the CIM API defined in WI API0, for use in testing that preliminary API specification. The preliminary cross-cutting data model shall be applied using two or more of the use case domains  in WI UC. It is not essential that the data model be in any sense comprehensive, but it should allow testing of all functions of CIM API0._x000D_
_x000D_
It is expected that recent work within ETSI SmartM2M and within oneM2M will strongly influence this preliminary specification._x000D_
</t>
  </si>
  <si>
    <t>ETSI TR 118 501 V1.0.0 (2015-05)</t>
  </si>
  <si>
    <t>oneM2M Use Case collection</t>
  </si>
  <si>
    <t>http://webapp.etsi.org/workprogram/Report_WorkItem.asp?WKI_ID=43768</t>
  </si>
  <si>
    <t>The present document includes a collection of use cases from a variety of M2M industry segments</t>
  </si>
  <si>
    <t>ETSI TS 110 174-2-2 V1.1.1 (2019-06)</t>
  </si>
  <si>
    <t>http://webapp.etsi.org/workprogram/Report_WorkItem.asp?WKI_ID=54714</t>
  </si>
  <si>
    <t>The present document addresses the opportunities and challenges offered by the use of lamp-posts to provide facilities supporting services required by sustainable digital multiservice cities and communities._x000D_
 _x000D_
The replacement of existing luminaires by LED light sources offers an opportunity to increase the functionality provided by the lamp-posts - beginning with improved operational control of the lighting provided. _x000D_
 _x000D_
However, additional functionality is supported by simultaneous installation of an electronics package to enable the lamp-post to host sensing devices. The present document describes the functions to be supported by this package together with consideration of power supply to any hosted sensing devices._x000D_
 _x000D_
A more comprehensive replacement approach includes the incorporation of 5G services by the separate installation of small (micro- or femto-cell) network components acting as a Remote Radio Unit (RRU).  The present document describes the technical challenges associated with the physical installation, provision of power, cabling and other infrastructures necessary to meet the necessary level of availability for these services.</t>
  </si>
  <si>
    <t>ETSI TS 105 176-2 V1.1.1 (2019-06)</t>
  </si>
  <si>
    <t>http://webapp.etsi.org/workprogram/Report_WorkItem.asp?WKI_ID=56880</t>
  </si>
  <si>
    <t>The present document describes the technology which enables Efficient IP Video Surveillance Systems over new and legacy Coaxial Infrastructures. The technology enables the transmission of both Ethernet data and power over a single coaxial cable.</t>
  </si>
  <si>
    <t>ETSI EN 305 174-5-1 V1.3.1 (2018-07)</t>
  </si>
  <si>
    <t>http://webapp.etsi.org/workprogram/Report_WorkItem.asp?WKI_ID=49991</t>
  </si>
  <si>
    <t>This document describes practices which shall be taken to improve eco-efficiency of Customer network infrastructures; Homes (single-tenant) for broadband deployment.</t>
  </si>
  <si>
    <t>ETSI TR 103 608 V1.1.1 (2019-07)</t>
  </si>
  <si>
    <t>SmartM2M; SAREF publication framework reinforcing the engagement of its community of users</t>
  </si>
  <si>
    <t>http://webapp.etsi.org/workprogram/Report_WorkItem.asp?WKI_ID=54480</t>
  </si>
  <si>
    <t>To specify, in collaboration with the ETSI IT department, the publication framework for the SAREF ontology and its extensions. The publication framework provides a uniform documentation website for SAREF and its extensions such that (1) the documentation is designed for domain experts and software developers instead of ontology engineers, (2) industries can like or share the content, provide useful feedback to SAREF developers and suggest additions/modifications. Additionally, SAREF developers would get to know more about the SAREF community of users. The publication framework will enable industries to implement solutions with SAREF faster. It will reinforce the engagement of the community of users such that the SAREF developers can plan new evolution of the current and future extensions.</t>
  </si>
  <si>
    <t>ETSI TR 103 582 V1.1.1 (2019-07)</t>
  </si>
  <si>
    <t>EMTEL; Study of use cases and communications involving IoT devices in provision of emergency situations</t>
  </si>
  <si>
    <t>http://webapp.etsi.org/workprogram/Report_WorkItem.asp?WKI_ID=53371</t>
  </si>
  <si>
    <t>The purpose of this work item is to prepare the requirements for communications involving IoT devices in all types of emergency situations (e.g. communications of individuals with authorities/organisations, between authorities/organisations, from authorities/organisations to the individuals, amongst individuals). The work will start with a study of the state of the art across the IoT domain scope. It will include an analysis of use cases for emergency services, taking into account the work already done in other projects, such as oneM2M and 3GPP. It will conclude with an analysis of the impacts of these use cases on the existing specifications and of what needs to be standardized.</t>
  </si>
  <si>
    <t>ETSI TR 103 545 V1.1.1 (2018-08)</t>
  </si>
  <si>
    <t>ETSI TR 103 438 V1.1.1 (2019-02)</t>
  </si>
  <si>
    <t>ETSI TR 103 376 V1.1.1 (2016-10)</t>
  </si>
  <si>
    <t xml:space="preserve">The scope is:_x000D_
Starting from the use case families selected for the IoT Large Scale Pilots (LSPs)_x000D_
this technical report aim is:_x000D_
- to provide the collection of all missing functionalities that have been identified in standards bodies (SDOs) to offer solutions addressing the use case requirements._x000D_
- to check that there are no omissions in the standardization activity with regard to the use cases. In particular, gaps with respect to the framework as identified by oneM2M should be identified._x000D_
- to propose some recommendations to overcome potential gaps. Particular attention will be paid on horizontal application layer standardisation and to assure an interworking framework among different vertical industrial segments._x000D_
</t>
  </si>
  <si>
    <t>ETSI TR 103 375 V1.1.1 (2016-10)</t>
  </si>
  <si>
    <t>The scope is_x000D_
- to provide an overview of the IoT standards landscape: requirements,_x000D_
architecture, protocols, tests and related open source projects_x000D_
- to provide the roadmaps of the IoT standards, when they are available and to_x000D_
analyse the interactions of standards and open source in the context of IoT</t>
  </si>
  <si>
    <t>ETSI TR 103 249 V1.1.1 (2017-10)</t>
  </si>
  <si>
    <t>Low Throughput Network (LTN); Use Cases and System Characteristics</t>
  </si>
  <si>
    <t>http://webapp.etsi.org/workprogram/Report_WorkItem.asp?WKI_ID=45960</t>
  </si>
  <si>
    <t>The output of this WI will be a  TR which describes LTN use cases and System Requirements as initially defined in ETSI GS LTN 001 V1.1.1 (2014-09). The scope may be adjusted through additional inputs to the WI.</t>
  </si>
  <si>
    <t>ETSI TR 103 055 V1.1.1 (2011-09)</t>
  </si>
  <si>
    <t>http://webapp.etsi.org/workprogram/Report_WorkItem.asp?WKI_ID=34078</t>
  </si>
  <si>
    <t>System Reference document to describe expected functionalities, benefits and service &amp; facilities (including brief Layer 1, Layer 2, Layer3) for Metropolitan Mesh Machine Network (M3N) and Smart Metering (SM)._x000D_
Spectrum Requirements and preliminary sharing feasibility for M3N and SM applications will also be outlined in the System reference document.</t>
  </si>
  <si>
    <t xml:space="preserve">ETSI ERM TG28 </t>
  </si>
  <si>
    <t>ETSI TR 103 455 V0.4.1</t>
  </si>
  <si>
    <t xml:space="preserve">Human Factors (HF); Smart cities and communities standardization for citizens &amp; consumers </t>
  </si>
  <si>
    <t>https://portal.etsi.org/webapp/WorkProgram/Report_WorkItem.asp?WKI_ID=50103</t>
  </si>
  <si>
    <t xml:space="preserve">The report will assess the different citizen/consumer needs that smart city standardization in the ICT domain has to address (accessibility, usability, personalisation, interoperability, personal data protection, etc)  </t>
  </si>
  <si>
    <t xml:space="preserve">Human Factors (HF); User-centred terminology for existing and upcoming ICT devices, services and applications
Device and service terminology  </t>
  </si>
  <si>
    <t>https://portal.etsi.org/webapp/WorkProgram/Report_WorkItem.asp?WKI_ID=35174</t>
  </si>
  <si>
    <t xml:space="preserve">The EG will update the terminology list of EG 202 132 to include relevant terms for upcoming device and service features and will extend the list to include the 5 most frequently spoken languages in the EU and EFTA (English, French, German, Italian, Spanish). The scope of the EG will be limited to general and generic terms and will not, in any way, prevent manufacturers and service operators to introduce specific and/or proprietary terms for special or unique features that they wish to offer.  </t>
  </si>
  <si>
    <t>ETSI EG 203 499 V1.1.1. (2019-08)</t>
  </si>
  <si>
    <t xml:space="preserve">User Centric Approach: Guidance for users; Best practices to interact in the Digital Ecosystem
User Centric-User  </t>
  </si>
  <si>
    <t>ETSI EG 203 602 (2019-04)</t>
  </si>
  <si>
    <t>https://portal.etsi.org/webapp/WorkProgram/Report_WorkItem.asp?WKI_ID=52879</t>
  </si>
  <si>
    <t>https://portal.etsi.org/webapp/WorkProgram/Report_WorkItem.asp?WKI_ID=52880</t>
  </si>
  <si>
    <t>ETSI TR 103 603 V1.1.1 (2019-03)</t>
  </si>
  <si>
    <t>User Group; User Centric Approach; Guidance for providers and standardization makers. User Centric-Providers </t>
  </si>
  <si>
    <t>ETSI TR 103 604 V1.1.1 (2019-04)</t>
  </si>
  <si>
    <t>ETSI eHealth Standardization in ETSI</t>
  </si>
  <si>
    <t>ETSI TS 103 300-2</t>
  </si>
  <si>
    <t>ETSI TR 103 591</t>
  </si>
  <si>
    <t>ETSI TR 103 508</t>
  </si>
  <si>
    <t>ETSI TR 103 509</t>
  </si>
  <si>
    <t>ETSI TR 103 510</t>
  </si>
  <si>
    <t>ETSI TR 103 535</t>
  </si>
  <si>
    <t>ETSI TR 103 536</t>
  </si>
  <si>
    <t>ETSI TR 103 537</t>
  </si>
  <si>
    <t>ETSI TR 103 547</t>
  </si>
  <si>
    <t>ETSI TS 103 410-10</t>
  </si>
  <si>
    <t>ETSI TS 103 410-7</t>
  </si>
  <si>
    <t>ETSI TS 103 410-8</t>
  </si>
  <si>
    <t>ETSI TS 103 410-9</t>
  </si>
  <si>
    <t>https://portal.etsi.org/webapp/WorkProgram/Report_WorkItem.asp?WKI_ID=15616</t>
  </si>
  <si>
    <t xml:space="preserve">The present document specifies and formalizes SmartBAN unified data representation formats, semantic open data model and corresponding ontology. The present document is applicable to a BAN and/or a Smart BAN comprising wearable sensors/actuators devices, a relay/coordinator device and a Hub. The relay/Coordinator and the Hub functionalities may be handled by a single device or by two distinct devices.
The present document will in particular define a unified description model with an extensible semantic metadata for Smart BAN entities and related data (including in particular sensor/actuator/relay/coordinator/Hub descriptions and sensed/measured data), as well as for key monitoring and control information.
The present document does not address the specification and the formalization of the SmartBAN service ontology and associated enablers. This will be addressed in later dedicated Work Item of TC SmartBAN.  </t>
  </si>
  <si>
    <t>https://portal.etsi.org/webapp/WorkProgram/Report_WorkItem.asp?WKI_ID=52881</t>
  </si>
  <si>
    <t>https://portal.etsi.org/webapp/WorkProgram/Report_WorkItem.asp?WKI_ID=52896</t>
  </si>
  <si>
    <t>https://portal.etsi.org/webapp/WorkProgram/Report_WorkItem.asp?WKI_ID=52908</t>
  </si>
  <si>
    <t>https://portal.etsi.org/webapp/WorkProgram/Report_WorkItem.asp?WKI_ID=52909</t>
  </si>
  <si>
    <t>https://portal.etsi.org/webapp/WorkProgram/Report_WorkItem.asp?WKI_ID=52910</t>
  </si>
  <si>
    <t>https://portal.etsi.org/webapp/WorkProgram/Report_WorkItem.asp?WKI_ID=54068</t>
  </si>
  <si>
    <t>https://portal.etsi.org/webapp/WorkProgram/Report_WorkItem.asp?WKI_ID=54746</t>
  </si>
  <si>
    <t>https://portal.etsi.org/webapp/WorkProgram/Report_WorkItem.asp?WKI_ID=54761</t>
  </si>
  <si>
    <t>https://portal.etsi.org/webapp/WorkProgram/Report_WorkItem.asp?WKI_ID=56288</t>
  </si>
  <si>
    <t>https://portal.etsi.org/webapp/WorkProgram/Report_WorkItem.asp?WKI_ID=56848</t>
  </si>
  <si>
    <t>https://portal.etsi.org/webapp/WorkProgram/Report_WorkItem.asp?WKI_ID=30460</t>
  </si>
  <si>
    <t>https://portal.etsi.org/webapp/WorkProgram/Report_WorkItem.asp?WKI_ID=31391</t>
  </si>
  <si>
    <t>https://portal.etsi.org/webapp/WorkProgram/Report_WorkItem.asp?WKI_ID=33332</t>
  </si>
  <si>
    <t>https://portal.etsi.org/webapp/WorkProgram/Report_WorkItem.asp?WKI_ID=34662</t>
  </si>
  <si>
    <t>https://portal.etsi.org/webapp/WorkProgram/Report_WorkItem.asp?WKI_ID=35131</t>
  </si>
  <si>
    <t>https://portal.etsi.org/webapp/WorkProgram/Report_WorkItem.asp?WKI_ID=35796</t>
  </si>
  <si>
    <t>https://portal.etsi.org/webapp/WorkProgram/Report_WorkItem.asp?WKI_ID=37107</t>
  </si>
  <si>
    <t>https://portal.etsi.org/webapp/WorkProgram/Report_WorkItem.asp?WKI_ID=37153</t>
  </si>
  <si>
    <t>https://portal.etsi.org/webapp/WorkProgram/Report_WorkItem.asp?WKI_ID=38271</t>
  </si>
  <si>
    <t>https://portal.etsi.org/webapp/WorkProgram/Report_WorkItem.asp?WKI_ID=39305</t>
  </si>
  <si>
    <t>https://portal.etsi.org/webapp/WorkProgram/Report_WorkItem.asp?WKI_ID=41185</t>
  </si>
  <si>
    <t>https://portal.etsi.org/webapp/WorkProgram/Report_WorkItem.asp?WKI_ID=41273</t>
  </si>
  <si>
    <t>https://portal.etsi.org/webapp/WorkProgram/Report_WorkItem.asp?WKI_ID=42454</t>
  </si>
  <si>
    <t>https://portal.etsi.org/webapp/WorkProgram/Report_WorkItem.asp?WKI_ID=44551</t>
  </si>
  <si>
    <t>https://portal.etsi.org/webapp/WorkProgram/Report_WorkItem.asp?WKI_ID=45884</t>
  </si>
  <si>
    <t>https://portal.etsi.org/webapp/WorkProgram/Report_WorkItem.asp?WKI_ID=46071</t>
  </si>
  <si>
    <t>https://portal.etsi.org/webapp/WorkProgram/Report_WorkItem.asp?WKI_ID=46659</t>
  </si>
  <si>
    <t>https://portal.etsi.org/webapp/WorkProgram/Report_WorkItem.asp?WKI_ID=47208</t>
  </si>
  <si>
    <t>https://portal.etsi.org/webapp/WorkProgram/Report_WorkItem.asp?WKI_ID=47209</t>
  </si>
  <si>
    <t>https://portal.etsi.org/webapp/WorkProgram/Report_WorkItem.asp?WKI_ID=49519</t>
  </si>
  <si>
    <t>https://portal.etsi.org/webapp/WorkProgram/Report_WorkItem.asp?WKI_ID=49522</t>
  </si>
  <si>
    <t>https://portal.etsi.org/webapp/WorkProgram/Report_WorkItem.asp?WKI_ID=49523</t>
  </si>
  <si>
    <t>https://portal.etsi.org/webapp/WorkProgram/Report_WorkItem.asp?WKI_ID=49981</t>
  </si>
  <si>
    <t>https://portal.etsi.org/webapp/WorkProgram/Report_WorkItem.asp?WKI_ID=50110</t>
  </si>
  <si>
    <t>https://portal.etsi.org/webapp/WorkProgram/Report_WorkItem.asp?WKI_ID=50116</t>
  </si>
  <si>
    <t>https://portal.etsi.org/webapp/WorkProgram/Report_WorkItem.asp?WKI_ID=50597</t>
  </si>
  <si>
    <t xml:space="preserve">Energy management; Operational infrastructures; Global KPIs; Part 1: General requirements EM; Operational infrastructures; Global KPIs; General requirements </t>
  </si>
  <si>
    <t xml:space="preserve">Identification of the information models, architectures, interfaces, structured information expressions, and technical methods for implementing the EU NIS Directive  </t>
  </si>
  <si>
    <t>This report will document and classify industrial use cases for AR applications and services.</t>
  </si>
  <si>
    <t>https://portal.etsi.org/webapp/WorkProgram/Report_WorkItem.asp?WKI_ID=54069</t>
  </si>
  <si>
    <t>https://portal.etsi.org/webapp/WorkProgram/Report_WorkItem.asp?WKI_ID=54070</t>
  </si>
  <si>
    <t xml:space="preserve">This specification will define a new framework architecture for industrial AR applications and services. It will be driven by the requirements resulting from the two work items on AR use cases and standards landscape.   </t>
  </si>
  <si>
    <t xml:space="preserve">The present document will address the objectives asked for in EC Mandate M/473.  </t>
  </si>
  <si>
    <t xml:space="preserve">The preparation of a set of recommendations for the design and development of devices and applications such as mobile phones, smartphones, touchpads, tablet computers and their related applications in order people with learning disabilities (including elderly) to exploit the new services emerging from the rapidly evolving mobile ICT technology </t>
  </si>
  <si>
    <t xml:space="preserve">Product standard for man overboard device using DSC signalling according to EN 300 338-6  </t>
  </si>
  <si>
    <t xml:space="preserve">The TS needs some minor updates to the normative references and abbreviations sections.  </t>
  </si>
  <si>
    <t>ETSI TS 104 001 V1.1.1 (2019-01)</t>
  </si>
  <si>
    <t xml:space="preserve">A listing of available Human Factors and disability standards with brief comment on their content  </t>
  </si>
  <si>
    <t>ETSI SR 001 996 v6.1.1 (2013-08)</t>
  </si>
  <si>
    <t>https://portal.etsi.org/webapp/WorkProgram/Report_WorkItem.asp?WKI_ID=26302</t>
  </si>
  <si>
    <t>eHealth related work has been done in several ETSI Technical Bodies: however, there is currently no specific committee structure for eHealth standardization work. It is felt that the importance of the subject matter could justify the creation of a new ETSI Technical Body, but before taking this step, it is necessary to further analyse the work to be performed. The present document provides the results of an analysis of the applicability of existing ETSI and ETSI/3GPP deliverables for eHealth matters, and specifies the need for further work in this area. Based upon the present document, further actions may be undertaken.</t>
  </si>
  <si>
    <t>ETSI SR 002 564 V2.0.0 (2007-05)</t>
  </si>
  <si>
    <t>https://portal.etsi.org/webapp/WorkProgram/Report_WorkItem.asp?WKI_ID=30429</t>
  </si>
  <si>
    <t>ETSI SR 002 777 V1.1.1 (2010-07)</t>
  </si>
  <si>
    <t xml:space="preserve">In order to test (in a given environment) the emergency call/messaging capability of the current operator it would be favourable to have a test procedure, i.e. to be able to call "test" address not invoking a real emergency call. Such a test could be invoked either manually or automatically (with a given periodicity, or when the end-user has moved). Care must be taken with respect to security and network overload. It should work both for calls from CS and PS networks. The aim is to investigate this matter and produce a overall functional architecture and specification for such a service. A list of possible directory number/access codes to invoke the service might also be proposed.  </t>
  </si>
  <si>
    <t>ETSI GR ARF 002 V1.1.1 (2019-07)</t>
  </si>
  <si>
    <t xml:space="preserve">Industrial use cases for AR applications and services: 
ARF uses cases  </t>
  </si>
  <si>
    <t xml:space="preserve">AR framework architecture: ARF architecture  </t>
  </si>
  <si>
    <t>ETSI GS ARF 003</t>
  </si>
  <si>
    <t>ETSI GS ARF 001 V1.1.1 (2019-04)</t>
  </si>
  <si>
    <t xml:space="preserve">The goal of this work item is to study the issues relevant for the localization of multilingual applications, regarded from all relevant stakeholders’ perspectives. Based on the studies performed, this Technical Report will provide conclusions, recommendations and guidance addressing the issues related to the localization of user context dependent multilingual communications for interactive applications. The aim of the work will be on ensuring the accuracy of the texts generated by the applications, therewith simplifying the work of developers, publishers, translators and interaction designers  </t>
  </si>
  <si>
    <t>ETSI TR 102 935 v2.1.1 (2012-09)</t>
  </si>
  <si>
    <t>The scope of the work item is to  * analyse cooperative ITS services using public mobile cellular networks for communications between ITS stations in order to identify related functional requirements on the ITS architecture,  * identify required amendments / modifications of existing standards on cooperative ITS in order to enable usage of public mobile cellular networks,  * identify functionality to be specified in new ITS standards to be developed under M/453. The result is to be presented as an ETSI Technical Report. Starting from the architecture described in the published standard “ITS Communication Architecture” EN 302 665 v1.1.1, and considering primarily the “Basic Set of Applications” defined in ETSI TR 102 638, a critical assessment of the applicability of the 3G – 4G mobile network access to support the described application scenarios will be provided. This analysis aims to refer to technical standards developed by 3GPP and ETSI TC M2M as much as possible. This analysis is based on the ITS station architecture and also covers security aspects. Additional technical background provided by R&amp;D projects such as CoCAR (http://www.aktiv-online.org/english/aktiv-cocar.html), CoCARx (the follow-on project including integration between LTE and DSRC access technologies), and CVIS (http://www.cvisproject.org/) is intended to be considered for the development of the Technical Report. Related standards from other SDOs working on cooperative ITS also will be considered as appropriate. This approach is coherent with the spirit of the "Joint CEN and ETSI Response to Mandate M/453", with specific reference to clause 3.3. “Standardisation for Co-operative systems covering other media” and clause 4.2.3. “National R&amp;D projects including national FOTs”.</t>
  </si>
  <si>
    <t>Impact of Smart City Activity on IoT Environment; Impact of Smart City activity on IoT Environment</t>
  </si>
  <si>
    <t>ETSI TR 103 304 V1.1.1 (2014-10)</t>
  </si>
  <si>
    <t>The present document proposes a number of scenarios focusing on today's ICT and develops an analysis of possible risks, threats and vulnerabilities in mobile and cloud based services. It also presents technical challenges and needs derived from regulatory aspects (lawful interceptions). The intent is to consolidate a general framework, in line with regulation and international standards, where technical solutions for PII protection can be plugged into.</t>
  </si>
  <si>
    <t xml:space="preserve">This work item provides an update and corrections to existing TR 103306  </t>
  </si>
  <si>
    <t>ETSI TR 103 306 V1.3.1 (2018-08)</t>
  </si>
  <si>
    <t>SMARTM2M; IOT STANDARDS LANDSCAPE AND FUTURE EVOLUTIONS</t>
  </si>
  <si>
    <t>https://portal.etsi.org/webapp/WorkProgram/Report_WorkItem.asp?WKI_ID=47076</t>
  </si>
  <si>
    <t>https://portal.etsi.org/webapp/WorkProgram/Report_WorkItem.asp?WKI_ID=47077</t>
  </si>
  <si>
    <t>https://portal.etsi.org/webapp/WorkProgram/Report_WorkItem.asp?WKI_ID=51401</t>
  </si>
  <si>
    <t xml:space="preserve">Determine the requirements for an initial semantic model for Automotive based on a limited set of use cases and from available existing data models.
This work is expected to be developed in close collaboration with AIOTI and the H2020 Large Scale Pilots, with ETSI and oneM2M. Further extensions are envisaged in the future to cover entirely the Automotive domain.  </t>
  </si>
  <si>
    <t>https://portal.etsi.org/webapp/WorkProgram/Report_WorkItem.asp?WKI_ID=51403</t>
  </si>
  <si>
    <t>https://portal.etsi.org/webapp/WorkProgram/Report_WorkItem.asp?WKI_ID=51405</t>
  </si>
  <si>
    <t xml:space="preserve">Determine the requirements for an initial semantic model for Wearables based on a limited set of use cases and from available existing data models.
This work is expected to be developed in close collaboration with AIOTI and the H2020 Large Scale Pilots, with ETSI (in particular TC SmartBAN), and oneM2M activities. Further extensions are envisaged in the future to cover entirely the Wearables domain.  </t>
  </si>
  <si>
    <t xml:space="preserve">Determine the requirements for an initial semantic model for eHealth/Ageing-well based on a limited set of use cases and from available existing data models.
This work is expected to be developed in close collaboration with AIOTI and the H2020 Large Scale Pilots, and with ETSI activities (in particular EP eHealth). Further extensions are envisaged in the future to cover entirely the eHealth/Ageing-well domain.  </t>
  </si>
  <si>
    <t>Specify an initial semantic model for smart agriculture and food chain domain based on a limited set of use cases and from available existing data model._x000D_ This work is expected to be developed in close collaboration with AIOTI, the H2020 Large Scale Pilots and with ETSI activities in the smart agriculture and food chain domain._x000D_
Further extensions are envisaged in the  future to cover entirely the smart agriculture and food chain domain.</t>
  </si>
  <si>
    <t xml:space="preserve">Scope: identification of new architectural elements (components, required mappings, etc.) that are required to address IoT on a cloud back-end. Description of use cases that benefit from virtualization.  </t>
  </si>
  <si>
    <t xml:space="preserve">provides a detailed description of open source projects, their key features and their level of maturity for the purpose of building a virtualized IoT service layer  </t>
  </si>
  <si>
    <t xml:space="preserve">Deep description of one use case supporting the architecture for Virtualized IoT: Horizontal Scalability at run time.
Description of the proof of concept for Horizontal Scalability of an IoT Service Layer at run time (oneM2M based). Code/Proof of Concept Documentation  </t>
  </si>
  <si>
    <t xml:space="preserve">Provide an overview of the existing Security Standards Landscape with the focus on usage in the IoT domains, collect best practices from national and European IoT initiatives/projects, and provide guidance for understanding Compliance to IoT Cyber Security Package. This work is expected to be developed in close collaboration with the European Commission Internet of Things unit E4 and Cybersecurity unit H1, AIOTI WG3+WG4, ETSI TC CYBER, ENISA, ECSO and related PPPs.  </t>
  </si>
  <si>
    <t>ETSI TR 103 533 V1.1.1 (2019-08)</t>
  </si>
  <si>
    <t>https://portal.etsi.org/webapp/WorkProgram/Report_WorkItem.asp?WKI_ID=52936</t>
  </si>
  <si>
    <t xml:space="preserve">Provide guidelines about how to use semantic interoperability in the industry based on AIOTI High Level Architecture, oneM2M base ontology (linked to ETSI SmartM2M SAREF one) and oneM2M Service Layer  </t>
  </si>
  <si>
    <t xml:space="preserve">SmartM2M; Guidelines for using semantic interoperability in the industry </t>
  </si>
  <si>
    <t xml:space="preserve">Develop an approach on how to achieve interoperability/interworking of existing standardized IoT Platforms (e.g. AllJoyn, IoTivity, IPSO Framework, Thread), e.g. using oneM2M interworking framework. This work will include technical as well as strategic aspects and aims at engagement with SDOs and Alliances at working level based on the AIOTI HLA.   </t>
  </si>
  <si>
    <t>https://portal.etsi.org/webapp/WorkProgram/Report_WorkItem.asp?WKI_ID=52937</t>
  </si>
  <si>
    <t xml:space="preserve">Define and specify a Plugtest on Semantic Interoperability based on AIOTI High Level Architecture, oneM2M base ontology (linked to ETSI SmartM2M SAREF one) and oneM2M Service Layer information sharing to demonstrate a more practical/industrial use. This work will include test organizations as well as a test report. This work is expected to be developed in close collaboration with the ETSI Centre for Testing and Interoperability (CTI).  </t>
  </si>
  <si>
    <t xml:space="preserve">SmartM2M; Plugtests preparation on Semantic Interoperability </t>
  </si>
  <si>
    <t>https://portal.etsi.org/webapp/WorkProgram/Report_WorkItem.asp?WKI_ID=52938</t>
  </si>
  <si>
    <t xml:space="preserve">Providing an estimation method for estimating the total energy consumption of a Mobile Network based on using small portion of data from same Network and statistically approach.  </t>
  </si>
  <si>
    <t xml:space="preserve">The objective of this TR is to provide the necessary input for a Plugtest® event to validate the possible cooperation between the oneM2M platform and AEF ISOBUS standards implemented between a tractor and its implement (an implement is a machine usually trailed behind the tractor and performing a specific agricultural task). The use case would include a tractor entering a road from the fields. The collaboration of Agri IoT and the oneM2M platform would enable to trigger the transmission of an alarm to the cars on the road. ETSI TC ITS standards, such as EN 302 637-3 (Decentralized Environmental Notification Basic Service) are also expected to be part of this cooperation in the use case to be demonstrated.  </t>
  </si>
  <si>
    <t xml:space="preserve">Determine the requirements for an initial semantic model for the Water domain based on a limited set of use cases and from available existing data models, starting from the results of the ICT4WATER cluster.  </t>
  </si>
  <si>
    <t xml:space="preserve">SAREF extension investigation; Requirements for the Water Domain;
SAREF Investigation for Water  </t>
  </si>
  <si>
    <t>https://portal.etsi.org/webapp/WorkProgram/Report_WorkItem.asp?WKI_ID=53014</t>
  </si>
  <si>
    <t>https://portal.etsi.org/webapp/WorkProgram/Report_WorkItem.asp?WKI_ID=53167</t>
  </si>
  <si>
    <t xml:space="preserve">The scope of the present document is to provide guidelines for consolidating the SAREF ontology with new reference ontology patterns, using the experience of the EUREKA ITEA 12004 SEAS (Smart Energy Aware Systems) project, and to use cases for Smart Energy, Smart Building, and Industry of the Future/Industry 4.0 verticals.
The present document is applicable to multiple engineering-related verticals such as in particular Smart Grids, Micro Grids, Smart Home, Smart Building, Electric Mobility, Industry of the Future/Industry 4.0, including all their field devices/processes/systems, measurements, environment, actors/players and their relations, as well as flexibility/trading/business related aspects. These guidelines will result in a new set of requirements to update SAREF and its extensions.  </t>
  </si>
  <si>
    <t>ETSI TR 103 549 V1.1.1 (2019-07)</t>
  </si>
  <si>
    <t xml:space="preserve">IoT privacy analysis, study and reporting. Considering the privacy principles, analyse how much a better IoT Security improves IoT Privacy. Study how classical approach (landscaping, gap analysis, recommendations, human-to-machine PIA) based on technical standards need to be complemented by non-standard based technical measures of IoT applications/services (massive data, machine-to-machine) to comply with IoT Privacy EU framework (ePrivacy Regulation and GDPR).  </t>
  </si>
  <si>
    <t>SmartM2M; Privacy study report; Standards Landscape and best practices</t>
  </si>
  <si>
    <t>https://portal.etsi.org/webapp/WorkProgram/Report_WorkItem.asp?WKI_ID=54044</t>
  </si>
  <si>
    <t xml:space="preserve">Total Conversation, as defined in ITU-T F.703, is a combination of three media in a conversational call: video, real-time text and audio. Total conversation services and terminals are deployed in the Internet in a number of countries in Europe, and adopted by people with disabilities who, for example, need video for sign language or real-time text for a text based conversation or as complement to a voice conversation. The objective of this Work Item is to define requirements, based on the backgroung described in TR 103 170, for using Total Conversation for emergency services and make access of emergency services possible to people with disabilities. The Work Item will mainly address the PSAP organisations and potential impact on overall organisations of emergency services. For example it should address functional requirements regarding the interface to the PSAP, the connection to external supporting services, the transferring and sharing of the call between call handling organisations, the call logging and call recording, call back aspects and specific call routing and location information provision aspects for these calls.
Due consideration of present ongoing standardisation work (e.g. 3GPP) and appropriate liaisons with relevant groups (e.g. EGEA) will be organised as required during the progress of this Work Item.  </t>
  </si>
  <si>
    <t xml:space="preserve">Development of a Technical Specification for the broadcasting of dynamic information from a roadside unit / charging spot to Electric Vehicles (EV) related to the availability and capabilities of local EV Charging Spot(s).   </t>
  </si>
  <si>
    <t>ETSI TS 101 556-1 V1.1.1 (2012-07)</t>
  </si>
  <si>
    <t xml:space="preserve">The document gives an overview of the requirements for communication from authorities/organizations to citizens in all types of emergencies. It collects operational and organizational requirements as a basis for a common notification service, including targeting of the area to be notified. This Work-item will revise the current TS to add parameterisation of the requirements and any additional requirements discovered.  </t>
  </si>
  <si>
    <t>ETSI TS 102 690 v2.1.1 (2013-10)</t>
  </si>
  <si>
    <t>https://portal.etsi.org/webapp/WorkProgram/Report_WorkItem.asp?WKI_ID=53493</t>
  </si>
  <si>
    <t xml:space="preserve">Intelligent Transport System (ITS); Vulnerable Road Users (VRU) awareness; Part 2: Functional Architecture and Requirements definition; Release 2: VRU Architecture  </t>
  </si>
  <si>
    <t xml:space="preserve">The Technical Specification defines the VRU related requirements (stage 2); as well as the functional architecture of the VRU system (stage 3). In addition it analyses the impact on existing standards (for instance the CAM European Standard)  </t>
  </si>
  <si>
    <t>https://portal.etsi.org/webapp/WorkProgram/Report_WorkItem.asp?WKI_ID=53015</t>
  </si>
  <si>
    <t xml:space="preserve">SmartM2M; Extension to SAREF; Part 10: Water Domain: SAREF4WATER  </t>
  </si>
  <si>
    <t xml:space="preserve">Specify an initial extension to SAREF to include the semantic model for the Water domain. This initial extension will be based on a limited set of use cases and available existing data models identified in the corresponding requirements TR and based upon the results of the ICT4WATER cluster.  </t>
  </si>
  <si>
    <t xml:space="preserve">Specify an initial extension to SAREF to include the semantic model for Automotive. This initial extension will be based on a limited set of use cases and available existing data models identified in the corresponding requirement TR. This work is expected to be developed in close collaboration with AIOTI, the H2020 Large Scale Pilots, ETSI and oneM2M. Further extensions are envisaged in the future to cover entirely the Automotive domain.  </t>
  </si>
  <si>
    <t xml:space="preserve">SmartM2M; Extension to SAREF; Part 7: Automotive Domain: SAREF4AUTO </t>
  </si>
  <si>
    <t>https://portal.etsi.org/webapp/WorkProgram/Report_WorkItem.asp?WKI_ID=51402</t>
  </si>
  <si>
    <t>https://portal.etsi.org/webapp/WorkProgram/Report_WorkItem.asp?WKI_ID=51404</t>
  </si>
  <si>
    <t xml:space="preserve">Specify an initial extension to SAREF to include the semantic model for eHealth/Ageing-well.
This initial extension will be based on a limited set of use cases and available existing data models identified in the corresponding requirement TR. This work is expected to be developed in close collaboration with AIOTI, the H2020 Large Scale Pilots, ETSI (in particular EP eHealth and TC smartBAN) and oneM2M. Further extensions are envisaged in the future to cover entirely the eHealth/Ageing-well domain.  </t>
  </si>
  <si>
    <t xml:space="preserve">SmartM2M; Extension to SAREF; Part 8: eHealth/Ageing-well Domain: SAREF4EHAW  </t>
  </si>
  <si>
    <t xml:space="preserve">Specify an initial extension to SAREF to include the semantic model for Wearables.
This initial extension will be based on a limited set of use cases and available existing data models identified in the corresponding requirement TR.
This work is expected to be developed in close collaboration with AIOTI, the H2020 Large Scale Pilots, ETSI (in particular TC SmartBAN) and oneM2M. Further extensions are envisaged in the future to cover entirely the Wearables domain.  </t>
  </si>
  <si>
    <t xml:space="preserve">SmartM2M; Extension to SAREF; Part 9: Wearables Domain: SAREF4WEAR  </t>
  </si>
  <si>
    <t>https://portal.etsi.org/webapp/WorkProgram/Report_WorkItem.asp?WKI_ID=51406</t>
  </si>
  <si>
    <t xml:space="preserve">Key Performance Indicators for Sustainable Digital Multiservice Cities  </t>
  </si>
  <si>
    <t>Defining indicators (KPIs) for Smart Cities expressing city level in terms of People, Planet, Prosperity and Governance.,</t>
  </si>
  <si>
    <t xml:space="preserve">The SEAS reference ontology patterns can be instantiated to create ontologies with homogeneous and predictable structures for the modelling and the description of any kind of engineering-related data/information/systems. The SEAS reference ontology patterns extend and are aligned to the core of the following ontologies: W3C&amp;OGC SOSA (Sensing, Observation, Sampling and Actuation) and SSN (Semantic Sensor Network), QUDT (Quantity, Unit, Dimension and Type) and SAREF (Smart Applications REFerence). The SEAS ontology patterns are applicable to multiple engineering-related verticals such as Smart Grids, Micro Grids, Smart Home, Smart Building, Electric Mobility, Industry of the Future/Industry 4.0, including all their field devices/processes/systems, measurements, environment, actors/players and their relations, as well as flexibility/trading/business related aspects. The scope of the present document is to consolidate the SAREF ontology, and all the relevant SAREF extensions, adapting the SEAS reference ontology patterns, in order to achieve higher semantic interoperability.  </t>
  </si>
  <si>
    <t xml:space="preserve">SAREF consolidation with new reference ontology patterns, based on the experience from the SEAS project
SAREF consolidation with new reference ontology patterns  </t>
  </si>
  <si>
    <t>https://portal.etsi.org/webapp/WorkProgram/Report_WorkItem.asp?WKI_ID=53166</t>
  </si>
  <si>
    <t>ETSI TS 103 548 V1.1.1 (2019-07)</t>
  </si>
  <si>
    <t xml:space="preserve">ETSI EG 202 952 V1.1.1 </t>
  </si>
  <si>
    <t xml:space="preserve">ETSI EG 203 350 V1.1.1 </t>
  </si>
  <si>
    <t>ETSI EN 303 132 V1.1.1 (2018-07)</t>
  </si>
  <si>
    <t xml:space="preserve">ETSI GR OEU 029 V1.1.1 </t>
  </si>
  <si>
    <t>ETSI TR 101 568 V1.1.1 (2012-02)</t>
  </si>
  <si>
    <t>ETSI TR 102 691 V1.1.1 (2010-05)</t>
  </si>
  <si>
    <t>ETSI TR 102 962 V1.1.1 (2012-02)</t>
  </si>
  <si>
    <t>ETSI TR 103 073 V1.1.1 (2003-11)</t>
  </si>
  <si>
    <t>ETSI TR 103 290 V1.1.1 (2017-10)</t>
  </si>
  <si>
    <t>ETSI TR 103 456 V1.1.1 (2017-10)</t>
  </si>
  <si>
    <t>ETSI TR 103 527 V1.1.1 (2018-07)</t>
  </si>
  <si>
    <t>ETSI TR 103 528 V1.1.1 (2018-08)</t>
  </si>
  <si>
    <t>ETSI TR 103 529 V1.1.1 (2018-08)</t>
  </si>
  <si>
    <t>ETSI TR 103 540 V1.1.1 (2018-04)</t>
  </si>
  <si>
    <t>ETSI TS 101 470 V1.1.1 (2013-11)</t>
  </si>
  <si>
    <t>ETSI TS 102 182 V1.4.1 (2010-07)</t>
  </si>
  <si>
    <t>ETSI TS 102 887-1 V1.1.1 (2013-07)</t>
  </si>
  <si>
    <t xml:space="preserve">ETSI TS 103 268-3 V1.1.1 </t>
  </si>
  <si>
    <t xml:space="preserve">ETSI TS 103 325 V1.1.1 </t>
  </si>
  <si>
    <t xml:space="preserve">ETSI TS 103 327 V1.1.1 </t>
  </si>
  <si>
    <t>ETSI TS 103 424 V1.1.1 (2016-11)</t>
  </si>
  <si>
    <t>ETSI TS 103 425 V1.1.1 (12016-11)</t>
  </si>
  <si>
    <t>ETSI TS 103 458 V1.1.1 (2018-06)</t>
  </si>
  <si>
    <t>ETSI TS 103 645 V1.1.1 (2019-02)</t>
  </si>
  <si>
    <t>ETSI EN 305 200-1 V1.1.1</t>
  </si>
  <si>
    <t>ATTM; Broadband Deployment and Energy Management; Part 1: Overview, common and generic aspects</t>
  </si>
  <si>
    <t>ATTM; Broadband Deployment and Energy Management; Part 2: ICT sites</t>
  </si>
  <si>
    <t>ATTM; Broadband Deployment and Energy Management; Part 7: Digital multiservice cities; Sub-part 1: Multiservice Street Furnitures</t>
  </si>
  <si>
    <t>ATTM; Broadband Deployment and Lifecycle Resource Management; Part 5: Customer network infrastructures; Sub-part 1: Homes (single-tenant)</t>
  </si>
  <si>
    <t>ATTM; Energy management; Global KPIs; Operational infrastructures; Part 2: Specific requirements; Sub-part 2: Fixed broadband access networks</t>
  </si>
  <si>
    <t>ATTM; Ethernet and power over cables; Part 2: Ethernet and power over coaxial cables for IP video surveillance</t>
  </si>
  <si>
    <t>ATTM; Sustainable Digital Multiservice Cities (SDMC); Broadband Deployment and Energy Management; Part 1: Overview, common and generic aspects of societal and technical pillars for sustainability</t>
  </si>
  <si>
    <t>ATTM; Sustainable Digital Multiservice Cities; Broadband Deployment and Energy Management; Part 2: Multiservice Networking Infrastructure and Associated Street Furniture; Sub-part 1: General requirements</t>
  </si>
  <si>
    <t>ATTM; Sustainable Digital Multiservice Cities; Broadband Deployment and Energy Management; Part 2: Multiservice Networking Infrastructure and Associated Street Furniture; Sub-part 2: The use of lamp-posts for hosting sensing devices and 5G networking</t>
  </si>
  <si>
    <t>Smart Body Area Networks (SmartBAN), Unified data representation formats, semantic and open data mode.</t>
  </si>
  <si>
    <t>ftp://ftp.cencenelec.eu/EN/EuropeanStandardization/Sectors/ICT/Blockchain%20+%20DLT/FG-BDLT-White%20paper-Version1.2.pdf</t>
  </si>
  <si>
    <t>CEN/CLC Whitepaper DLT</t>
  </si>
  <si>
    <t>The objective of this white paper is to identify potential and European specific needs in standardization, i.e. provide recommendations on how best to standardize Blockchain and DLT within Europe. The adoption of common standards contributes to avoiding market fragmentation and customers being locked in proprietary solutions, increases competition, and when adopted in (public) procurement, offers SMEs better opportunities to compete with major vendors. It may also improve the quality of the technology used as problems of asymmetric information and market failure can be addressed through standardization.</t>
  </si>
  <si>
    <t>https://portal.etsi.org/webapp/WorkProgram/Report_WorkItem.asp?WKI_ID=52934</t>
  </si>
  <si>
    <t>SmartM2M; Security; Standards Landscape and best practices</t>
  </si>
  <si>
    <t>SmartM2M; Guidelines for consolidating SAREF with new reference ontology patterns, based on the lessons learnt from the SEAS project</t>
  </si>
  <si>
    <t>https://www.iso.org/obp/ui#iso:std:iso-iec:27000:ed-5:v1:en</t>
  </si>
  <si>
    <t>https://www.iso.org/obp/ui#iso:std:iso-iec:15474:-1:ed-1:v1:en</t>
  </si>
  <si>
    <t>https://www.iso.org/obp/ui#iso:std:iso-iec:19761:ed-2:v1:en</t>
  </si>
  <si>
    <t>https://www.iso.org/obp/ui#iso:std:iso-iec:19770:-1:ed-3:v1:en</t>
  </si>
  <si>
    <t>ISO/IEC 37120:2018</t>
  </si>
  <si>
    <t>https://www.iso.org/standard/68498.html</t>
  </si>
  <si>
    <t>This document defines and establishes methodologies for a set of indicators to steer and measure the performance of city services and quality of life. It follows the principles set out in ISO 37101 and can be used in conjunction with ISO 37101 and other strategic frameworks. This document is applicable to any city, municipality or local government that undertakes to measure its performance in a comparable and verifiable manner, irrespective of size and location.</t>
  </si>
  <si>
    <t>EC Report on Workshop on Security and Privacy in IoT</t>
  </si>
  <si>
    <t>https://jpeg.org/static/whitepapers/jpeg-media-blockchain-whitepaper.pdf</t>
  </si>
  <si>
    <t>JPEG White paper: Towards a Standardized Framework for Media Blockchain and Distributed Ledger Technologies. V1.4</t>
  </si>
  <si>
    <t>Fake news, copyright violation, media forensics, privacy and security are emerging challenges
in digital media. JPEG has determined that blockchain and distributed ledger technologies
(DLT) have great potential as a technology component to address these challenges in
transparent and trustable media transactions. However, blockchain and DLT need to be
integrated closely with a widely adopted standard to ensure broad interoperability of protected
images. JPEG has engaged industry, other standardisation bodies and academic experts
through four workshops on Media Blockchain to define use cases and requirements to driving
the standardization process. JPEG identified two types of potential requirements which are
expected to be addressed inside and outside the scope of JPEG.</t>
  </si>
  <si>
    <t>JPEG with Blockchain</t>
  </si>
  <si>
    <t>See also Secretariat at UNE CTN 71/SC 307 - BLOCKCHAIN AND DISTRIBUTED LEDGER TECHNOLOGIES</t>
  </si>
  <si>
    <t>DECODE (DEcentralised Citizens Owned Data Ecosystem) is a project exploring and piloting new technologies that give people more control over how they store, manage and use personal data generated online. It will use blockchain technology to create tools that will give people ownership of the data which they and the devices they own generate.</t>
  </si>
  <si>
    <t>ITU-T SG 17</t>
  </si>
  <si>
    <t>https://www.itu.int/en/ITU-T/studygroups/2017-2020/17/Pages/default.aspx</t>
  </si>
  <si>
    <t>ITU-T SG17 Security</t>
  </si>
  <si>
    <t>ITU-T Study Group 17 (SG17) coordinates security-related work across all ITU-T Study Groups. Often working in cooperation with other standards development organizations (SDOs) and various ICT industry consortia, SG17 deals with a broad range of standardization issues.</t>
  </si>
  <si>
    <t>ITU-T SG 17 Q10</t>
  </si>
  <si>
    <t>ITU-T SG17 Q10/17 "Identity management architecture and mechanisms"</t>
  </si>
  <si>
    <t>https://www.itu.int/en/ITU-T/studygroups/2017-2020/17/Pages/q10.aspx</t>
  </si>
  <si>
    <t xml:space="preserve">Identity management (IdM) is the management of the life cycle and use (creation, maintenance, utilization, provisioning, and revocation) of credentials, identifiers, attributes, authentication, attestation, and patterns by which entities (e.g., service providers, end-user, social networks, organizations, network devices, applications and services) are known with some level of trust. Depending on the context, multiple identities may exist for a single entity at differing security requirements, and at multiple locations. In the cloud and public networks, IdM discusses trusted information exchange between authorized entities that is based on validation and assertion of identities across distributed systems. IdM enables the protection of information and ensures that only authorized information is disseminated. </t>
  </si>
  <si>
    <t>W3C DID</t>
  </si>
  <si>
    <t>W3C Decentralized Identifier Working Group</t>
  </si>
  <si>
    <t xml:space="preserve">The mission of the Decentralized Identifier Working Group is to standardize the DID URI scheme, the data model and syntax of DID Documents, which contain information related to DIDs that enable the aforementioned initial use cases, and the requirements for DID Method specifications. A Decentralized Identifier (DID) is an identifier that does not need to be leased; its creation and use is possible without a central authority to manage it. The advent of Blockchains and Decentralized Ledger Technologies have led to other innovations that support this new type of decentralized URI. DIDs have various benefits over more traditional URIs: (1) DIDs are controlled by individuals, organizations, and machines. (2) DIDs enable cryptographic authentication of a DID controller (e.g., DID-based website login using a WebAuthn/FIDO token). (3) DIDs provide discovery information for bootstrapping into secure and privacy preserving communication protocols (e.g., encrypted messaging endpoints). (4) DIDs provide a path to service-agnostic data portability (including, but not limited to, switching between Verifiable Credential digital wallet providers). 
</t>
  </si>
  <si>
    <t>https://w3c-ccg.github.io/did-wg-charter/</t>
  </si>
  <si>
    <t>Alliance for Telecommunications Industry Solutions</t>
  </si>
  <si>
    <t>AutomationML Initiative</t>
  </si>
  <si>
    <t>Automation ML Initiative does promotion and further development of AutomationML to standardise data exchange in the engineering process of production systems. Therefore, AutomationML e.V. develops and maintains an open, neutral, XML based, and free industry data representation standard which enables a domain and company crossing transfer of engineering data. Instead of developing a new data format for that purpose, already existing formats were used, extended, adapted, and merged in a proper way.</t>
  </si>
  <si>
    <t>FG DPM - Focus Group on Data Processing and Management to support IoT and Smart Cities &amp; Communities</t>
  </si>
  <si>
    <t>2019  Technical Specification D0.1 - Data Processing and Management for IoT and Smart Cities and Communities: Vocabulary</t>
  </si>
  <si>
    <t>2019  Technical Specification D0.2 - Data processing and management for IoT and smart cities and communities: methodology for data processing and management concept building</t>
  </si>
  <si>
    <t>2019  Technical Specification D1.1 - Use case analysis and requirements for Data Processing and Management to support IoT and Smart Cities and Communities</t>
  </si>
  <si>
    <t>2019  Technical Specification D2.1 - Data processing and management framework for IoT and smart cities and communities</t>
  </si>
  <si>
    <t>2019  Technical Report D2.3 - Web based data model for IoT and smart city</t>
  </si>
  <si>
    <t>2019  Technical Specification D3.2 - SensorThings API - Sensing</t>
  </si>
  <si>
    <t>2019  Technical Specification D3.3 - Framework to support data interoperability in IoT environments</t>
  </si>
  <si>
    <t>2019  Technical Report D3.5 - Overview of blockchain for supporting IoT and SC&amp;C in DPM aspects</t>
  </si>
  <si>
    <t>2019  Technical Specification D3.6 - Blockchain-based data exchange and sharing for supporting IoT and SC&amp;C</t>
  </si>
  <si>
    <t>2019  Technical Specification D3.7 - Blockchain-based data management for supporting IoT and SC&amp;C</t>
  </si>
  <si>
    <t>2019  Technical Specification D3.8 - Identity framework in blockchain to support DPM for IoT and SC&amp;C</t>
  </si>
  <si>
    <t>2019  Technical Specification D4.1 - Framework for security, privacy, risk and governance in data processing and management</t>
  </si>
  <si>
    <t>2019  Technical Report D4.3 - Overview of technical enablers for trusted data</t>
  </si>
  <si>
    <t>2019  Technical Specification D4.4 - Framework to support data quality management in IoT</t>
  </si>
  <si>
    <t>2019  Technical Specification D5 - Data economy: commercialization, ecosystem and impact assessment</t>
  </si>
  <si>
    <t>CEPS</t>
  </si>
  <si>
    <t>Centre for European Policy Studies</t>
  </si>
  <si>
    <t>https://www.ceps.eu</t>
  </si>
  <si>
    <t xml:space="preserve">Founded in Brussels in 1983, CEPS is a leading think tank and forum for debate on EU affairs, ranking among the top ten non-US think tanks. At CEPS, researchers perform policy research on a wide range of policy areas: from the economy and finance to better regulation, the digital economy and trade, as well as energy and climate, education and innovation, foreign policy and the European integration process, or justice and home affairs. </t>
  </si>
  <si>
    <t>K4I</t>
  </si>
  <si>
    <t>Knowledge4Innovation is an open, independent, non-profit platform with a wide variety of stakeholders including regions, cities and universities, research organisations, trade organisations and think tanks as well as technology platforms small and large companies. The goal of Knowledge4innovation and the Pact for Innovation is making innovation and research the top priority for Europe and to create the best possible framework conditions and support mechanism. A major focus is on optimizing the impact and exploitation of knowledge and ideas. There is a great wealth of publicly funded academic research waiting to be turned into products, services and solutions that create market value benefiting the economy and society.</t>
  </si>
  <si>
    <t>Knowledge4Innovation</t>
  </si>
  <si>
    <t>https://www.knowledge4innovation.eu/</t>
  </si>
  <si>
    <r>
      <rPr>
        <b/>
        <sz val="11"/>
        <color theme="1"/>
        <rFont val="Calibri"/>
        <family val="2"/>
        <scheme val="minor"/>
      </rPr>
      <t>USAGE:</t>
    </r>
    <r>
      <rPr>
        <sz val="11"/>
        <color theme="1"/>
        <rFont val="Calibri"/>
        <family val="2"/>
        <scheme val="minor"/>
      </rPr>
      <t xml:space="preserve"> Last changed 05 September 2019. Contact ngsi-ld@etsi.org
This .xlsm file is a tool to collect links and information relevant to IoT, Smart and Sustainable Cities and Communities and other topics.
It has been created by a collaborative effort using (and modifying) publicly available information. Additional contributions and distributions are welcomed, provided that this message is included in all versions.
This document is a living document with the aim to give an overview of useful information on work related to smart and sustainable cities, and to reference initiatives and standardization activities. Categories and labels in the document are added for convenience and are ultimately defined by the user and previous users. The CEN/CENELEC/ETSI Sector Forum for Smart and Sustainable Cities and Communities (SF-SSCC) has contributed a set of categories which is a compromise by a wide range of users and experts, and which is related to categories in various UN, WHO, ESO, ITU and ISO documents... but there is no universal agreement. Please consider the SF-SSCC categories to be like the shelf areas in a library: you may not agree with the defined categories but at least similar things are near eachother.  
Web links to original material are given, but there are no guarantees that the links are maintained or contain the same information as originally viewed. All efforts have been taken to check the material included here, however it does not necessarily represent an official or agreed position of any of the cited organisation, nor their Members. The provider of this document declines all responsibility for any errors and any loss or damage resulting from use of the contents of this document. 
</t>
    </r>
  </si>
  <si>
    <r>
      <rPr>
        <b/>
        <sz val="11"/>
        <color theme="1"/>
        <rFont val="Calibri"/>
        <family val="2"/>
        <scheme val="minor"/>
      </rPr>
      <t>HISTORY</t>
    </r>
    <r>
      <rPr>
        <sz val="11"/>
        <color theme="1"/>
        <rFont val="Calibri"/>
        <family val="2"/>
        <scheme val="minor"/>
      </rPr>
      <t xml:space="preserve">
The original version of this document was created by Lindsay Frost on 20180924 as a contribution to SF-SSCC, a joint activity of CEN/CENELEC/ETSI (the European Standards Organizations).  It was modified and updated numerous times, also with regard to the macros for creating mindmaps. </t>
    </r>
  </si>
  <si>
    <r>
      <rPr>
        <b/>
        <sz val="11"/>
        <color theme="1"/>
        <rFont val="Calibri"/>
        <family val="2"/>
        <scheme val="minor"/>
      </rPr>
      <t>MACROS</t>
    </r>
    <r>
      <rPr>
        <sz val="11"/>
        <color theme="1"/>
        <rFont val="Calibri"/>
        <family val="2"/>
        <scheme val="minor"/>
      </rPr>
      <t xml:space="preserve">
This .xlsm file contains a few macros (MakeMindMap, CreateRef, MsgBoxP) in order to generate MindMap files. They can be disabled if desired.
Hitting the keys "CTRL" and "m" at the same time will activate the macro and generate a mindmap file .mm from whichever worksheet is currently visible/active.
Mindmaps consist in general of a central node with a "tree structure" of tags attached. In the excel sheet "Organisations", for example, the heirarchical string of tags starts after column E. The formatting for the generated mindmap file .mm is compatible with the open source www.freeplane.org software, but also with others like www.xmind.net  
</t>
    </r>
  </si>
  <si>
    <r>
      <rPr>
        <b/>
        <sz val="11"/>
        <color theme="1"/>
        <rFont val="Calibri"/>
        <family val="2"/>
        <scheme val="minor"/>
      </rPr>
      <t>WORKSHEETS in this file</t>
    </r>
    <r>
      <rPr>
        <sz val="11"/>
        <color theme="1"/>
        <rFont val="Calibri"/>
        <family val="2"/>
        <scheme val="minor"/>
      </rPr>
      <t xml:space="preserve">
Sheet 1 in this excel file is this "ReadMe". 
</t>
    </r>
    <r>
      <rPr>
        <b/>
        <sz val="11"/>
        <color theme="1"/>
        <rFont val="Calibri"/>
        <family val="2"/>
        <scheme val="minor"/>
      </rPr>
      <t>Sheet "DatabaseLinks"</t>
    </r>
    <r>
      <rPr>
        <sz val="11"/>
        <color theme="1"/>
        <rFont val="Calibri"/>
        <family val="2"/>
        <scheme val="minor"/>
      </rPr>
      <t xml:space="preserve"> contains a list of searchable databases of standards documents from major SDOs.
</t>
    </r>
    <r>
      <rPr>
        <b/>
        <sz val="11"/>
        <color theme="1"/>
        <rFont val="Calibri"/>
        <family val="2"/>
        <scheme val="minor"/>
      </rPr>
      <t>Sheet "Organisations"</t>
    </r>
    <r>
      <rPr>
        <sz val="11"/>
        <color theme="1"/>
        <rFont val="Calibri"/>
        <family val="2"/>
        <scheme val="minor"/>
      </rPr>
      <t xml:space="preserve"> lists very many organisatiosn relevant to SmartCity topics, curated according to SF-SSCC categories. This is the primary example for creating curated mindmaps.
</t>
    </r>
    <r>
      <rPr>
        <b/>
        <sz val="11"/>
        <color theme="1"/>
        <rFont val="Calibri"/>
        <family val="2"/>
        <scheme val="minor"/>
      </rPr>
      <t>Sheet "Specifications"</t>
    </r>
    <r>
      <rPr>
        <sz val="11"/>
        <color theme="1"/>
        <rFont val="Calibri"/>
        <family val="2"/>
        <scheme val="minor"/>
      </rPr>
      <t xml:space="preserve"> is an incomplete and unsorted list of specifications (not checked) which will hopefully be curated soon. 
</t>
    </r>
    <r>
      <rPr>
        <b/>
        <sz val="11"/>
        <color theme="1"/>
        <rFont val="Calibri"/>
        <family val="2"/>
        <scheme val="minor"/>
      </rPr>
      <t>Sheet "References"</t>
    </r>
    <r>
      <rPr>
        <sz val="11"/>
        <color theme="1"/>
        <rFont val="Calibri"/>
        <family val="2"/>
        <scheme val="minor"/>
      </rPr>
      <t xml:space="preserve"> is an incomplete list of references (not checked) from technical publications which will hopefully be curated soon. 
</t>
    </r>
    <r>
      <rPr>
        <b/>
        <sz val="11"/>
        <color theme="1"/>
        <rFont val="Calibri"/>
        <family val="2"/>
        <scheme val="minor"/>
      </rPr>
      <t>Sheet</t>
    </r>
    <r>
      <rPr>
        <sz val="11"/>
        <color theme="1"/>
        <rFont val="Calibri"/>
        <family val="2"/>
        <scheme val="minor"/>
      </rPr>
      <t xml:space="preserve"> Test1, Test2, Test3 are simple test sheets to allow users to try out different changes and see the very simple Mindmap file outputs test1.mm etc
</t>
    </r>
    <r>
      <rPr>
        <b/>
        <sz val="11"/>
        <color theme="1"/>
        <rFont val="Calibri"/>
        <family val="2"/>
        <scheme val="minor"/>
      </rPr>
      <t>Sheet "DropDownLists"</t>
    </r>
    <r>
      <rPr>
        <sz val="11"/>
        <color theme="1"/>
        <rFont val="Calibri"/>
        <family val="2"/>
        <scheme val="minor"/>
      </rPr>
      <t xml:space="preserve"> is used for curated tagging of Organisations by SF-SSCC conventions
</t>
    </r>
    <r>
      <rPr>
        <b/>
        <sz val="11"/>
        <color theme="1"/>
        <rFont val="Calibri"/>
        <family val="2"/>
        <scheme val="minor"/>
      </rPr>
      <t>Sheet "DefaultMM"</t>
    </r>
    <r>
      <rPr>
        <sz val="11"/>
        <color theme="1"/>
        <rFont val="Calibri"/>
        <family val="2"/>
        <scheme val="minor"/>
      </rPr>
      <t xml:space="preserve"> is protected (using Excel functionality) against changes because it is needed to fill in default mindmap initial text and formatting. Experts may adapt it.</t>
    </r>
  </si>
  <si>
    <t>* If debugging is enabled then "DebugMsg depth" is requested (0 means no messages and is best choice ;-). 
   E.g. -999 outputs the first 999 messages to a file .log. +999 prints to screen, which is not usually preferable.)</t>
  </si>
  <si>
    <r>
      <t xml:space="preserve">COLLABORATION
</t>
    </r>
    <r>
      <rPr>
        <sz val="11"/>
        <color theme="1"/>
        <rFont val="Calibri"/>
        <family val="2"/>
        <scheme val="minor"/>
      </rPr>
      <t xml:space="preserve">The excel sheet can be a collaborative tool where new material can be added, sorted, hidden, abbreviated without deleting anything unnecessarily
* Columns F and later ("your tags") can be moved and re-sorted to create whatever desired heirarchy of tags is needed, without deleting any information.
* The ordering of the "tags" columns sets how the rows are grouped together under common categories inside mindmaps: shifting ordering can make a big emphasis change.
* Rows (except Row 1) can be hidden so that only the rows of current interest are shown. Hidden rows are skipped (ignored) in the creation of a mindmap.
</t>
    </r>
  </si>
  <si>
    <t>* Putting the character "&amp;" inside of a tag (e.g. "Water &amp; Waste") crashes the mindmap. Until the bug is fixed please use Water_and_Waste or some other way</t>
  </si>
  <si>
    <t>20190905 /Lindsay/ updated with many organisations but not yet reviewed by others</t>
  </si>
  <si>
    <t>https://www.cencenelec.eu/standards/Topics/EnergyEfficiency/Pages/default.aspx</t>
  </si>
  <si>
    <t>ETSI ISG SAI</t>
  </si>
  <si>
    <t>ESI ISG Secured Artificial Intelligence</t>
  </si>
  <si>
    <t>Data Modelling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</si>
</sst>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
  </numFmts>
  <fonts count="15"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theme="0" tint="-0.499984740745262"/>
      <name val="Calibri"/>
      <family val="2"/>
      <scheme val="minor"/>
    </font>
    <font>
      <sz val="11"/>
      <color rgb="FF000000"/>
      <name val="Calibri"/>
      <family val="2"/>
      <scheme val="minor"/>
    </font>
    <font>
      <b/>
      <sz val="9"/>
      <color indexed="81"/>
      <name val="Tahoma"/>
      <family val="2"/>
    </font>
    <font>
      <sz val="9"/>
      <color indexed="81"/>
      <name val="Tahoma"/>
      <family val="2"/>
    </font>
    <font>
      <sz val="11"/>
      <color theme="0" tint="-0.34998626667073579"/>
      <name val="Calibri"/>
      <family val="2"/>
      <scheme val="minor"/>
    </font>
    <font>
      <b/>
      <sz val="11"/>
      <name val="Calibri"/>
      <family val="2"/>
      <scheme val="minor"/>
    </font>
    <font>
      <u/>
      <sz val="11"/>
      <color theme="1"/>
      <name val="Calibri"/>
      <family val="2"/>
      <scheme val="minor"/>
    </font>
    <font>
      <u/>
      <sz val="11"/>
      <color rgb="FF000000"/>
      <name val="Calibri"/>
      <family val="2"/>
      <scheme val="minor"/>
    </font>
    <font>
      <b/>
      <sz val="11"/>
      <color rgb="FF000000"/>
      <name val="Calibri"/>
      <family val="2"/>
      <scheme val="minor"/>
    </font>
    <font>
      <sz val="11"/>
      <color theme="10"/>
      <name val="Calibri"/>
      <family val="2"/>
      <scheme val="minor"/>
    </font>
    <font>
      <sz val="11"/>
      <color rgb="FFFF0000"/>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s>
  <borders count="4">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2">
    <xf numFmtId="0" fontId="0" fillId="0" borderId="0"/>
    <xf numFmtId="0" fontId="2" fillId="0" borderId="0" applyNumberFormat="0" applyFill="0" applyBorder="0" applyAlignment="0" applyProtection="0"/>
  </cellStyleXfs>
  <cellXfs count="136">
    <xf numFmtId="0" fontId="0" fillId="0" borderId="0" xfId="0"/>
    <xf numFmtId="0" fontId="1" fillId="0" borderId="0" xfId="0" applyFont="1"/>
    <xf numFmtId="0" fontId="0" fillId="0" borderId="0" xfId="0" applyFont="1" applyFill="1" applyBorder="1"/>
    <xf numFmtId="0" fontId="1" fillId="0" borderId="1" xfId="0" applyFont="1" applyFill="1" applyBorder="1" applyAlignment="1">
      <alignment horizontal="left" wrapText="1"/>
    </xf>
    <xf numFmtId="0" fontId="1" fillId="0" borderId="2" xfId="0" applyFont="1" applyFill="1" applyBorder="1" applyAlignment="1">
      <alignment wrapText="1"/>
    </xf>
    <xf numFmtId="0" fontId="1" fillId="0" borderId="2" xfId="0" applyFont="1" applyFill="1" applyBorder="1"/>
    <xf numFmtId="0" fontId="4" fillId="0" borderId="2" xfId="0" applyFont="1" applyFill="1" applyBorder="1" applyAlignment="1"/>
    <xf numFmtId="0" fontId="2" fillId="0" borderId="0" xfId="1"/>
    <xf numFmtId="0" fontId="1" fillId="2" borderId="2" xfId="0" applyFont="1" applyFill="1" applyBorder="1" applyAlignment="1">
      <alignment wrapText="1"/>
    </xf>
    <xf numFmtId="0" fontId="0" fillId="2" borderId="0" xfId="0" applyFont="1" applyFill="1" applyBorder="1" applyAlignment="1">
      <alignment horizontal="left" vertical="top" wrapText="1"/>
    </xf>
    <xf numFmtId="0" fontId="0"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0" xfId="1" applyFont="1" applyFill="1" applyBorder="1" applyAlignment="1">
      <alignment horizontal="left" vertical="top" wrapText="1"/>
    </xf>
    <xf numFmtId="0" fontId="0" fillId="3" borderId="0" xfId="0" applyFill="1"/>
    <xf numFmtId="0" fontId="0" fillId="4" borderId="0" xfId="0" applyFont="1" applyFill="1" applyBorder="1" applyAlignment="1">
      <alignment horizontal="left" vertical="top" wrapText="1"/>
    </xf>
    <xf numFmtId="0" fontId="0" fillId="5" borderId="0" xfId="0" applyFont="1" applyFill="1" applyBorder="1" applyAlignment="1">
      <alignment horizontal="left" vertical="top" wrapText="1"/>
    </xf>
    <xf numFmtId="0" fontId="3" fillId="6" borderId="0" xfId="0" applyFont="1" applyFill="1" applyBorder="1" applyAlignment="1">
      <alignment horizontal="left" vertical="top" wrapText="1"/>
    </xf>
    <xf numFmtId="0" fontId="3" fillId="6" borderId="0" xfId="1" applyFont="1" applyFill="1" applyBorder="1" applyAlignment="1">
      <alignment horizontal="left" vertical="top" wrapText="1"/>
    </xf>
    <xf numFmtId="0" fontId="3" fillId="7" borderId="0" xfId="0" applyFont="1" applyFill="1" applyBorder="1" applyAlignment="1">
      <alignment horizontal="left" vertical="top" wrapText="1"/>
    </xf>
    <xf numFmtId="0" fontId="3" fillId="7" borderId="0" xfId="1" applyFont="1" applyFill="1" applyBorder="1" applyAlignment="1">
      <alignment horizontal="left" vertical="top" wrapText="1"/>
    </xf>
    <xf numFmtId="0" fontId="8" fillId="2" borderId="0" xfId="0" applyFont="1" applyFill="1" applyAlignment="1">
      <alignment horizontal="left" vertical="top" wrapText="1"/>
    </xf>
    <xf numFmtId="0" fontId="0" fillId="7" borderId="0" xfId="0" applyFont="1" applyFill="1" applyBorder="1" applyAlignment="1">
      <alignment horizontal="left" vertical="top" wrapText="1"/>
    </xf>
    <xf numFmtId="0" fontId="0" fillId="6" borderId="0" xfId="0" applyFont="1" applyFill="1" applyAlignment="1">
      <alignment horizontal="left" vertical="top" wrapText="1"/>
    </xf>
    <xf numFmtId="0" fontId="0" fillId="0" borderId="0" xfId="0" applyFont="1" applyAlignment="1">
      <alignment horizontal="left" vertical="top" wrapText="1"/>
    </xf>
    <xf numFmtId="0" fontId="0" fillId="6" borderId="0" xfId="0" quotePrefix="1" applyFont="1" applyFill="1" applyBorder="1" applyAlignment="1">
      <alignment horizontal="left" vertical="top" wrapText="1"/>
    </xf>
    <xf numFmtId="0" fontId="0" fillId="0" borderId="0" xfId="0" quotePrefix="1" applyFont="1" applyFill="1" applyBorder="1" applyAlignment="1">
      <alignment horizontal="left" vertical="top" wrapText="1"/>
    </xf>
    <xf numFmtId="0" fontId="0" fillId="6" borderId="0" xfId="0" applyFont="1" applyFill="1" applyBorder="1" applyAlignment="1">
      <alignment horizontal="left" vertical="top" wrapText="1"/>
    </xf>
    <xf numFmtId="0" fontId="0" fillId="2" borderId="0" xfId="0" applyFont="1" applyFill="1" applyBorder="1"/>
    <xf numFmtId="0" fontId="0" fillId="7" borderId="0" xfId="0" applyFont="1" applyFill="1" applyBorder="1"/>
    <xf numFmtId="0" fontId="0" fillId="4" borderId="0" xfId="0" applyFont="1" applyFill="1" applyBorder="1"/>
    <xf numFmtId="0" fontId="0" fillId="5" borderId="0" xfId="0" applyFont="1" applyFill="1" applyBorder="1"/>
    <xf numFmtId="0" fontId="0" fillId="6" borderId="0" xfId="0" applyFont="1" applyFill="1" applyBorder="1"/>
    <xf numFmtId="0" fontId="0" fillId="7" borderId="0" xfId="0" applyFont="1" applyFill="1" applyAlignment="1">
      <alignment horizontal="left" vertical="top" wrapText="1"/>
    </xf>
    <xf numFmtId="0" fontId="0" fillId="2" borderId="0" xfId="0" applyFont="1" applyFill="1" applyBorder="1" applyAlignment="1">
      <alignment horizontal="left" vertical="top"/>
    </xf>
    <xf numFmtId="0" fontId="0" fillId="8" borderId="0" xfId="0" applyFont="1" applyFill="1" applyBorder="1" applyAlignment="1">
      <alignment horizontal="left" vertical="top" wrapText="1"/>
    </xf>
    <xf numFmtId="0" fontId="0" fillId="3" borderId="0" xfId="0" applyFont="1" applyFill="1" applyBorder="1"/>
    <xf numFmtId="0" fontId="0" fillId="8" borderId="0" xfId="0" applyFont="1" applyFill="1" applyBorder="1"/>
    <xf numFmtId="0" fontId="0" fillId="8" borderId="0" xfId="0" applyFont="1" applyFill="1" applyAlignment="1">
      <alignment horizontal="left" vertical="top" wrapText="1"/>
    </xf>
    <xf numFmtId="0" fontId="3" fillId="8" borderId="0" xfId="0" applyFont="1" applyFill="1" applyBorder="1" applyAlignment="1">
      <alignment horizontal="left" vertical="top" wrapText="1"/>
    </xf>
    <xf numFmtId="0" fontId="3" fillId="8" borderId="0" xfId="1" applyFont="1" applyFill="1" applyBorder="1" applyAlignment="1">
      <alignment horizontal="left" vertical="top" wrapText="1"/>
    </xf>
    <xf numFmtId="0" fontId="1" fillId="2"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4" borderId="0"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8" borderId="0" xfId="0" applyFont="1" applyFill="1" applyBorder="1" applyAlignment="1">
      <alignment horizontal="left" vertical="top" wrapText="1"/>
    </xf>
    <xf numFmtId="0" fontId="1" fillId="7" borderId="0"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6" borderId="0" xfId="0" applyFont="1" applyFill="1" applyBorder="1" applyAlignment="1">
      <alignment horizontal="left" vertical="top" wrapText="1"/>
    </xf>
    <xf numFmtId="0" fontId="1" fillId="0" borderId="0" xfId="0" applyFont="1" applyFill="1" applyBorder="1"/>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0" fillId="9" borderId="0" xfId="0" applyFont="1" applyFill="1" applyBorder="1"/>
    <xf numFmtId="0" fontId="1" fillId="10" borderId="0" xfId="0" applyFont="1" applyFill="1" applyBorder="1" applyAlignment="1">
      <alignment horizontal="left" vertical="top" wrapText="1"/>
    </xf>
    <xf numFmtId="0" fontId="0" fillId="10" borderId="0" xfId="0" applyFont="1" applyFill="1" applyBorder="1" applyAlignment="1">
      <alignment horizontal="left" vertical="top" wrapText="1"/>
    </xf>
    <xf numFmtId="0" fontId="0" fillId="10" borderId="0" xfId="0" applyFont="1" applyFill="1" applyBorder="1"/>
    <xf numFmtId="164" fontId="0" fillId="9" borderId="3" xfId="0" applyNumberFormat="1" applyFont="1" applyFill="1" applyBorder="1" applyAlignment="1">
      <alignment horizontal="left" vertical="top" wrapText="1"/>
    </xf>
    <xf numFmtId="0" fontId="3" fillId="10" borderId="0" xfId="1" applyFont="1" applyFill="1" applyBorder="1" applyAlignment="1">
      <alignment horizontal="left" vertical="top" wrapText="1"/>
    </xf>
    <xf numFmtId="0" fontId="0" fillId="10" borderId="0" xfId="0" applyFont="1" applyFill="1" applyAlignment="1">
      <alignment horizontal="left" vertical="top" wrapText="1"/>
    </xf>
    <xf numFmtId="0" fontId="3" fillId="10" borderId="0" xfId="0" applyFont="1" applyFill="1" applyBorder="1" applyAlignment="1">
      <alignment horizontal="left" vertical="top" wrapText="1"/>
    </xf>
    <xf numFmtId="0" fontId="0" fillId="0" borderId="0" xfId="0" applyFont="1" applyBorder="1" applyAlignment="1">
      <alignment horizontal="left" vertical="top" wrapText="1"/>
    </xf>
    <xf numFmtId="164" fontId="0" fillId="9" borderId="0" xfId="0" applyNumberFormat="1" applyFont="1" applyFill="1" applyBorder="1" applyAlignment="1">
      <alignment horizontal="left" vertical="top" wrapText="1"/>
    </xf>
    <xf numFmtId="165" fontId="1" fillId="7" borderId="0" xfId="0" applyNumberFormat="1" applyFont="1" applyFill="1" applyBorder="1" applyAlignment="1">
      <alignment horizontal="right" vertical="top" wrapText="1"/>
    </xf>
    <xf numFmtId="165" fontId="0" fillId="7" borderId="0" xfId="0" applyNumberFormat="1" applyFont="1" applyFill="1" applyBorder="1" applyAlignment="1">
      <alignment horizontal="right" vertical="top" wrapText="1"/>
    </xf>
    <xf numFmtId="165" fontId="0" fillId="7" borderId="0" xfId="0" applyNumberFormat="1" applyFont="1" applyFill="1" applyBorder="1" applyAlignment="1">
      <alignment horizontal="right"/>
    </xf>
    <xf numFmtId="0" fontId="9" fillId="2" borderId="0" xfId="0" applyFont="1" applyFill="1" applyBorder="1"/>
    <xf numFmtId="0" fontId="3" fillId="2" borderId="0" xfId="0" applyFont="1" applyFill="1" applyBorder="1"/>
    <xf numFmtId="0" fontId="0" fillId="3" borderId="0" xfId="0" applyFont="1" applyFill="1" applyBorder="1" applyAlignment="1">
      <alignment horizontal="left" vertical="top" wrapText="1"/>
    </xf>
    <xf numFmtId="0" fontId="0"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center"/>
    </xf>
    <xf numFmtId="0" fontId="9" fillId="2" borderId="0" xfId="0" applyFont="1" applyFill="1" applyBorder="1" applyAlignment="1">
      <alignment vertical="top"/>
    </xf>
    <xf numFmtId="0" fontId="2" fillId="0" borderId="0" xfId="1" applyAlignment="1">
      <alignment vertical="top"/>
    </xf>
    <xf numFmtId="14" fontId="0" fillId="0" borderId="0" xfId="0" applyNumberFormat="1" applyAlignment="1">
      <alignment vertical="top" wrapText="1"/>
    </xf>
    <xf numFmtId="0" fontId="5" fillId="0" borderId="0" xfId="0" applyFont="1" applyAlignment="1">
      <alignment vertical="center"/>
    </xf>
    <xf numFmtId="0" fontId="1" fillId="10" borderId="0" xfId="0" applyFont="1" applyFill="1" applyBorder="1"/>
    <xf numFmtId="164" fontId="3" fillId="9" borderId="3" xfId="0" applyNumberFormat="1" applyFont="1" applyFill="1" applyBorder="1" applyAlignment="1">
      <alignment horizontal="left" vertical="top" wrapText="1"/>
    </xf>
    <xf numFmtId="0" fontId="3" fillId="2" borderId="0" xfId="0" applyFont="1" applyFill="1" applyBorder="1" applyAlignment="1">
      <alignment horizontal="left" vertical="top" wrapText="1"/>
    </xf>
    <xf numFmtId="0" fontId="3" fillId="8" borderId="0" xfId="0" applyFont="1" applyFill="1" applyBorder="1"/>
    <xf numFmtId="0" fontId="3" fillId="10" borderId="0" xfId="0" applyFont="1" applyFill="1" applyBorder="1"/>
    <xf numFmtId="0" fontId="3" fillId="5" borderId="0" xfId="0" applyFont="1" applyFill="1" applyBorder="1" applyAlignment="1">
      <alignment horizontal="left" vertical="top" wrapText="1"/>
    </xf>
    <xf numFmtId="0" fontId="3" fillId="5" borderId="0" xfId="0" applyFont="1" applyFill="1" applyBorder="1"/>
    <xf numFmtId="0" fontId="3" fillId="4" borderId="0" xfId="0" applyFont="1" applyFill="1" applyBorder="1"/>
    <xf numFmtId="0" fontId="3" fillId="4" borderId="0" xfId="0" applyFont="1" applyFill="1" applyBorder="1" applyAlignment="1">
      <alignment horizontal="left" vertical="top" wrapText="1"/>
    </xf>
    <xf numFmtId="165" fontId="3" fillId="7" borderId="0" xfId="0" applyNumberFormat="1" applyFont="1" applyFill="1" applyBorder="1" applyAlignment="1">
      <alignment horizontal="right" vertical="top" wrapText="1"/>
    </xf>
    <xf numFmtId="0" fontId="3" fillId="7" borderId="0" xfId="0" applyFont="1" applyFill="1" applyBorder="1"/>
    <xf numFmtId="0" fontId="3" fillId="3" borderId="0" xfId="0" applyFont="1" applyFill="1" applyBorder="1"/>
    <xf numFmtId="0" fontId="3" fillId="0" borderId="0" xfId="0" applyFont="1" applyFill="1" applyBorder="1"/>
    <xf numFmtId="0" fontId="0" fillId="2" borderId="0" xfId="0" applyFont="1" applyFill="1" applyBorder="1" applyAlignment="1">
      <alignment horizontal="left"/>
    </xf>
    <xf numFmtId="0" fontId="3" fillId="2" borderId="0" xfId="0" applyFont="1" applyFill="1" applyBorder="1" applyAlignment="1">
      <alignment horizontal="left"/>
    </xf>
    <xf numFmtId="0" fontId="0" fillId="2" borderId="0" xfId="0" applyFont="1" applyFill="1" applyBorder="1" applyAlignment="1">
      <alignment horizontal="left" wrapText="1"/>
    </xf>
    <xf numFmtId="14" fontId="0" fillId="0" borderId="0" xfId="0" applyNumberFormat="1"/>
    <xf numFmtId="0" fontId="0" fillId="5" borderId="0" xfId="0" applyFont="1" applyFill="1" applyBorder="1" applyAlignment="1"/>
    <xf numFmtId="0" fontId="1" fillId="5" borderId="0" xfId="0" applyFont="1" applyFill="1" applyBorder="1" applyAlignment="1">
      <alignment wrapText="1"/>
    </xf>
    <xf numFmtId="0" fontId="0" fillId="2" borderId="0" xfId="0" applyFont="1" applyFill="1" applyBorder="1" applyAlignment="1"/>
    <xf numFmtId="0" fontId="0" fillId="0" borderId="0" xfId="0" applyFont="1" applyFill="1" applyBorder="1" applyAlignment="1"/>
    <xf numFmtId="0" fontId="0" fillId="3" borderId="0" xfId="0" applyFont="1" applyFill="1" applyBorder="1" applyAlignment="1"/>
    <xf numFmtId="0" fontId="0" fillId="0" borderId="0" xfId="0" applyFont="1" applyAlignment="1"/>
    <xf numFmtId="164" fontId="0" fillId="0" borderId="0" xfId="0" applyNumberFormat="1" applyFont="1" applyFill="1" applyBorder="1" applyAlignment="1"/>
    <xf numFmtId="0" fontId="0" fillId="2" borderId="0" xfId="0" applyFont="1" applyFill="1" applyBorder="1" applyAlignment="1">
      <alignment vertical="top"/>
    </xf>
    <xf numFmtId="0" fontId="0" fillId="0" borderId="0" xfId="0" applyFont="1" applyFill="1" applyBorder="1" applyAlignment="1">
      <alignment vertical="top"/>
    </xf>
    <xf numFmtId="0" fontId="0" fillId="5" borderId="0" xfId="0" applyFont="1" applyFill="1" applyBorder="1" applyAlignment="1">
      <alignment vertical="top"/>
    </xf>
    <xf numFmtId="0" fontId="0" fillId="3" borderId="0" xfId="0" applyFont="1" applyFill="1" applyBorder="1" applyAlignment="1">
      <alignment vertical="top"/>
    </xf>
    <xf numFmtId="0" fontId="1" fillId="0" borderId="0" xfId="0" applyFont="1" applyAlignment="1">
      <alignment vertical="center" wrapText="1"/>
    </xf>
    <xf numFmtId="0" fontId="1" fillId="0" borderId="0" xfId="0" applyFont="1" applyFill="1" applyBorder="1" applyAlignment="1"/>
    <xf numFmtId="0" fontId="9" fillId="2" borderId="0" xfId="0" applyFont="1" applyFill="1" applyBorder="1" applyAlignment="1"/>
    <xf numFmtId="0" fontId="12" fillId="2" borderId="0" xfId="0" applyFont="1" applyFill="1" applyBorder="1" applyAlignment="1">
      <alignment wrapText="1"/>
    </xf>
    <xf numFmtId="14" fontId="1" fillId="2" borderId="0" xfId="0" applyNumberFormat="1" applyFont="1" applyFill="1" applyBorder="1" applyAlignment="1">
      <alignment wrapText="1"/>
    </xf>
    <xf numFmtId="0" fontId="1" fillId="2" borderId="0" xfId="0" applyFont="1" applyFill="1" applyBorder="1" applyAlignment="1"/>
    <xf numFmtId="0" fontId="3" fillId="2" borderId="0" xfId="0" applyFont="1" applyFill="1" applyBorder="1" applyAlignment="1"/>
    <xf numFmtId="0" fontId="5" fillId="2" borderId="0" xfId="0" applyFont="1" applyFill="1" applyBorder="1" applyAlignment="1">
      <alignment wrapText="1"/>
    </xf>
    <xf numFmtId="14" fontId="0" fillId="2" borderId="0" xfId="0" applyNumberFormat="1" applyFont="1" applyFill="1" applyBorder="1" applyAlignment="1">
      <alignment wrapText="1"/>
    </xf>
    <xf numFmtId="0" fontId="0" fillId="5" borderId="0" xfId="0" applyFont="1" applyFill="1" applyBorder="1" applyAlignment="1">
      <alignment wrapText="1"/>
    </xf>
    <xf numFmtId="0" fontId="13" fillId="2" borderId="0" xfId="1" applyFont="1" applyFill="1" applyBorder="1" applyAlignment="1"/>
    <xf numFmtId="0" fontId="0" fillId="8" borderId="0" xfId="0" applyFill="1" applyAlignment="1">
      <alignment vertical="top" wrapText="1"/>
    </xf>
    <xf numFmtId="0" fontId="0" fillId="8" borderId="0" xfId="0" applyFill="1" applyAlignment="1">
      <alignment vertical="top"/>
    </xf>
    <xf numFmtId="0" fontId="2" fillId="8" borderId="0" xfId="1" applyFill="1" applyAlignment="1">
      <alignment vertical="top" wrapText="1"/>
    </xf>
    <xf numFmtId="0" fontId="2" fillId="0" borderId="0" xfId="1" applyFont="1" applyAlignment="1">
      <alignment vertical="top"/>
    </xf>
    <xf numFmtId="14" fontId="0" fillId="0" borderId="0" xfId="0" applyNumberFormat="1" applyFont="1" applyAlignment="1">
      <alignment vertical="top" wrapText="1"/>
    </xf>
    <xf numFmtId="0" fontId="1" fillId="8" borderId="0" xfId="0" applyFont="1" applyFill="1" applyBorder="1" applyAlignment="1"/>
    <xf numFmtId="0" fontId="0" fillId="8" borderId="0" xfId="0" applyFont="1" applyFill="1" applyBorder="1" applyAlignment="1"/>
    <xf numFmtId="0" fontId="0" fillId="8" borderId="0" xfId="0" applyFont="1" applyFill="1" applyAlignment="1"/>
    <xf numFmtId="0" fontId="0" fillId="9" borderId="3" xfId="0" applyFont="1" applyFill="1" applyBorder="1"/>
    <xf numFmtId="0" fontId="0" fillId="8" borderId="0" xfId="0" applyFont="1" applyFill="1" applyBorder="1" applyAlignment="1">
      <alignment vertical="top"/>
    </xf>
    <xf numFmtId="0" fontId="2" fillId="0" borderId="0" xfId="1" applyAlignment="1">
      <alignment vertical="top" wrapText="1"/>
    </xf>
    <xf numFmtId="0" fontId="1" fillId="4" borderId="0" xfId="0" applyFont="1" applyFill="1" applyBorder="1"/>
    <xf numFmtId="0" fontId="0" fillId="0" borderId="0" xfId="0" applyAlignment="1">
      <alignment wrapText="1"/>
    </xf>
    <xf numFmtId="0" fontId="14" fillId="0" borderId="0" xfId="0" applyFont="1"/>
    <xf numFmtId="0" fontId="14" fillId="0" borderId="0" xfId="0" applyFont="1" applyAlignment="1">
      <alignment wrapText="1"/>
    </xf>
    <xf numFmtId="0" fontId="8" fillId="2" borderId="0" xfId="0" applyFont="1" applyFill="1" applyAlignment="1">
      <alignment horizontal="right" vertical="top"/>
    </xf>
    <xf numFmtId="0" fontId="2" fillId="0" borderId="0" xfId="1" applyAlignment="1">
      <alignment horizontal="right"/>
    </xf>
    <xf numFmtId="0" fontId="0" fillId="2" borderId="0" xfId="0" applyFont="1" applyFill="1" applyAlignment="1">
      <alignment horizontal="right" vertical="top"/>
    </xf>
    <xf numFmtId="0" fontId="10" fillId="0" borderId="0" xfId="1" applyFont="1" applyAlignment="1">
      <alignment horizontal="right"/>
    </xf>
    <xf numFmtId="0" fontId="0" fillId="0" borderId="0" xfId="0" applyFont="1" applyAlignment="1">
      <alignment horizontal="right"/>
    </xf>
    <xf numFmtId="0" fontId="2" fillId="2" borderId="0" xfId="1" applyFill="1" applyAlignment="1">
      <alignment horizontal="right" vertical="top"/>
    </xf>
    <xf numFmtId="0" fontId="2" fillId="0" borderId="0" xfId="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13</xdr:col>
      <xdr:colOff>596900</xdr:colOff>
      <xdr:row>1</xdr:row>
      <xdr:rowOff>12700</xdr:rowOff>
    </xdr:from>
    <xdr:to>
      <xdr:col>22</xdr:col>
      <xdr:colOff>190761</xdr:colOff>
      <xdr:row>7</xdr:row>
      <xdr:rowOff>171515</xdr:rowOff>
    </xdr:to>
    <xdr:pic>
      <xdr:nvPicPr>
        <xdr:cNvPr id="2" name="Picture 1"/>
        <xdr:cNvPicPr>
          <a:picLocks noChangeAspect="1"/>
        </xdr:cNvPicPr>
      </xdr:nvPicPr>
      <xdr:blipFill>
        <a:blip xmlns:r="http://schemas.openxmlformats.org/officeDocument/2006/relationships" r:embed="rId1"/>
        <a:stretch>
          <a:fillRect/>
        </a:stretch>
      </xdr:blipFill>
      <xdr:spPr>
        <a:xfrm>
          <a:off x="7715250" y="933450"/>
          <a:ext cx="5080261" cy="1263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292099</xdr:colOff>
      <xdr:row>9</xdr:row>
      <xdr:rowOff>146050</xdr:rowOff>
    </xdr:from>
    <xdr:to>
      <xdr:col>18</xdr:col>
      <xdr:colOff>221524</xdr:colOff>
      <xdr:row>19</xdr:row>
      <xdr:rowOff>114300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92099" y="2540000"/>
          <a:ext cx="9441725" cy="1809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334347</xdr:colOff>
      <xdr:row>1</xdr:row>
      <xdr:rowOff>108858</xdr:rowOff>
    </xdr:from>
    <xdr:to>
      <xdr:col>24</xdr:col>
      <xdr:colOff>584946</xdr:colOff>
      <xdr:row>11</xdr:row>
      <xdr:rowOff>63808</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62531" y="1034144"/>
          <a:ext cx="8741456" cy="18366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standards.cen.eu/dyn/www/f?p=CENWEB:105" TargetMode="External"/><Relationship Id="rId13" Type="http://schemas.openxmlformats.org/officeDocument/2006/relationships/hyperlink" Target="https://standards.ieee.org/search-results.html?q=smart+city" TargetMode="External"/><Relationship Id="rId18" Type="http://schemas.openxmlformats.org/officeDocument/2006/relationships/hyperlink" Target="https://www.standict.eu/terms-and-conditions-use" TargetMode="External"/><Relationship Id="rId26" Type="http://schemas.openxmlformats.org/officeDocument/2006/relationships/hyperlink" Target="https://www.iiconsortium.org/vocab/index.htm" TargetMode="External"/><Relationship Id="rId3" Type="http://schemas.openxmlformats.org/officeDocument/2006/relationships/hyperlink" Target="https://webgate.ec.europa.eu/cesip/Index.aspx" TargetMode="External"/><Relationship Id="rId21" Type="http://schemas.openxmlformats.org/officeDocument/2006/relationships/hyperlink" Target="http://www.iso.org/obp" TargetMode="External"/><Relationship Id="rId7" Type="http://schemas.openxmlformats.org/officeDocument/2006/relationships/hyperlink" Target="https://www.cenelec.eu/dyn/www/f?p=104:103" TargetMode="External"/><Relationship Id="rId12" Type="http://schemas.openxmlformats.org/officeDocument/2006/relationships/hyperlink" Target="https://www.standict.eu/standards-watch" TargetMode="External"/><Relationship Id="rId17" Type="http://schemas.openxmlformats.org/officeDocument/2006/relationships/hyperlink" Target="https://joinup.ec.europa.eu/joinup/legal-notice" TargetMode="External"/><Relationship Id="rId25" Type="http://schemas.openxmlformats.org/officeDocument/2006/relationships/hyperlink" Target="https://pascal.computer.org/sev_display/index.action" TargetMode="External"/><Relationship Id="rId2" Type="http://schemas.openxmlformats.org/officeDocument/2006/relationships/printerSettings" Target="../printerSettings/printerSettings5.bin"/><Relationship Id="rId16" Type="http://schemas.openxmlformats.org/officeDocument/2006/relationships/hyperlink" Target="https://joinup.ec.europa.eu/collection/ict-standards-procurement/identified-ict-specifications-procurement" TargetMode="External"/><Relationship Id="rId20" Type="http://schemas.openxmlformats.org/officeDocument/2006/relationships/hyperlink" Target="https://www.itu.int/en/Pages/copyright.aspx" TargetMode="External"/><Relationship Id="rId29" Type="http://schemas.openxmlformats.org/officeDocument/2006/relationships/comments" Target="../comments1.xml"/><Relationship Id="rId1" Type="http://schemas.openxmlformats.org/officeDocument/2006/relationships/printerSettings" Target="../printerSettings/printerSettings4.bin"/><Relationship Id="rId6" Type="http://schemas.openxmlformats.org/officeDocument/2006/relationships/hyperlink" Target="https://webstore.iec.ch/advsearchform" TargetMode="External"/><Relationship Id="rId11" Type="http://schemas.openxmlformats.org/officeDocument/2006/relationships/hyperlink" Target="https://joinup.ec.europa.eu/collection/ict-standards-procurement/energy" TargetMode="External"/><Relationship Id="rId24" Type="http://schemas.openxmlformats.org/officeDocument/2006/relationships/hyperlink" Target="https://lib-thesaurus.un.org/LIB/DHLUNBISThesaurus.nsf/MultiEng/85759FD34196A99A85256AA0005FBD0B?OpenDocument" TargetMode="External"/><Relationship Id="rId5" Type="http://schemas.openxmlformats.org/officeDocument/2006/relationships/hyperlink" Target="https://www.etsi.org/standards" TargetMode="External"/><Relationship Id="rId15" Type="http://schemas.openxmlformats.org/officeDocument/2006/relationships/hyperlink" Target="https://webgate.ec.europa.eu/cesip/Disclaimer.aspx" TargetMode="External"/><Relationship Id="rId23" Type="http://schemas.openxmlformats.org/officeDocument/2006/relationships/hyperlink" Target="http://www.itu.int/net/ITU-R/index.asp?redirect=true&amp;category=information&amp;rlink=terminology-database&amp;lang=en" TargetMode="External"/><Relationship Id="rId28" Type="http://schemas.openxmlformats.org/officeDocument/2006/relationships/vmlDrawing" Target="../drawings/vmlDrawing1.vml"/><Relationship Id="rId10" Type="http://schemas.openxmlformats.org/officeDocument/2006/relationships/hyperlink" Target="https://aioti.eu/aioti-wg03-reports-on-iot-standards/" TargetMode="External"/><Relationship Id="rId19" Type="http://schemas.openxmlformats.org/officeDocument/2006/relationships/hyperlink" Target="https://boss.cenelec.eu/helpers/Pages/copyright.aspx" TargetMode="External"/><Relationship Id="rId4" Type="http://schemas.openxmlformats.org/officeDocument/2006/relationships/hyperlink" Target="https://www.itu.int/net4/ITU-T/landscape" TargetMode="External"/><Relationship Id="rId9" Type="http://schemas.openxmlformats.org/officeDocument/2006/relationships/hyperlink" Target="http://www.picasso-project.eu/wp-content/uploads/2016/10/PICASSO-D1.3-Panorama-of-ICT-landscape-in-EU-and-US-V1.4-Updated-with-new-US-5G-Initiative.pdf" TargetMode="External"/><Relationship Id="rId14" Type="http://schemas.openxmlformats.org/officeDocument/2006/relationships/hyperlink" Target="https://www.etsi.org/terms-of-use?highlight=WyJjb3B5cmlnaHQiXQ==" TargetMode="External"/><Relationship Id="rId22" Type="http://schemas.openxmlformats.org/officeDocument/2006/relationships/hyperlink" Target="http://www.electropedia.org/" TargetMode="External"/><Relationship Id="rId27"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hyperlink" Target="https://jpeg.org/static/whitepapers/jpeg-media-blockchain-whitepaper.pdf" TargetMode="External"/><Relationship Id="rId2" Type="http://schemas.openxmlformats.org/officeDocument/2006/relationships/hyperlink" Target="https://standards.ieee.org/content/dam/ieee-standards/standards/web/documents/other/smartcities.pdf" TargetMode="External"/><Relationship Id="rId1" Type="http://schemas.openxmlformats.org/officeDocument/2006/relationships/hyperlink" Target="https://standards.ieee.org/content/dam/ieee-standards/standards/web/documents/other/smartcities.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8" Type="http://schemas.openxmlformats.org/officeDocument/2006/relationships/hyperlink" Target="http://www.refbb.org/" TargetMode="External"/><Relationship Id="rId3" Type="http://schemas.openxmlformats.org/officeDocument/2006/relationships/hyperlink" Target="http://www.refa.org/" TargetMode="External"/><Relationship Id="rId7" Type="http://schemas.openxmlformats.org/officeDocument/2006/relationships/hyperlink" Target="http://www.refaa.org/" TargetMode="Externa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hyperlink" Target="http://www.refb.org/" TargetMode="External"/><Relationship Id="rId11" Type="http://schemas.openxmlformats.org/officeDocument/2006/relationships/drawing" Target="../drawings/drawing1.xml"/><Relationship Id="rId5" Type="http://schemas.openxmlformats.org/officeDocument/2006/relationships/hyperlink" Target="http://www.refd.org/" TargetMode="External"/><Relationship Id="rId10" Type="http://schemas.openxmlformats.org/officeDocument/2006/relationships/printerSettings" Target="../printerSettings/printerSettings13.bin"/><Relationship Id="rId4" Type="http://schemas.openxmlformats.org/officeDocument/2006/relationships/hyperlink" Target="http://www.refb.org/" TargetMode="External"/><Relationship Id="rId9" Type="http://schemas.openxmlformats.org/officeDocument/2006/relationships/hyperlink" Target="http://www.refcc.org/"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refbb.org/" TargetMode="External"/><Relationship Id="rId13" Type="http://schemas.openxmlformats.org/officeDocument/2006/relationships/drawing" Target="../drawings/drawing2.xml"/><Relationship Id="rId3" Type="http://schemas.openxmlformats.org/officeDocument/2006/relationships/hyperlink" Target="http://www.refa.org/" TargetMode="External"/><Relationship Id="rId7" Type="http://schemas.openxmlformats.org/officeDocument/2006/relationships/hyperlink" Target="http://www.refaa.org/" TargetMode="External"/><Relationship Id="rId12"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hyperlink" Target="http://www.refb.org/" TargetMode="External"/><Relationship Id="rId11" Type="http://schemas.openxmlformats.org/officeDocument/2006/relationships/hyperlink" Target="http://www.refd.org/" TargetMode="External"/><Relationship Id="rId5" Type="http://schemas.openxmlformats.org/officeDocument/2006/relationships/hyperlink" Target="http://www.refeee.org/" TargetMode="External"/><Relationship Id="rId10" Type="http://schemas.openxmlformats.org/officeDocument/2006/relationships/hyperlink" Target="http://www.reffff.org/" TargetMode="External"/><Relationship Id="rId4" Type="http://schemas.openxmlformats.org/officeDocument/2006/relationships/hyperlink" Target="http://www.refb.org/" TargetMode="External"/><Relationship Id="rId9" Type="http://schemas.openxmlformats.org/officeDocument/2006/relationships/hyperlink" Target="http://www.refcc.org/"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www.refbb.org/" TargetMode="External"/><Relationship Id="rId13" Type="http://schemas.openxmlformats.org/officeDocument/2006/relationships/drawing" Target="../drawings/drawing3.xml"/><Relationship Id="rId3" Type="http://schemas.openxmlformats.org/officeDocument/2006/relationships/hyperlink" Target="http://www.refa.org/" TargetMode="External"/><Relationship Id="rId7" Type="http://schemas.openxmlformats.org/officeDocument/2006/relationships/hyperlink" Target="http://www.refaa.org/" TargetMode="External"/><Relationship Id="rId12"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hyperlink" Target="http://www.refb.org/" TargetMode="External"/><Relationship Id="rId11" Type="http://schemas.openxmlformats.org/officeDocument/2006/relationships/hyperlink" Target="http://www.refd.org/" TargetMode="External"/><Relationship Id="rId5" Type="http://schemas.openxmlformats.org/officeDocument/2006/relationships/hyperlink" Target="http://www.refeee.org/" TargetMode="External"/><Relationship Id="rId10" Type="http://schemas.openxmlformats.org/officeDocument/2006/relationships/hyperlink" Target="http://www.reffff.org/" TargetMode="External"/><Relationship Id="rId4" Type="http://schemas.openxmlformats.org/officeDocument/2006/relationships/hyperlink" Target="http://www.refb.org/" TargetMode="External"/><Relationship Id="rId9" Type="http://schemas.openxmlformats.org/officeDocument/2006/relationships/hyperlink" Target="http://www.refcc.org/"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0.xml.rels><?xml version="1.0" encoding="UTF-8" standalone="yes"?>
<Relationships xmlns="http://schemas.openxmlformats.org/package/2006/relationships"><Relationship Id="rId13" Type="http://schemas.openxmlformats.org/officeDocument/2006/relationships/hyperlink" Target="http://webapp.etsi.org/workprogram/Report_WorkItem.asp?WKI_ID=50604" TargetMode="External"/><Relationship Id="rId18" Type="http://schemas.openxmlformats.org/officeDocument/2006/relationships/hyperlink" Target="https://portal.etsi.org/webapp/WorkProgram/Report_WorkItem.asp?WKI_ID=41185" TargetMode="External"/><Relationship Id="rId26" Type="http://schemas.openxmlformats.org/officeDocument/2006/relationships/hyperlink" Target="https://portal.etsi.org/webapp/WorkProgram/Report_WorkItem.asp?WKI_ID=54746" TargetMode="External"/><Relationship Id="rId39" Type="http://schemas.openxmlformats.org/officeDocument/2006/relationships/hyperlink" Target="https://portal.etsi.org/webapp/WorkProgram/Report_WorkItem.asp?WKI_ID=50597" TargetMode="External"/><Relationship Id="rId21" Type="http://schemas.openxmlformats.org/officeDocument/2006/relationships/hyperlink" Target="https://portal.etsi.org/webapp/WorkProgram/Report_WorkItem.asp?WKI_ID=26302" TargetMode="External"/><Relationship Id="rId34" Type="http://schemas.openxmlformats.org/officeDocument/2006/relationships/hyperlink" Target="https://portal.etsi.org/webapp/WorkProgram/Report_WorkItem.asp?WKI_ID=52909" TargetMode="External"/><Relationship Id="rId42" Type="http://schemas.openxmlformats.org/officeDocument/2006/relationships/hyperlink" Target="https://portal.etsi.org/webapp/WorkProgram/Report_WorkItem.asp?WKI_ID=53167" TargetMode="External"/><Relationship Id="rId47" Type="http://schemas.openxmlformats.org/officeDocument/2006/relationships/hyperlink" Target="https://portal.etsi.org/webapp/WorkProgram/Report_WorkItem.asp?WKI_ID=53493" TargetMode="External"/><Relationship Id="rId50" Type="http://schemas.openxmlformats.org/officeDocument/2006/relationships/hyperlink" Target="https://portal.etsi.org/webapp/WorkProgram/Report_WorkItem.asp?WKI_ID=51402" TargetMode="External"/><Relationship Id="rId55" Type="http://schemas.openxmlformats.org/officeDocument/2006/relationships/hyperlink" Target="https://portal.etsi.org/webapp/WorkProgram/Report_WorkItem.asp?WKI_ID=54761" TargetMode="External"/><Relationship Id="rId7" Type="http://schemas.openxmlformats.org/officeDocument/2006/relationships/hyperlink" Target="https://portal.etsi.org/webapp/WorkProgram/Report_WorkItem.asp?WKI_ID=52879" TargetMode="External"/><Relationship Id="rId12" Type="http://schemas.openxmlformats.org/officeDocument/2006/relationships/hyperlink" Target="http://webapp.etsi.org/workprogram/Report_WorkItem.asp?WKI_ID=44099" TargetMode="External"/><Relationship Id="rId17" Type="http://schemas.openxmlformats.org/officeDocument/2006/relationships/hyperlink" Target="https://portal.etsi.org/webapp/WorkProgram/Report_WorkItem.asp?WKI_ID=37153" TargetMode="External"/><Relationship Id="rId25" Type="http://schemas.openxmlformats.org/officeDocument/2006/relationships/hyperlink" Target="https://portal.etsi.org/webapp/WorkProgram/Report_WorkItem.asp?WKI_ID=45884" TargetMode="External"/><Relationship Id="rId33" Type="http://schemas.openxmlformats.org/officeDocument/2006/relationships/hyperlink" Target="https://portal.etsi.org/webapp/WorkProgram/Report_WorkItem.asp?WKI_ID=52908" TargetMode="External"/><Relationship Id="rId38" Type="http://schemas.openxmlformats.org/officeDocument/2006/relationships/hyperlink" Target="https://portal.etsi.org/webapp/WorkProgram/Report_WorkItem.asp?WKI_ID=52938" TargetMode="External"/><Relationship Id="rId46" Type="http://schemas.openxmlformats.org/officeDocument/2006/relationships/hyperlink" Target="https://portal.etsi.org/webapp/WorkProgram/Report_WorkItem.asp?WKI_ID=31391" TargetMode="External"/><Relationship Id="rId2" Type="http://schemas.openxmlformats.org/officeDocument/2006/relationships/hyperlink" Target="http://webapp.etsi.org/workprogram/Report_WorkItem.asp?WKI_ID=56288" TargetMode="External"/><Relationship Id="rId16" Type="http://schemas.openxmlformats.org/officeDocument/2006/relationships/hyperlink" Target="https://portal.etsi.org/webapp/WorkProgram/Report_WorkItem.asp?WKI_ID=35796" TargetMode="External"/><Relationship Id="rId20" Type="http://schemas.openxmlformats.org/officeDocument/2006/relationships/hyperlink" Target="https://portal.etsi.org/webapp/WorkProgram/Report_WorkItem.asp?WKI_ID=35706" TargetMode="External"/><Relationship Id="rId29" Type="http://schemas.openxmlformats.org/officeDocument/2006/relationships/hyperlink" Target="https://portal.etsi.org/webapp/WorkProgram/Report_WorkItem.asp?WKI_ID=51401" TargetMode="External"/><Relationship Id="rId41" Type="http://schemas.openxmlformats.org/officeDocument/2006/relationships/hyperlink" Target="https://portal.etsi.org/webapp/WorkProgram/Report_WorkItem.asp?WKI_ID=53014" TargetMode="External"/><Relationship Id="rId54" Type="http://schemas.openxmlformats.org/officeDocument/2006/relationships/hyperlink" Target="https://portal.etsi.org/webapp/WorkProgram/Report_WorkItem.asp?WKI_ID=53166" TargetMode="External"/><Relationship Id="rId1" Type="http://schemas.openxmlformats.org/officeDocument/2006/relationships/hyperlink" Target="http://webapp.etsi.org/workprogram/Report_WorkItem.asp?WKI_ID=50939" TargetMode="External"/><Relationship Id="rId6" Type="http://schemas.openxmlformats.org/officeDocument/2006/relationships/hyperlink" Target="https://portal.etsi.org/webapp/WorkProgram/Report_WorkItem.asp?WKI_ID=35174" TargetMode="External"/><Relationship Id="rId11" Type="http://schemas.openxmlformats.org/officeDocument/2006/relationships/hyperlink" Target="https://portal.etsi.org/webapp/WorkProgram/Report_WorkItem.asp?WKI_ID=50116" TargetMode="External"/><Relationship Id="rId24" Type="http://schemas.openxmlformats.org/officeDocument/2006/relationships/hyperlink" Target="https://portal.etsi.org/webapp/WorkProgram/Report_WorkItem.asp?WKI_ID=37107" TargetMode="External"/><Relationship Id="rId32" Type="http://schemas.openxmlformats.org/officeDocument/2006/relationships/hyperlink" Target="http://webapp.etsi.org/workprogram/Report_WorkItem.asp?WKI_ID=51408" TargetMode="External"/><Relationship Id="rId37" Type="http://schemas.openxmlformats.org/officeDocument/2006/relationships/hyperlink" Target="https://portal.etsi.org/webapp/WorkProgram/Report_WorkItem.asp?WKI_ID=52937" TargetMode="External"/><Relationship Id="rId40" Type="http://schemas.openxmlformats.org/officeDocument/2006/relationships/hyperlink" Target="https://portal.etsi.org/webapp/WorkProgram/Report_WorkItem.asp?WKI_ID=52896" TargetMode="External"/><Relationship Id="rId45" Type="http://schemas.openxmlformats.org/officeDocument/2006/relationships/hyperlink" Target="https://portal.etsi.org/webapp/WorkProgram/Report_WorkItem.asp?WKI_ID=35131" TargetMode="External"/><Relationship Id="rId53" Type="http://schemas.openxmlformats.org/officeDocument/2006/relationships/hyperlink" Target="https://portal.etsi.org/WEBAPP/WORKPROGRAM/REPORT_WORKITEM.ASP?WKI_ID=50113" TargetMode="External"/><Relationship Id="rId58" Type="http://schemas.openxmlformats.org/officeDocument/2006/relationships/comments" Target="../comments4.xml"/><Relationship Id="rId5" Type="http://schemas.openxmlformats.org/officeDocument/2006/relationships/hyperlink" Target="http://webapp.etsi.org/workprogram/Report_WorkItem.asp?WKI_ID=49991" TargetMode="External"/><Relationship Id="rId15" Type="http://schemas.openxmlformats.org/officeDocument/2006/relationships/hyperlink" Target="https://portal.etsi.org/webapp/WorkProgram/Report_WorkItem.asp?WKI_ID=54070" TargetMode="External"/><Relationship Id="rId23" Type="http://schemas.openxmlformats.org/officeDocument/2006/relationships/hyperlink" Target="https://portal.etsi.org/webapp/WorkProgram/Report_WorkItem.asp?WKI_ID=34721" TargetMode="External"/><Relationship Id="rId28" Type="http://schemas.openxmlformats.org/officeDocument/2006/relationships/hyperlink" Target="https://portal.etsi.org/webapp/WorkProgram/Report_WorkItem.asp?WKI_ID=47077" TargetMode="External"/><Relationship Id="rId36" Type="http://schemas.openxmlformats.org/officeDocument/2006/relationships/hyperlink" Target="https://portal.etsi.org/webapp/WorkProgram/Report_WorkItem.asp?WKI_ID=52936" TargetMode="External"/><Relationship Id="rId49" Type="http://schemas.openxmlformats.org/officeDocument/2006/relationships/hyperlink" Target="https://portal.etsi.org/webapp/WorkProgram/Report_WorkItem.asp?WKI_ID=53015" TargetMode="External"/><Relationship Id="rId57" Type="http://schemas.openxmlformats.org/officeDocument/2006/relationships/vmlDrawing" Target="../drawings/vmlDrawing4.vml"/><Relationship Id="rId10" Type="http://schemas.openxmlformats.org/officeDocument/2006/relationships/hyperlink" Target="https://portal.etsi.org/webapp/WorkProgram/Report_WorkItem.asp?WKI_ID=50103" TargetMode="External"/><Relationship Id="rId19" Type="http://schemas.openxmlformats.org/officeDocument/2006/relationships/hyperlink" Target="https://portal.etsi.org/webapp/WorkProgram/Report_WorkItem.asp?WKI_ID=56288" TargetMode="External"/><Relationship Id="rId31" Type="http://schemas.openxmlformats.org/officeDocument/2006/relationships/hyperlink" Target="https://portal.etsi.org/webapp/WorkProgram/Report_WorkItem.asp?WKI_ID=51405" TargetMode="External"/><Relationship Id="rId44" Type="http://schemas.openxmlformats.org/officeDocument/2006/relationships/hyperlink" Target="https://portal.etsi.org/webapp/WorkProgram/Report_WorkItem.asp?WKI_ID=39305" TargetMode="External"/><Relationship Id="rId52" Type="http://schemas.openxmlformats.org/officeDocument/2006/relationships/hyperlink" Target="https://portal.etsi.org/webapp/WorkProgram/Report_WorkItem.asp?WKI_ID=51406" TargetMode="External"/><Relationship Id="rId4" Type="http://schemas.openxmlformats.org/officeDocument/2006/relationships/hyperlink" Target="http://webapp.etsi.org/workprogram/Report_WorkItem.asp?WKI_ID=34078" TargetMode="External"/><Relationship Id="rId9" Type="http://schemas.openxmlformats.org/officeDocument/2006/relationships/hyperlink" Target="https://portal.etsi.org/webapp/WorkProgram/Report_WorkItem.asp?WKI_ID=15616" TargetMode="External"/><Relationship Id="rId14" Type="http://schemas.openxmlformats.org/officeDocument/2006/relationships/hyperlink" Target="https://portal.etsi.org/webapp/WorkProgram/Report_WorkItem.asp?WKI_ID=54069" TargetMode="External"/><Relationship Id="rId22" Type="http://schemas.openxmlformats.org/officeDocument/2006/relationships/hyperlink" Target="https://portal.etsi.org/webapp/WorkProgram/Report_WorkItem.asp?WKI_ID=30429" TargetMode="External"/><Relationship Id="rId27" Type="http://schemas.openxmlformats.org/officeDocument/2006/relationships/hyperlink" Target="https://portal.etsi.org/webapp/WorkProgram/Report_WorkItem.asp?WKI_ID=47076" TargetMode="External"/><Relationship Id="rId30" Type="http://schemas.openxmlformats.org/officeDocument/2006/relationships/hyperlink" Target="https://portal.etsi.org/webapp/WorkProgram/Report_WorkItem.asp?WKI_ID=51403" TargetMode="External"/><Relationship Id="rId35" Type="http://schemas.openxmlformats.org/officeDocument/2006/relationships/hyperlink" Target="https://portal.etsi.org/webapp/WorkProgram/Report_WorkItem.asp?WKI_ID=52910" TargetMode="External"/><Relationship Id="rId43" Type="http://schemas.openxmlformats.org/officeDocument/2006/relationships/hyperlink" Target="https://portal.etsi.org/webapp/WorkProgram/Report_WorkItem.asp?WKI_ID=54044" TargetMode="External"/><Relationship Id="rId48" Type="http://schemas.openxmlformats.org/officeDocument/2006/relationships/hyperlink" Target="https://portal.etsi.org/webapp/WorkProgram/Report_WorkItem.asp?WKI_ID=46071" TargetMode="External"/><Relationship Id="rId56" Type="http://schemas.openxmlformats.org/officeDocument/2006/relationships/printerSettings" Target="../printerSettings/printerSettings23.bin"/><Relationship Id="rId8" Type="http://schemas.openxmlformats.org/officeDocument/2006/relationships/hyperlink" Target="https://portal.etsi.org/webapp/WorkProgram/Report_WorkItem.asp?WKI_ID=52880" TargetMode="External"/><Relationship Id="rId51" Type="http://schemas.openxmlformats.org/officeDocument/2006/relationships/hyperlink" Target="https://portal.etsi.org/webapp/WorkProgram/Report_WorkItem.asp?WKI_ID=51404" TargetMode="External"/><Relationship Id="rId3" Type="http://schemas.openxmlformats.org/officeDocument/2006/relationships/hyperlink" Target="http://webapp.etsi.org/workprogram/Report_WorkItem.asp?WKI_ID=45960"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www.itu.int/pub/publications.aspx?lang=en&amp;parent=T-FG-DPM-2019-3.5" TargetMode="External"/><Relationship Id="rId13" Type="http://schemas.openxmlformats.org/officeDocument/2006/relationships/hyperlink" Target="https://www.itu.int/pub/publications.aspx?lang=en&amp;parent=T-FG-DPM-2019-4.3" TargetMode="External"/><Relationship Id="rId3" Type="http://schemas.openxmlformats.org/officeDocument/2006/relationships/hyperlink" Target="https://www.itu.int/pub/publications.aspx?lang=en&amp;parent=T-FG-DPM-2019-1.1" TargetMode="External"/><Relationship Id="rId7" Type="http://schemas.openxmlformats.org/officeDocument/2006/relationships/hyperlink" Target="https://www.itu.int/pub/publications.aspx?lang=en&amp;parent=T-FG-DPM-2019-3.3" TargetMode="External"/><Relationship Id="rId12" Type="http://schemas.openxmlformats.org/officeDocument/2006/relationships/hyperlink" Target="https://www.itu.int/pub/publications.aspx?lang=en&amp;parent=T-FG-DPM-2019-4.1" TargetMode="External"/><Relationship Id="rId2" Type="http://schemas.openxmlformats.org/officeDocument/2006/relationships/hyperlink" Target="https://www.itu.int/pub/publications.aspx?lang=en&amp;parent=T-FG-DPM-2019-0.2" TargetMode="External"/><Relationship Id="rId1" Type="http://schemas.openxmlformats.org/officeDocument/2006/relationships/hyperlink" Target="https://www.itu.int/pub/publications.aspx?lang=en&amp;parent=T-FG-DPM-2019-0.1" TargetMode="External"/><Relationship Id="rId6" Type="http://schemas.openxmlformats.org/officeDocument/2006/relationships/hyperlink" Target="https://www.itu.int/pub/publications.aspx?lang=en&amp;parent=T-FG-DPM-2019-3.2" TargetMode="External"/><Relationship Id="rId11" Type="http://schemas.openxmlformats.org/officeDocument/2006/relationships/hyperlink" Target="https://www.itu.int/pub/publications.aspx?lang=en&amp;parent=T-FG-DPM-2019-3.8" TargetMode="External"/><Relationship Id="rId5" Type="http://schemas.openxmlformats.org/officeDocument/2006/relationships/hyperlink" Target="https://www.itu.int/pub/publications.aspx?lang=en&amp;parent=T-FG-DPM-2019-2.3" TargetMode="External"/><Relationship Id="rId15" Type="http://schemas.openxmlformats.org/officeDocument/2006/relationships/hyperlink" Target="https://www.itu.int/pub/publications.aspx?lang=en&amp;parent=T-FG-DPM-2019-5" TargetMode="External"/><Relationship Id="rId10" Type="http://schemas.openxmlformats.org/officeDocument/2006/relationships/hyperlink" Target="https://www.itu.int/pub/publications.aspx?lang=en&amp;parent=T-FG-DPM-2019-3.7" TargetMode="External"/><Relationship Id="rId4" Type="http://schemas.openxmlformats.org/officeDocument/2006/relationships/hyperlink" Target="https://www.itu.int/pub/publications.aspx?lang=en&amp;parent=T-FG-DPM-2019-2.1" TargetMode="External"/><Relationship Id="rId9" Type="http://schemas.openxmlformats.org/officeDocument/2006/relationships/hyperlink" Target="https://www.itu.int/pub/publications.aspx?lang=en&amp;parent=T-FG-DPM-2019-3.6" TargetMode="External"/><Relationship Id="rId14" Type="http://schemas.openxmlformats.org/officeDocument/2006/relationships/hyperlink" Target="https://www.itu.int/pub/publications.aspx?lang=en&amp;parent=T-FG-DPM-2019-4.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47"/>
  <sheetViews>
    <sheetView topLeftCell="A13" zoomScaleNormal="100" workbookViewId="0">
      <selection activeCell="A15" sqref="A15"/>
    </sheetView>
  </sheetViews>
  <sheetFormatPr defaultColWidth="9.23046875" defaultRowHeight="14.15" x14ac:dyDescent="0.4"/>
  <cols>
    <col min="1" max="1" width="149.69140625" style="49" customWidth="1"/>
    <col min="2" max="16384" width="9.23046875" style="50"/>
  </cols>
  <sheetData>
    <row r="1" spans="1:1" x14ac:dyDescent="0.4">
      <c r="A1" s="124" t="s">
        <v>3100</v>
      </c>
    </row>
    <row r="2" spans="1:1" x14ac:dyDescent="0.4">
      <c r="A2" s="124" t="s">
        <v>3101</v>
      </c>
    </row>
    <row r="3" spans="1:1" x14ac:dyDescent="0.4">
      <c r="A3" s="124" t="s">
        <v>3102</v>
      </c>
    </row>
    <row r="4" spans="1:1" x14ac:dyDescent="0.4">
      <c r="A4" s="124" t="s">
        <v>3103</v>
      </c>
    </row>
    <row r="5" spans="1:1" x14ac:dyDescent="0.4">
      <c r="A5" s="124" t="s">
        <v>3108</v>
      </c>
    </row>
    <row r="6" spans="1:1" x14ac:dyDescent="0.4">
      <c r="A6" s="124" t="s">
        <v>3107</v>
      </c>
    </row>
    <row r="7" spans="1:1" x14ac:dyDescent="0.4">
      <c r="A7" s="124" t="s">
        <v>3105</v>
      </c>
    </row>
    <row r="8" spans="1:1" x14ac:dyDescent="0.4">
      <c r="A8" s="124" t="s">
        <v>3106</v>
      </c>
    </row>
    <row r="10" spans="1:1" ht="189.6" customHeight="1" x14ac:dyDescent="0.4">
      <c r="A10" s="68" t="s">
        <v>3487</v>
      </c>
    </row>
    <row r="11" spans="1:1" ht="63.05" customHeight="1" x14ac:dyDescent="0.4">
      <c r="A11" s="68" t="s">
        <v>3488</v>
      </c>
    </row>
    <row r="12" spans="1:1" ht="162.44999999999999" customHeight="1" x14ac:dyDescent="0.4">
      <c r="A12" s="68" t="s">
        <v>3109</v>
      </c>
    </row>
    <row r="13" spans="1:1" ht="81.150000000000006" customHeight="1" x14ac:dyDescent="0.4">
      <c r="A13" s="68" t="s">
        <v>3489</v>
      </c>
    </row>
    <row r="14" spans="1:1" hidden="1" x14ac:dyDescent="0.4"/>
    <row r="15" spans="1:1" ht="142.05000000000001" customHeight="1" x14ac:dyDescent="0.4">
      <c r="A15" s="49" t="s">
        <v>3490</v>
      </c>
    </row>
    <row r="16" spans="1:1" x14ac:dyDescent="0.4">
      <c r="A16" s="103" t="s">
        <v>1197</v>
      </c>
    </row>
    <row r="18" spans="1:1" x14ac:dyDescent="0.4">
      <c r="A18" s="51" t="s">
        <v>807</v>
      </c>
    </row>
    <row r="19" spans="1:1" x14ac:dyDescent="0.4">
      <c r="A19" s="49" t="s">
        <v>805</v>
      </c>
    </row>
    <row r="20" spans="1:1" x14ac:dyDescent="0.4">
      <c r="A20" s="49" t="s">
        <v>1198</v>
      </c>
    </row>
    <row r="21" spans="1:1" ht="28.3" x14ac:dyDescent="0.4">
      <c r="A21" s="49" t="s">
        <v>3491</v>
      </c>
    </row>
    <row r="22" spans="1:1" x14ac:dyDescent="0.4">
      <c r="A22" s="49" t="s">
        <v>1199</v>
      </c>
    </row>
    <row r="23" spans="1:1" x14ac:dyDescent="0.4">
      <c r="A23" s="49" t="s">
        <v>2992</v>
      </c>
    </row>
    <row r="24" spans="1:1" x14ac:dyDescent="0.4">
      <c r="A24" s="49" t="s">
        <v>804</v>
      </c>
    </row>
    <row r="26" spans="1:1" ht="325.5" x14ac:dyDescent="0.4">
      <c r="A26" s="51" t="s">
        <v>3104</v>
      </c>
    </row>
    <row r="27" spans="1:1" x14ac:dyDescent="0.4">
      <c r="A27" s="49" t="s">
        <v>2622</v>
      </c>
    </row>
    <row r="28" spans="1:1" x14ac:dyDescent="0.4">
      <c r="A28" s="49" t="s">
        <v>808</v>
      </c>
    </row>
    <row r="29" spans="1:1" ht="13.35" customHeight="1" x14ac:dyDescent="0.4">
      <c r="A29" s="51" t="s">
        <v>1949</v>
      </c>
    </row>
    <row r="30" spans="1:1" ht="13.35" customHeight="1" x14ac:dyDescent="0.4">
      <c r="A30" s="51" t="s">
        <v>2623</v>
      </c>
    </row>
    <row r="31" spans="1:1" ht="28.3" x14ac:dyDescent="0.4">
      <c r="A31" s="49" t="s">
        <v>2993</v>
      </c>
    </row>
    <row r="32" spans="1:1" ht="28.3" x14ac:dyDescent="0.4">
      <c r="A32" s="49" t="s">
        <v>1950</v>
      </c>
    </row>
    <row r="33" spans="1:1" ht="28.3" x14ac:dyDescent="0.4">
      <c r="A33" s="49" t="s">
        <v>1951</v>
      </c>
    </row>
    <row r="34" spans="1:1" x14ac:dyDescent="0.4">
      <c r="A34" s="49" t="s">
        <v>806</v>
      </c>
    </row>
    <row r="35" spans="1:1" x14ac:dyDescent="0.4">
      <c r="A35" s="49" t="s">
        <v>2994</v>
      </c>
    </row>
    <row r="36" spans="1:1" ht="28.3" x14ac:dyDescent="0.4">
      <c r="A36" s="49" t="s">
        <v>2995</v>
      </c>
    </row>
    <row r="37" spans="1:1" x14ac:dyDescent="0.4">
      <c r="A37" s="49" t="s">
        <v>1952</v>
      </c>
    </row>
    <row r="38" spans="1:1" ht="28.3" x14ac:dyDescent="0.4">
      <c r="A38" s="49" t="s">
        <v>2996</v>
      </c>
    </row>
    <row r="40" spans="1:1" ht="81.900000000000006" customHeight="1" x14ac:dyDescent="0.4">
      <c r="A40" s="51" t="s">
        <v>3492</v>
      </c>
    </row>
    <row r="41" spans="1:1" x14ac:dyDescent="0.4">
      <c r="A41" s="51" t="s">
        <v>903</v>
      </c>
    </row>
    <row r="42" spans="1:1" x14ac:dyDescent="0.4">
      <c r="A42" s="49" t="s">
        <v>3493</v>
      </c>
    </row>
    <row r="44" spans="1:1" x14ac:dyDescent="0.4">
      <c r="A44" s="49" t="s">
        <v>3113</v>
      </c>
    </row>
    <row r="45" spans="1:1" x14ac:dyDescent="0.4">
      <c r="A45" s="49" t="s">
        <v>3114</v>
      </c>
    </row>
    <row r="46" spans="1:1" x14ac:dyDescent="0.4">
      <c r="A46" s="49" t="s">
        <v>3115</v>
      </c>
    </row>
    <row r="47" spans="1:1" x14ac:dyDescent="0.4">
      <c r="A47" s="49" t="s">
        <v>3494</v>
      </c>
    </row>
  </sheetData>
  <customSheetViews>
    <customSheetView guid="{F925EF32-5918-40CA-9384-0E45BD484D93}" topLeftCell="A45">
      <selection activeCell="A53" sqref="A53"/>
      <pageMargins left="0.7" right="0.7" top="0.75" bottom="0.75" header="0.3" footer="0.3"/>
      <pageSetup paperSize="9" orientation="portrait" r:id="rId1"/>
    </customSheetView>
    <customSheetView guid="{8C9924CF-8148-45B1-A5FF-982808327A04}" topLeftCell="A45">
      <selection activeCell="A53" sqref="A53"/>
      <pageMargins left="0.7" right="0.7" top="0.75" bottom="0.75" header="0.3" footer="0.3"/>
      <pageSetup paperSize="9" orientation="portrait" r:id="rId2"/>
    </customSheetView>
  </customSheetViews>
  <hyperlinks>
    <hyperlink ref="A1" location="ReadMe!A10" display="USAGE AND COPYRIGHT"/>
    <hyperlink ref="A2" location="ReadMe!A11" display="HISTORY"/>
    <hyperlink ref="A3" location="ReadMe!A12" display="CREATIVE COMMONS LICENSE"/>
    <hyperlink ref="A8" location="ReadMe!A41" display="Known Bugs"/>
    <hyperlink ref="A7" location="ReadMe!A40" display="COLLABORATION"/>
    <hyperlink ref="A6" location="ReadMe!A26" display="STRUCTURE of the worksheets"/>
    <hyperlink ref="A5" location="ReadMe!A14" display="WORKSHEETS in this file"/>
    <hyperlink ref="A4" location="ReadMe!A13" display="MACROS to create Mindmaps"/>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B1:J20"/>
  <sheetViews>
    <sheetView workbookViewId="0">
      <selection activeCell="A2" sqref="A2:XFD21"/>
    </sheetView>
  </sheetViews>
  <sheetFormatPr defaultColWidth="9.23046875" defaultRowHeight="14.15" customHeight="1" x14ac:dyDescent="0.4"/>
  <cols>
    <col min="1" max="1" width="2.15234375" style="50" customWidth="1"/>
    <col min="2" max="2" width="9.23046875" style="50"/>
    <col min="3" max="3" width="21.15234375" style="50" customWidth="1"/>
    <col min="4" max="4" width="12.15234375" style="50" customWidth="1"/>
    <col min="5" max="5" width="43.69140625" style="50" customWidth="1"/>
    <col min="6" max="6" width="3.61328125" style="50" customWidth="1"/>
    <col min="7" max="7" width="14.07421875" style="115" customWidth="1"/>
    <col min="8" max="8" width="14.4609375" style="115" customWidth="1"/>
    <col min="9" max="9" width="17.07421875" style="50" customWidth="1"/>
    <col min="10" max="10" width="11.84375" style="50" customWidth="1"/>
    <col min="11" max="16384" width="9.23046875" style="50"/>
  </cols>
  <sheetData>
    <row r="1" spans="2:10" ht="14.15" customHeight="1" x14ac:dyDescent="0.4">
      <c r="B1" s="71" t="s">
        <v>506</v>
      </c>
      <c r="C1" s="20" t="s">
        <v>179</v>
      </c>
      <c r="D1" s="40" t="s">
        <v>507</v>
      </c>
      <c r="E1" s="40" t="s">
        <v>185</v>
      </c>
      <c r="F1" s="114" t="s">
        <v>888</v>
      </c>
      <c r="G1" s="42" t="s">
        <v>852</v>
      </c>
      <c r="H1" s="40" t="s">
        <v>3064</v>
      </c>
      <c r="I1" s="40" t="s">
        <v>1927</v>
      </c>
      <c r="J1" s="40" t="s">
        <v>1925</v>
      </c>
    </row>
    <row r="2" spans="2:10" ht="14.15" customHeight="1" x14ac:dyDescent="0.4">
      <c r="B2" s="50" t="s">
        <v>14</v>
      </c>
      <c r="C2" s="72" t="s">
        <v>1223</v>
      </c>
      <c r="D2" s="50" t="s">
        <v>1943</v>
      </c>
      <c r="E2" s="50" t="s">
        <v>888</v>
      </c>
      <c r="F2" s="114" t="s">
        <v>888</v>
      </c>
      <c r="G2" s="29" t="s">
        <v>177</v>
      </c>
      <c r="H2" s="114"/>
    </row>
    <row r="3" spans="2:10" ht="14.15" customHeight="1" x14ac:dyDescent="0.4">
      <c r="B3" s="50" t="s">
        <v>8</v>
      </c>
      <c r="C3" s="72" t="s">
        <v>1941</v>
      </c>
      <c r="D3" s="50" t="s">
        <v>2004</v>
      </c>
      <c r="E3" s="50" t="s">
        <v>3071</v>
      </c>
      <c r="F3" s="114" t="s">
        <v>888</v>
      </c>
      <c r="G3" s="29" t="s">
        <v>505</v>
      </c>
      <c r="H3" s="116" t="s">
        <v>3070</v>
      </c>
      <c r="I3" s="50" t="s">
        <v>3067</v>
      </c>
    </row>
    <row r="4" spans="2:10" ht="14.15" customHeight="1" x14ac:dyDescent="0.4">
      <c r="B4" s="50" t="s">
        <v>191</v>
      </c>
      <c r="C4" s="72" t="s">
        <v>1940</v>
      </c>
      <c r="D4" s="50" t="s">
        <v>3069</v>
      </c>
      <c r="E4" s="50" t="s">
        <v>1955</v>
      </c>
      <c r="F4" s="114" t="s">
        <v>888</v>
      </c>
      <c r="G4" s="29" t="s">
        <v>505</v>
      </c>
      <c r="H4" s="114"/>
      <c r="I4" s="50" t="s">
        <v>3067</v>
      </c>
    </row>
    <row r="5" spans="2:10" ht="14.15" customHeight="1" x14ac:dyDescent="0.4">
      <c r="B5" s="50" t="s">
        <v>3085</v>
      </c>
      <c r="C5" s="72" t="s">
        <v>3086</v>
      </c>
      <c r="D5" s="50" t="s">
        <v>3087</v>
      </c>
      <c r="E5" s="50" t="s">
        <v>3088</v>
      </c>
      <c r="F5" s="114" t="s">
        <v>888</v>
      </c>
      <c r="G5" s="29" t="s">
        <v>1185</v>
      </c>
      <c r="H5" s="116"/>
    </row>
    <row r="6" spans="2:10" ht="14.15" customHeight="1" x14ac:dyDescent="0.4">
      <c r="B6" s="50" t="s">
        <v>1807</v>
      </c>
      <c r="C6" s="72" t="s">
        <v>1928</v>
      </c>
      <c r="D6" s="50" t="s">
        <v>1924</v>
      </c>
      <c r="E6" s="49" t="s">
        <v>1934</v>
      </c>
      <c r="F6" s="114" t="s">
        <v>888</v>
      </c>
      <c r="G6" s="14" t="s">
        <v>1185</v>
      </c>
      <c r="H6" s="117" t="s">
        <v>1926</v>
      </c>
      <c r="I6" s="118">
        <v>43075</v>
      </c>
      <c r="J6" s="72"/>
    </row>
    <row r="7" spans="2:10" ht="14.15" customHeight="1" x14ac:dyDescent="0.4">
      <c r="B7" s="50" t="s">
        <v>1947</v>
      </c>
      <c r="C7" s="72" t="s">
        <v>1945</v>
      </c>
      <c r="D7" s="50" t="s">
        <v>1946</v>
      </c>
      <c r="E7" s="49" t="s">
        <v>1948</v>
      </c>
      <c r="F7" s="114" t="s">
        <v>888</v>
      </c>
      <c r="G7" s="29" t="s">
        <v>505</v>
      </c>
      <c r="H7" s="114"/>
      <c r="I7" s="73"/>
      <c r="J7" s="72"/>
    </row>
    <row r="8" spans="2:10" ht="14.15" customHeight="1" x14ac:dyDescent="0.4">
      <c r="B8" s="50" t="s">
        <v>1</v>
      </c>
      <c r="C8" s="72" t="s">
        <v>3062</v>
      </c>
      <c r="D8" s="50" t="s">
        <v>3063</v>
      </c>
      <c r="E8" s="50" t="s">
        <v>3065</v>
      </c>
      <c r="F8" s="114" t="s">
        <v>888</v>
      </c>
      <c r="G8" s="29" t="s">
        <v>505</v>
      </c>
      <c r="H8" s="116" t="s">
        <v>3066</v>
      </c>
      <c r="I8" s="50" t="s">
        <v>3067</v>
      </c>
    </row>
    <row r="9" spans="2:10" ht="14.15" customHeight="1" x14ac:dyDescent="0.4">
      <c r="B9" s="50" t="s">
        <v>860</v>
      </c>
      <c r="C9" s="72" t="s">
        <v>1939</v>
      </c>
      <c r="D9" s="50" t="s">
        <v>1442</v>
      </c>
      <c r="E9" s="50" t="s">
        <v>3068</v>
      </c>
      <c r="F9" s="114" t="s">
        <v>888</v>
      </c>
      <c r="G9" s="29" t="s">
        <v>505</v>
      </c>
      <c r="H9" s="114"/>
      <c r="I9" s="50" t="s">
        <v>3067</v>
      </c>
    </row>
    <row r="10" spans="2:10" ht="14.15" customHeight="1" x14ac:dyDescent="0.4">
      <c r="B10" s="50" t="s">
        <v>860</v>
      </c>
      <c r="C10" s="72" t="s">
        <v>3120</v>
      </c>
      <c r="D10" s="50" t="s">
        <v>3121</v>
      </c>
      <c r="G10" s="29" t="s">
        <v>505</v>
      </c>
    </row>
    <row r="11" spans="2:10" ht="14.15" customHeight="1" x14ac:dyDescent="0.4">
      <c r="B11" s="50" t="s">
        <v>1138</v>
      </c>
      <c r="C11" s="72" t="s">
        <v>2917</v>
      </c>
      <c r="E11" s="50" t="s">
        <v>2916</v>
      </c>
      <c r="F11" s="114" t="s">
        <v>888</v>
      </c>
      <c r="G11" s="29" t="s">
        <v>505</v>
      </c>
      <c r="H11" s="114"/>
    </row>
    <row r="12" spans="2:10" ht="14.15" customHeight="1" x14ac:dyDescent="0.4">
      <c r="B12" s="50" t="s">
        <v>3130</v>
      </c>
      <c r="C12" s="7" t="s">
        <v>3131</v>
      </c>
      <c r="D12" s="50" t="s">
        <v>3132</v>
      </c>
      <c r="G12" s="29" t="s">
        <v>177</v>
      </c>
    </row>
    <row r="13" spans="2:10" ht="14.15" customHeight="1" x14ac:dyDescent="0.4">
      <c r="B13" s="50" t="s">
        <v>192</v>
      </c>
      <c r="C13" s="7" t="s">
        <v>3118</v>
      </c>
      <c r="D13" s="50" t="s">
        <v>3119</v>
      </c>
      <c r="G13" s="29" t="s">
        <v>505</v>
      </c>
    </row>
    <row r="14" spans="2:10" ht="14.15" customHeight="1" x14ac:dyDescent="0.4">
      <c r="B14" s="50" t="s">
        <v>3127</v>
      </c>
      <c r="C14" s="7" t="s">
        <v>3128</v>
      </c>
      <c r="D14" s="50" t="s">
        <v>3129</v>
      </c>
      <c r="G14" s="29" t="s">
        <v>505</v>
      </c>
    </row>
    <row r="15" spans="2:10" ht="14.15" customHeight="1" x14ac:dyDescent="0.4">
      <c r="B15" s="50" t="s">
        <v>193</v>
      </c>
      <c r="C15" s="72" t="s">
        <v>1936</v>
      </c>
      <c r="D15" s="50" t="s">
        <v>1935</v>
      </c>
      <c r="E15" s="50" t="s">
        <v>1938</v>
      </c>
      <c r="F15" s="114" t="s">
        <v>888</v>
      </c>
      <c r="G15" s="29" t="s">
        <v>505</v>
      </c>
      <c r="H15" s="116" t="s">
        <v>3097</v>
      </c>
      <c r="I15" s="50" t="s">
        <v>1937</v>
      </c>
    </row>
    <row r="16" spans="2:10" ht="14.15" customHeight="1" x14ac:dyDescent="0.4">
      <c r="B16" s="50" t="s">
        <v>193</v>
      </c>
      <c r="C16" s="7" t="s">
        <v>3122</v>
      </c>
      <c r="D16" s="50" t="s">
        <v>3123</v>
      </c>
      <c r="G16" s="29" t="s">
        <v>505</v>
      </c>
    </row>
    <row r="17" spans="2:8" ht="14.15" customHeight="1" x14ac:dyDescent="0.4">
      <c r="B17" s="50" t="s">
        <v>2997</v>
      </c>
      <c r="C17" s="72" t="s">
        <v>3072</v>
      </c>
      <c r="D17" s="50" t="s">
        <v>3073</v>
      </c>
      <c r="E17" s="50" t="s">
        <v>3074</v>
      </c>
      <c r="F17" s="114" t="s">
        <v>888</v>
      </c>
      <c r="G17" s="29" t="s">
        <v>1185</v>
      </c>
      <c r="H17" s="116" t="s">
        <v>3075</v>
      </c>
    </row>
    <row r="18" spans="2:8" ht="14.15" customHeight="1" x14ac:dyDescent="0.4">
      <c r="B18" s="50" t="s">
        <v>2490</v>
      </c>
      <c r="C18" s="72" t="s">
        <v>1944</v>
      </c>
      <c r="D18" s="50" t="s">
        <v>1942</v>
      </c>
      <c r="E18" s="50" t="s">
        <v>888</v>
      </c>
      <c r="F18" s="114" t="s">
        <v>888</v>
      </c>
      <c r="G18" s="29" t="s">
        <v>177</v>
      </c>
      <c r="H18" s="114"/>
    </row>
    <row r="19" spans="2:8" ht="14.15" customHeight="1" x14ac:dyDescent="0.4">
      <c r="B19" s="50" t="s">
        <v>2883</v>
      </c>
      <c r="C19" s="72" t="s">
        <v>2884</v>
      </c>
      <c r="D19" s="50" t="s">
        <v>2885</v>
      </c>
      <c r="E19" s="50" t="s">
        <v>888</v>
      </c>
      <c r="F19" s="114" t="s">
        <v>888</v>
      </c>
      <c r="G19" s="29" t="s">
        <v>177</v>
      </c>
      <c r="H19" s="116" t="s">
        <v>3076</v>
      </c>
    </row>
    <row r="20" spans="2:8" ht="14.15" customHeight="1" x14ac:dyDescent="0.4">
      <c r="B20" s="50" t="s">
        <v>3124</v>
      </c>
      <c r="C20" s="7" t="s">
        <v>3125</v>
      </c>
      <c r="D20" s="50" t="s">
        <v>3126</v>
      </c>
      <c r="G20" s="29" t="s">
        <v>177</v>
      </c>
    </row>
  </sheetData>
  <sortState ref="B2:J21">
    <sortCondition ref="B2:B21"/>
  </sortState>
  <customSheetViews>
    <customSheetView guid="{F925EF32-5918-40CA-9384-0E45BD484D93}">
      <selection activeCell="D6" sqref="D6"/>
      <pageMargins left="0.7" right="0.7" top="0.75" bottom="0.75" header="0.3" footer="0.3"/>
      <pageSetup paperSize="9" orientation="portrait" r:id="rId1"/>
    </customSheetView>
    <customSheetView guid="{8C9924CF-8148-45B1-A5FF-982808327A04}">
      <selection activeCell="D6" sqref="D6"/>
      <pageMargins left="0.7" right="0.7" top="0.75" bottom="0.75" header="0.3" footer="0.3"/>
      <pageSetup paperSize="9" orientation="portrait" r:id="rId2"/>
    </customSheetView>
  </customSheetViews>
  <dataValidations count="1">
    <dataValidation type="list" allowBlank="1" showInputMessage="1" showErrorMessage="1" sqref="G3:G14 G16:G21">
      <formula1>"ALLIANCE, CORPORATE, GOVERNMENT, PRIVATE, SDO"</formula1>
    </dataValidation>
  </dataValidations>
  <hyperlinks>
    <hyperlink ref="C6" r:id="rId3"/>
    <hyperlink ref="C15" r:id="rId4"/>
    <hyperlink ref="C8" r:id="rId5" location="page=1&amp;search=smart%20city"/>
    <hyperlink ref="C9" r:id="rId6"/>
    <hyperlink ref="C4" r:id="rId7"/>
    <hyperlink ref="C3" r:id="rId8"/>
    <hyperlink ref="C18" r:id="rId9"/>
    <hyperlink ref="C2" r:id="rId10"/>
    <hyperlink ref="C7" r:id="rId11"/>
    <hyperlink ref="C19" r:id="rId12"/>
    <hyperlink ref="C11" r:id="rId13"/>
    <hyperlink ref="H8" r:id="rId14"/>
    <hyperlink ref="H6" r:id="rId15"/>
    <hyperlink ref="C17" r:id="rId16"/>
    <hyperlink ref="H17" r:id="rId17"/>
    <hyperlink ref="H19" r:id="rId18"/>
    <hyperlink ref="H3" r:id="rId19"/>
    <hyperlink ref="H15" r:id="rId20"/>
    <hyperlink ref="C13" r:id="rId21"/>
    <hyperlink ref="C10" r:id="rId22"/>
    <hyperlink ref="C16" r:id="rId23" location="lang=en" display="http://www.itu.int/net/ITU-R/index.asp?redirect=true&amp;category=information&amp;rlink=terminology-database&amp;lang=en - lang=en"/>
    <hyperlink ref="C20" r:id="rId24"/>
    <hyperlink ref="C14" r:id="rId25"/>
    <hyperlink ref="C12" r:id="rId26"/>
  </hyperlinks>
  <pageMargins left="0.7" right="0.7" top="0.75" bottom="0.75" header="0.3" footer="0.3"/>
  <pageSetup paperSize="9" orientation="portrait" r:id="rId27"/>
  <legacyDrawing r:id="rId2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680"/>
  <sheetViews>
    <sheetView zoomScale="85" zoomScaleNormal="85" workbookViewId="0">
      <pane ySplit="1" topLeftCell="A210" activePane="bottomLeft" state="frozen"/>
      <selection activeCell="D1" sqref="D1"/>
      <selection pane="bottomLeft" activeCell="D1" sqref="D1:D1048576"/>
    </sheetView>
  </sheetViews>
  <sheetFormatPr defaultColWidth="9.23046875" defaultRowHeight="14.15" customHeight="1" x14ac:dyDescent="0.4"/>
  <cols>
    <col min="1" max="1" width="2.3828125" style="56" customWidth="1"/>
    <col min="2" max="2" width="16.3828125" style="27" customWidth="1"/>
    <col min="3" max="3" width="9" style="20" customWidth="1"/>
    <col min="4" max="4" width="13" style="9" customWidth="1"/>
    <col min="5" max="5" width="31.3046875" style="88" customWidth="1"/>
    <col min="6" max="6" width="3.4609375" style="36" customWidth="1"/>
    <col min="7" max="7" width="20.4609375" style="30" customWidth="1"/>
    <col min="8" max="8" width="32.3046875" style="30" customWidth="1"/>
    <col min="9" max="10" width="13.3046875" style="29" customWidth="1"/>
    <col min="11" max="11" width="3.23046875" style="36" customWidth="1"/>
    <col min="12" max="12" width="9" style="55" customWidth="1"/>
    <col min="13" max="13" width="6.921875" style="55" customWidth="1"/>
    <col min="14" max="14" width="3.3046875" style="36" customWidth="1"/>
    <col min="15" max="15" width="16.07421875" style="30" customWidth="1"/>
    <col min="16" max="16" width="5.53515625" style="64" customWidth="1"/>
    <col min="17" max="17" width="7.69140625" style="28" customWidth="1"/>
    <col min="18" max="18" width="8.07421875" style="28" customWidth="1"/>
    <col min="19" max="19" width="9.3828125" style="28" customWidth="1"/>
    <col min="20" max="20" width="3.53515625" style="36" customWidth="1"/>
    <col min="21" max="21" width="18.61328125" style="35" customWidth="1"/>
    <col min="22" max="22" width="3.53515625" style="36" customWidth="1"/>
    <col min="23" max="23" width="3.53515625" style="55" customWidth="1"/>
    <col min="24" max="24" width="10.15234375" style="29" customWidth="1"/>
    <col min="25" max="25" width="5.69140625" style="29" customWidth="1"/>
    <col min="26" max="26" width="5.3046875" style="2" customWidth="1"/>
    <col min="27" max="27" width="3.61328125" style="2" customWidth="1"/>
    <col min="28" max="28" width="9.765625" style="31" customWidth="1"/>
    <col min="29" max="30" width="3.4609375" style="2" customWidth="1"/>
    <col min="31" max="31" width="14.3828125" style="2" customWidth="1"/>
    <col min="32" max="34" width="8.69140625" style="2" customWidth="1"/>
    <col min="35" max="16384" width="9.23046875" style="2"/>
  </cols>
  <sheetData>
    <row r="1" spans="1:34" ht="15.1" customHeight="1" x14ac:dyDescent="0.4">
      <c r="A1" s="52"/>
      <c r="B1" s="65" t="s">
        <v>506</v>
      </c>
      <c r="C1" s="20" t="s">
        <v>179</v>
      </c>
      <c r="D1" s="40" t="s">
        <v>507</v>
      </c>
      <c r="E1" s="40" t="s">
        <v>185</v>
      </c>
      <c r="F1" s="44"/>
      <c r="G1" s="43" t="s">
        <v>2015</v>
      </c>
      <c r="H1" s="43" t="s">
        <v>2014</v>
      </c>
      <c r="I1" s="125" t="s">
        <v>504</v>
      </c>
      <c r="J1" s="42" t="s">
        <v>248</v>
      </c>
      <c r="K1" s="44"/>
      <c r="L1" s="53" t="s">
        <v>2012</v>
      </c>
      <c r="M1" s="53" t="s">
        <v>1973</v>
      </c>
      <c r="N1" s="44" t="s">
        <v>888</v>
      </c>
      <c r="O1" s="43" t="s">
        <v>2013</v>
      </c>
      <c r="P1" s="62"/>
      <c r="Q1" s="45" t="s">
        <v>910</v>
      </c>
      <c r="R1" s="28" t="s">
        <v>859</v>
      </c>
      <c r="S1" s="45" t="s">
        <v>901</v>
      </c>
      <c r="T1" s="44"/>
      <c r="U1" s="46" t="s">
        <v>1182</v>
      </c>
      <c r="V1" s="44"/>
      <c r="W1" s="53"/>
      <c r="X1" s="42" t="s">
        <v>249</v>
      </c>
      <c r="Y1" s="42" t="s">
        <v>446</v>
      </c>
      <c r="Z1" s="41"/>
      <c r="AA1" s="41"/>
      <c r="AB1" s="47" t="s">
        <v>508</v>
      </c>
      <c r="AC1" s="41"/>
      <c r="AD1" s="41"/>
      <c r="AE1" s="41" t="s">
        <v>180</v>
      </c>
      <c r="AF1" s="48"/>
    </row>
    <row r="2" spans="1:34" ht="15.1" hidden="1" customHeight="1" x14ac:dyDescent="0.4">
      <c r="A2" s="52"/>
      <c r="B2" s="66" t="s">
        <v>809</v>
      </c>
      <c r="C2" s="20" t="s">
        <v>1533</v>
      </c>
      <c r="D2" s="9" t="s">
        <v>1534</v>
      </c>
      <c r="E2" s="88" t="s">
        <v>1970</v>
      </c>
      <c r="F2" s="34" t="s">
        <v>888</v>
      </c>
      <c r="G2" s="15" t="s">
        <v>1964</v>
      </c>
      <c r="H2" s="15" t="s">
        <v>1835</v>
      </c>
      <c r="I2" s="29" t="s">
        <v>505</v>
      </c>
      <c r="J2" s="14" t="s">
        <v>809</v>
      </c>
      <c r="K2" s="34" t="s">
        <v>888</v>
      </c>
      <c r="N2" s="44" t="s">
        <v>888</v>
      </c>
      <c r="O2" s="15"/>
      <c r="P2" s="63"/>
      <c r="Q2" s="21" t="s">
        <v>911</v>
      </c>
      <c r="R2" s="28" t="s">
        <v>859</v>
      </c>
      <c r="S2" s="21"/>
      <c r="T2" s="34"/>
      <c r="U2" s="67" t="s">
        <v>821</v>
      </c>
      <c r="V2" s="34"/>
      <c r="W2" s="54"/>
      <c r="X2" s="14"/>
      <c r="Y2" s="14"/>
      <c r="Z2" s="10"/>
      <c r="AA2" s="10"/>
      <c r="AB2" s="26"/>
      <c r="AC2" s="10"/>
      <c r="AD2" s="10"/>
      <c r="AE2" s="10"/>
    </row>
    <row r="3" spans="1:34" ht="15.1" hidden="1" customHeight="1" x14ac:dyDescent="0.4">
      <c r="A3" s="61"/>
      <c r="B3" s="27" t="s">
        <v>785</v>
      </c>
      <c r="C3" s="20" t="s">
        <v>1225</v>
      </c>
      <c r="D3" s="9" t="s">
        <v>917</v>
      </c>
      <c r="E3" s="88" t="s">
        <v>1224</v>
      </c>
      <c r="F3" s="34" t="s">
        <v>888</v>
      </c>
      <c r="G3" s="15" t="s">
        <v>1964</v>
      </c>
      <c r="H3" s="15" t="s">
        <v>1835</v>
      </c>
      <c r="I3" s="29" t="s">
        <v>505</v>
      </c>
      <c r="J3" s="14" t="s">
        <v>809</v>
      </c>
      <c r="K3" s="34" t="s">
        <v>888</v>
      </c>
      <c r="N3" s="44" t="s">
        <v>888</v>
      </c>
      <c r="O3" s="15"/>
      <c r="P3" s="63">
        <v>3</v>
      </c>
      <c r="Q3" s="28" t="s">
        <v>911</v>
      </c>
      <c r="R3" s="28" t="s">
        <v>859</v>
      </c>
      <c r="S3" s="21"/>
      <c r="T3" s="34"/>
      <c r="U3" s="35" t="s">
        <v>821</v>
      </c>
      <c r="V3" s="34"/>
      <c r="W3" s="54"/>
      <c r="X3" s="14" t="s">
        <v>810</v>
      </c>
      <c r="Y3" s="14"/>
      <c r="Z3" s="10"/>
      <c r="AA3" s="10"/>
      <c r="AB3" s="26"/>
      <c r="AC3" s="60"/>
      <c r="AD3" s="60"/>
      <c r="AE3" s="10"/>
    </row>
    <row r="4" spans="1:34" s="48" customFormat="1" ht="15.1" hidden="1" customHeight="1" x14ac:dyDescent="0.4">
      <c r="A4" s="61"/>
      <c r="B4" s="27" t="s">
        <v>2507</v>
      </c>
      <c r="C4" s="20" t="s">
        <v>2508</v>
      </c>
      <c r="D4" s="9" t="s">
        <v>2521</v>
      </c>
      <c r="E4" s="88" t="s">
        <v>2522</v>
      </c>
      <c r="F4" s="34" t="s">
        <v>888</v>
      </c>
      <c r="G4" s="15" t="s">
        <v>1964</v>
      </c>
      <c r="H4" s="15" t="s">
        <v>1835</v>
      </c>
      <c r="I4" s="29" t="s">
        <v>177</v>
      </c>
      <c r="J4" s="14"/>
      <c r="K4" s="34" t="s">
        <v>888</v>
      </c>
      <c r="L4" s="55"/>
      <c r="M4" s="55"/>
      <c r="N4" s="44" t="s">
        <v>888</v>
      </c>
      <c r="O4" s="15"/>
      <c r="P4" s="63"/>
      <c r="Q4" s="28"/>
      <c r="R4" s="28"/>
      <c r="S4" s="21"/>
      <c r="T4" s="34"/>
      <c r="U4" s="35"/>
      <c r="V4" s="34"/>
      <c r="W4" s="54"/>
      <c r="X4" s="14"/>
      <c r="Y4" s="14"/>
      <c r="Z4" s="10"/>
      <c r="AA4" s="10"/>
      <c r="AB4" s="26"/>
      <c r="AC4" s="60"/>
      <c r="AD4" s="60"/>
      <c r="AE4" s="10"/>
      <c r="AF4" s="2"/>
      <c r="AG4" s="2"/>
      <c r="AH4" s="2"/>
    </row>
    <row r="5" spans="1:34" ht="15.1" hidden="1" customHeight="1" x14ac:dyDescent="0.4">
      <c r="A5" s="61"/>
      <c r="B5" s="27" t="s">
        <v>1322</v>
      </c>
      <c r="C5" s="20" t="s">
        <v>1326</v>
      </c>
      <c r="D5" s="9" t="s">
        <v>1327</v>
      </c>
      <c r="E5" s="88" t="s">
        <v>2200</v>
      </c>
      <c r="F5" s="34" t="s">
        <v>888</v>
      </c>
      <c r="G5" s="15" t="s">
        <v>1830</v>
      </c>
      <c r="H5" s="15"/>
      <c r="I5" s="29" t="s">
        <v>177</v>
      </c>
      <c r="J5" s="14"/>
      <c r="K5" s="34" t="s">
        <v>888</v>
      </c>
      <c r="L5" s="55" t="s">
        <v>2012</v>
      </c>
      <c r="N5" s="44" t="s">
        <v>888</v>
      </c>
      <c r="O5" s="15"/>
      <c r="P5" s="63"/>
      <c r="S5" s="21"/>
      <c r="T5" s="34"/>
      <c r="U5" s="35" t="s">
        <v>6</v>
      </c>
      <c r="V5" s="34"/>
      <c r="W5" s="54"/>
      <c r="X5" s="14"/>
      <c r="Y5" s="14"/>
      <c r="Z5" s="10"/>
      <c r="AA5" s="10"/>
      <c r="AB5" s="22"/>
      <c r="AC5" s="23"/>
      <c r="AD5" s="23"/>
      <c r="AE5" s="10"/>
    </row>
    <row r="6" spans="1:34" ht="15.1" hidden="1" customHeight="1" x14ac:dyDescent="0.4">
      <c r="B6" s="27" t="s">
        <v>1338</v>
      </c>
      <c r="C6" s="20" t="s">
        <v>1337</v>
      </c>
      <c r="D6" s="9" t="s">
        <v>1339</v>
      </c>
      <c r="E6" s="88" t="s">
        <v>2201</v>
      </c>
      <c r="F6" s="34" t="s">
        <v>888</v>
      </c>
      <c r="G6" s="15" t="s">
        <v>1184</v>
      </c>
      <c r="H6" s="15"/>
      <c r="I6" s="29" t="s">
        <v>177</v>
      </c>
      <c r="J6" s="14"/>
      <c r="K6" s="34" t="s">
        <v>888</v>
      </c>
      <c r="N6" s="44" t="s">
        <v>888</v>
      </c>
      <c r="O6" s="15"/>
      <c r="P6" s="63">
        <v>2</v>
      </c>
      <c r="Q6" s="28" t="s">
        <v>911</v>
      </c>
      <c r="R6" s="28" t="s">
        <v>859</v>
      </c>
      <c r="S6" s="21"/>
      <c r="T6" s="34"/>
      <c r="U6" s="35" t="s">
        <v>1184</v>
      </c>
      <c r="V6" s="34"/>
      <c r="W6" s="54"/>
      <c r="X6" s="14"/>
      <c r="Y6" s="14"/>
      <c r="Z6" s="10"/>
      <c r="AA6" s="10"/>
      <c r="AB6" s="26"/>
      <c r="AC6" s="60"/>
      <c r="AD6" s="60"/>
      <c r="AE6" s="10"/>
    </row>
    <row r="7" spans="1:34" ht="15.1" hidden="1" customHeight="1" x14ac:dyDescent="0.4">
      <c r="B7" s="27" t="s">
        <v>232</v>
      </c>
      <c r="C7" s="20" t="s">
        <v>137</v>
      </c>
      <c r="D7" s="9" t="s">
        <v>916</v>
      </c>
      <c r="E7" s="88" t="s">
        <v>916</v>
      </c>
      <c r="F7" s="34" t="s">
        <v>888</v>
      </c>
      <c r="G7" s="15" t="s">
        <v>1184</v>
      </c>
      <c r="H7" s="15"/>
      <c r="I7" s="29" t="s">
        <v>177</v>
      </c>
      <c r="J7" s="14"/>
      <c r="K7" s="34" t="s">
        <v>888</v>
      </c>
      <c r="N7" s="44" t="s">
        <v>888</v>
      </c>
      <c r="O7" s="15"/>
      <c r="P7" s="63">
        <v>31</v>
      </c>
      <c r="Q7" s="28" t="s">
        <v>911</v>
      </c>
      <c r="R7" s="28" t="s">
        <v>1120</v>
      </c>
      <c r="S7" s="21"/>
      <c r="T7" s="34"/>
      <c r="U7" s="35" t="s">
        <v>6</v>
      </c>
      <c r="V7" s="34"/>
      <c r="W7" s="54"/>
      <c r="X7" s="14"/>
      <c r="Y7" s="14"/>
      <c r="Z7" s="10"/>
      <c r="AA7" s="10"/>
      <c r="AB7" s="24" t="s">
        <v>880</v>
      </c>
      <c r="AC7" s="25"/>
      <c r="AD7" s="25"/>
      <c r="AE7" s="10" t="s">
        <v>6</v>
      </c>
    </row>
    <row r="8" spans="1:34" ht="15.1" hidden="1" customHeight="1" x14ac:dyDescent="0.4">
      <c r="B8" s="27" t="s">
        <v>1323</v>
      </c>
      <c r="C8" s="20" t="s">
        <v>1324</v>
      </c>
      <c r="D8" s="9" t="s">
        <v>1325</v>
      </c>
      <c r="E8" s="88" t="s">
        <v>2202</v>
      </c>
      <c r="F8" s="34" t="s">
        <v>888</v>
      </c>
      <c r="G8" s="30" t="s">
        <v>1184</v>
      </c>
      <c r="I8" s="29" t="s">
        <v>177</v>
      </c>
      <c r="J8" s="14"/>
      <c r="K8" s="34" t="s">
        <v>888</v>
      </c>
      <c r="N8" s="44"/>
      <c r="P8" s="63"/>
      <c r="S8" s="21"/>
      <c r="T8" s="34"/>
      <c r="U8" s="35" t="s">
        <v>6</v>
      </c>
      <c r="V8" s="34"/>
      <c r="W8" s="54"/>
      <c r="X8" s="14"/>
      <c r="Y8" s="14"/>
      <c r="Z8" s="10"/>
      <c r="AA8" s="10"/>
      <c r="AB8" s="22"/>
      <c r="AC8" s="23"/>
      <c r="AD8" s="23"/>
      <c r="AE8" s="10"/>
    </row>
    <row r="9" spans="1:34" ht="15.1" hidden="1" customHeight="1" x14ac:dyDescent="0.4">
      <c r="B9" s="27" t="s">
        <v>1428</v>
      </c>
      <c r="C9" s="20" t="s">
        <v>834</v>
      </c>
      <c r="D9" s="9" t="s">
        <v>1429</v>
      </c>
      <c r="E9" s="88" t="s">
        <v>1851</v>
      </c>
      <c r="F9" s="34" t="s">
        <v>888</v>
      </c>
      <c r="G9" s="30" t="s">
        <v>1829</v>
      </c>
      <c r="I9" s="29" t="s">
        <v>177</v>
      </c>
      <c r="J9" s="14"/>
      <c r="K9" s="34" t="s">
        <v>888</v>
      </c>
      <c r="L9" s="55" t="s">
        <v>2012</v>
      </c>
      <c r="N9" s="36" t="s">
        <v>888</v>
      </c>
      <c r="P9" s="63"/>
      <c r="S9" s="21"/>
      <c r="T9" s="34"/>
      <c r="V9" s="34"/>
      <c r="W9" s="54"/>
      <c r="X9" s="14"/>
      <c r="Y9" s="14"/>
      <c r="Z9" s="10"/>
      <c r="AA9" s="10"/>
      <c r="AB9" s="22"/>
      <c r="AC9" s="23"/>
      <c r="AD9" s="23"/>
      <c r="AE9" s="10"/>
    </row>
    <row r="10" spans="1:34" ht="15.1" hidden="1" customHeight="1" x14ac:dyDescent="0.4">
      <c r="B10" s="27" t="s">
        <v>945</v>
      </c>
      <c r="C10" s="20" t="s">
        <v>946</v>
      </c>
      <c r="D10" s="9" t="s">
        <v>1227</v>
      </c>
      <c r="E10" s="88" t="s">
        <v>1226</v>
      </c>
      <c r="F10" s="34" t="s">
        <v>888</v>
      </c>
      <c r="G10" s="30" t="s">
        <v>1964</v>
      </c>
      <c r="I10" s="29" t="s">
        <v>505</v>
      </c>
      <c r="J10" s="14" t="s">
        <v>490</v>
      </c>
      <c r="K10" s="34" t="s">
        <v>888</v>
      </c>
      <c r="L10" s="55" t="s">
        <v>2012</v>
      </c>
      <c r="N10" s="36" t="s">
        <v>888</v>
      </c>
      <c r="P10" s="63">
        <v>113</v>
      </c>
      <c r="Q10" s="28" t="s">
        <v>911</v>
      </c>
      <c r="R10" s="28" t="s">
        <v>1141</v>
      </c>
      <c r="S10" s="21"/>
      <c r="T10" s="34"/>
      <c r="U10" s="35" t="s">
        <v>1141</v>
      </c>
      <c r="V10" s="34"/>
      <c r="W10" s="54"/>
      <c r="X10" s="14" t="s">
        <v>1228</v>
      </c>
      <c r="Y10" s="14"/>
      <c r="Z10" s="10"/>
      <c r="AA10" s="10"/>
      <c r="AB10" s="24"/>
      <c r="AC10" s="25"/>
      <c r="AD10" s="25"/>
      <c r="AE10" s="10"/>
    </row>
    <row r="11" spans="1:34" ht="15.1" hidden="1" customHeight="1" x14ac:dyDescent="0.4">
      <c r="B11" s="27" t="s">
        <v>3116</v>
      </c>
      <c r="C11" s="20" t="s">
        <v>3117</v>
      </c>
      <c r="D11" s="27" t="s">
        <v>3116</v>
      </c>
      <c r="E11" s="88" t="s">
        <v>3133</v>
      </c>
      <c r="F11" s="36" t="s">
        <v>888</v>
      </c>
      <c r="G11" s="30" t="s">
        <v>1965</v>
      </c>
      <c r="H11" s="30" t="s">
        <v>1841</v>
      </c>
      <c r="I11" s="29" t="s">
        <v>177</v>
      </c>
      <c r="J11" s="29" t="s">
        <v>195</v>
      </c>
      <c r="N11" s="36" t="s">
        <v>888</v>
      </c>
      <c r="O11" s="30" t="s">
        <v>2946</v>
      </c>
    </row>
    <row r="12" spans="1:34" ht="15.1" hidden="1" customHeight="1" x14ac:dyDescent="0.4">
      <c r="B12" s="27" t="s">
        <v>2926</v>
      </c>
      <c r="C12" s="20" t="s">
        <v>2928</v>
      </c>
      <c r="D12" s="9" t="s">
        <v>2927</v>
      </c>
      <c r="E12" s="88" t="s">
        <v>2945</v>
      </c>
      <c r="F12" s="36" t="s">
        <v>888</v>
      </c>
      <c r="G12" s="30" t="s">
        <v>1965</v>
      </c>
      <c r="H12" s="30" t="s">
        <v>1841</v>
      </c>
      <c r="I12" s="29" t="s">
        <v>177</v>
      </c>
      <c r="J12" s="29" t="s">
        <v>195</v>
      </c>
      <c r="N12" s="36" t="s">
        <v>888</v>
      </c>
      <c r="O12" s="30" t="s">
        <v>2946</v>
      </c>
    </row>
    <row r="13" spans="1:34" ht="15.1" hidden="1" customHeight="1" x14ac:dyDescent="0.4">
      <c r="B13" s="27" t="s">
        <v>14</v>
      </c>
      <c r="C13" s="20" t="s">
        <v>148</v>
      </c>
      <c r="D13" s="9" t="s">
        <v>1974</v>
      </c>
      <c r="E13" s="88" t="s">
        <v>2203</v>
      </c>
      <c r="F13" s="34" t="s">
        <v>888</v>
      </c>
      <c r="G13" s="30" t="s">
        <v>1965</v>
      </c>
      <c r="H13" s="15" t="s">
        <v>1844</v>
      </c>
      <c r="I13" s="29" t="s">
        <v>177</v>
      </c>
      <c r="J13" s="14"/>
      <c r="K13" s="34" t="s">
        <v>888</v>
      </c>
      <c r="N13" s="36" t="s">
        <v>888</v>
      </c>
      <c r="P13" s="63">
        <v>62</v>
      </c>
      <c r="Q13" s="28" t="s">
        <v>911</v>
      </c>
      <c r="R13" s="28" t="s">
        <v>1119</v>
      </c>
      <c r="S13" s="21"/>
      <c r="T13" s="34"/>
      <c r="U13" s="35" t="s">
        <v>379</v>
      </c>
      <c r="V13" s="34"/>
      <c r="W13" s="54"/>
      <c r="X13" s="14"/>
      <c r="Y13" s="14"/>
      <c r="Z13" s="10"/>
      <c r="AA13" s="10"/>
      <c r="AB13" s="26"/>
      <c r="AC13" s="10"/>
      <c r="AD13" s="10"/>
      <c r="AE13" s="10" t="s">
        <v>379</v>
      </c>
    </row>
    <row r="14" spans="1:34" ht="15.1" hidden="1" customHeight="1" x14ac:dyDescent="0.4">
      <c r="B14" s="27" t="s">
        <v>1894</v>
      </c>
      <c r="C14" s="20" t="s">
        <v>148</v>
      </c>
      <c r="D14" s="9" t="s">
        <v>1975</v>
      </c>
      <c r="E14" s="88" t="s">
        <v>1978</v>
      </c>
      <c r="F14" s="34" t="s">
        <v>888</v>
      </c>
      <c r="G14" s="30" t="s">
        <v>1965</v>
      </c>
      <c r="H14" s="15" t="s">
        <v>1844</v>
      </c>
      <c r="I14" s="29" t="s">
        <v>177</v>
      </c>
      <c r="K14" s="34" t="s">
        <v>888</v>
      </c>
      <c r="N14" s="36" t="s">
        <v>888</v>
      </c>
    </row>
    <row r="15" spans="1:34" ht="15.1" hidden="1" customHeight="1" x14ac:dyDescent="0.4">
      <c r="B15" s="27" t="s">
        <v>3160</v>
      </c>
      <c r="C15" s="20" t="s">
        <v>3161</v>
      </c>
      <c r="D15" s="9" t="s">
        <v>3160</v>
      </c>
      <c r="E15" s="88" t="s">
        <v>3162</v>
      </c>
      <c r="F15" s="36" t="s">
        <v>888</v>
      </c>
      <c r="G15" s="30" t="s">
        <v>1965</v>
      </c>
      <c r="H15" s="30" t="s">
        <v>1832</v>
      </c>
      <c r="I15" s="29" t="s">
        <v>177</v>
      </c>
      <c r="N15" s="36" t="s">
        <v>888</v>
      </c>
      <c r="O15" s="30" t="s">
        <v>3163</v>
      </c>
    </row>
    <row r="16" spans="1:34" ht="15.1" hidden="1" customHeight="1" x14ac:dyDescent="0.4">
      <c r="B16" s="27" t="s">
        <v>1479</v>
      </c>
      <c r="C16" s="20" t="s">
        <v>1825</v>
      </c>
      <c r="D16" s="9" t="s">
        <v>1479</v>
      </c>
      <c r="E16" s="88" t="s">
        <v>1824</v>
      </c>
      <c r="F16" s="34" t="s">
        <v>888</v>
      </c>
      <c r="G16" s="30" t="s">
        <v>1965</v>
      </c>
      <c r="H16" s="15" t="s">
        <v>1844</v>
      </c>
      <c r="I16" s="29" t="s">
        <v>177</v>
      </c>
      <c r="J16" s="14" t="s">
        <v>1524</v>
      </c>
      <c r="K16" s="34" t="s">
        <v>888</v>
      </c>
      <c r="N16" s="36" t="s">
        <v>888</v>
      </c>
      <c r="P16" s="63"/>
      <c r="S16" s="21"/>
      <c r="T16" s="34"/>
      <c r="V16" s="34"/>
      <c r="W16" s="54"/>
      <c r="X16" s="14"/>
      <c r="Y16" s="14"/>
      <c r="Z16" s="10"/>
      <c r="AA16" s="10"/>
      <c r="AB16" s="26"/>
      <c r="AC16" s="10"/>
      <c r="AD16" s="10"/>
      <c r="AE16" s="10"/>
    </row>
    <row r="17" spans="2:31" ht="15.1" hidden="1" customHeight="1" x14ac:dyDescent="0.4">
      <c r="B17" s="27" t="s">
        <v>1480</v>
      </c>
      <c r="C17" s="20" t="s">
        <v>1481</v>
      </c>
      <c r="D17" s="9" t="s">
        <v>1480</v>
      </c>
      <c r="E17" s="88" t="s">
        <v>2204</v>
      </c>
      <c r="F17" s="34" t="s">
        <v>888</v>
      </c>
      <c r="G17" s="15" t="s">
        <v>1965</v>
      </c>
      <c r="H17" s="15" t="s">
        <v>1841</v>
      </c>
      <c r="I17" s="29" t="s">
        <v>177</v>
      </c>
      <c r="J17" s="14" t="s">
        <v>1524</v>
      </c>
      <c r="K17" s="34" t="s">
        <v>888</v>
      </c>
      <c r="N17" s="36" t="s">
        <v>888</v>
      </c>
      <c r="O17" s="15"/>
      <c r="P17" s="63"/>
      <c r="S17" s="21"/>
      <c r="T17" s="34"/>
      <c r="V17" s="34"/>
      <c r="W17" s="54"/>
      <c r="X17" s="14"/>
      <c r="Y17" s="14"/>
      <c r="Z17" s="10"/>
      <c r="AA17" s="10"/>
      <c r="AB17" s="26"/>
      <c r="AC17" s="10"/>
      <c r="AD17" s="10"/>
      <c r="AE17" s="10"/>
    </row>
    <row r="18" spans="2:31" ht="15.1" hidden="1" customHeight="1" x14ac:dyDescent="0.4">
      <c r="B18" s="27" t="s">
        <v>1482</v>
      </c>
      <c r="C18" s="20" t="s">
        <v>1483</v>
      </c>
      <c r="D18" s="9" t="s">
        <v>1979</v>
      </c>
      <c r="E18" s="88" t="s">
        <v>1980</v>
      </c>
      <c r="F18" s="34" t="s">
        <v>888</v>
      </c>
      <c r="G18" s="15" t="s">
        <v>1965</v>
      </c>
      <c r="H18" s="15" t="s">
        <v>1844</v>
      </c>
      <c r="I18" s="29" t="s">
        <v>177</v>
      </c>
      <c r="J18" s="14" t="s">
        <v>1524</v>
      </c>
      <c r="K18" s="34" t="s">
        <v>888</v>
      </c>
      <c r="N18" s="36" t="s">
        <v>888</v>
      </c>
      <c r="O18" s="15"/>
      <c r="P18" s="63"/>
      <c r="S18" s="21"/>
      <c r="T18" s="34"/>
      <c r="V18" s="34"/>
      <c r="W18" s="54"/>
      <c r="X18" s="14"/>
      <c r="Y18" s="14"/>
      <c r="Z18" s="10"/>
      <c r="AA18" s="10"/>
      <c r="AB18" s="26"/>
      <c r="AC18" s="10"/>
      <c r="AD18" s="10"/>
      <c r="AE18" s="10"/>
    </row>
    <row r="19" spans="2:31" ht="15.1" hidden="1" customHeight="1" x14ac:dyDescent="0.4">
      <c r="B19" s="27" t="s">
        <v>1319</v>
      </c>
      <c r="C19" s="20" t="s">
        <v>1321</v>
      </c>
      <c r="D19" s="9" t="s">
        <v>1320</v>
      </c>
      <c r="E19" s="88" t="s">
        <v>2205</v>
      </c>
      <c r="F19" s="34" t="s">
        <v>888</v>
      </c>
      <c r="G19" s="15" t="s">
        <v>1965</v>
      </c>
      <c r="H19" s="15" t="s">
        <v>1841</v>
      </c>
      <c r="I19" s="29" t="s">
        <v>177</v>
      </c>
      <c r="J19" s="14"/>
      <c r="K19" s="34" t="s">
        <v>888</v>
      </c>
      <c r="N19" s="36" t="s">
        <v>888</v>
      </c>
      <c r="O19" s="15"/>
      <c r="P19" s="63">
        <v>42</v>
      </c>
      <c r="Q19" s="28" t="s">
        <v>911</v>
      </c>
      <c r="R19" s="28" t="s">
        <v>1071</v>
      </c>
      <c r="S19" s="21"/>
      <c r="T19" s="34"/>
      <c r="U19" s="35" t="s">
        <v>1184</v>
      </c>
      <c r="V19" s="34"/>
      <c r="W19" s="54"/>
      <c r="X19" s="14"/>
      <c r="Y19" s="14"/>
      <c r="Z19" s="10"/>
      <c r="AA19" s="10"/>
      <c r="AB19" s="26"/>
      <c r="AC19" s="10"/>
      <c r="AD19" s="10"/>
      <c r="AE19" s="10"/>
    </row>
    <row r="20" spans="2:31" ht="15.1" hidden="1" customHeight="1" x14ac:dyDescent="0.4">
      <c r="B20" s="27" t="s">
        <v>2749</v>
      </c>
      <c r="C20" s="20" t="s">
        <v>3079</v>
      </c>
      <c r="D20" s="9" t="s">
        <v>3078</v>
      </c>
      <c r="E20" s="88" t="s">
        <v>3077</v>
      </c>
      <c r="F20" s="34" t="s">
        <v>888</v>
      </c>
      <c r="G20" s="15" t="s">
        <v>1964</v>
      </c>
      <c r="H20" s="15" t="s">
        <v>1835</v>
      </c>
      <c r="I20" s="29" t="s">
        <v>505</v>
      </c>
      <c r="J20" s="14" t="s">
        <v>490</v>
      </c>
      <c r="K20" s="34"/>
      <c r="O20" s="15"/>
      <c r="P20" s="63"/>
      <c r="S20" s="21"/>
      <c r="T20" s="34"/>
      <c r="V20" s="34"/>
      <c r="W20" s="54"/>
      <c r="X20" s="14"/>
      <c r="Y20" s="14"/>
      <c r="Z20" s="10"/>
      <c r="AA20" s="10"/>
      <c r="AB20" s="26"/>
      <c r="AC20" s="10"/>
      <c r="AD20" s="10"/>
      <c r="AE20" s="10"/>
    </row>
    <row r="21" spans="2:31" ht="15.1" hidden="1" customHeight="1" x14ac:dyDescent="0.4">
      <c r="B21" s="27" t="s">
        <v>450</v>
      </c>
      <c r="C21" s="20" t="s">
        <v>449</v>
      </c>
      <c r="D21" s="9" t="s">
        <v>857</v>
      </c>
      <c r="E21" s="88" t="s">
        <v>2206</v>
      </c>
      <c r="F21" s="34" t="s">
        <v>888</v>
      </c>
      <c r="G21" s="15" t="s">
        <v>1965</v>
      </c>
      <c r="H21" s="15" t="s">
        <v>1832</v>
      </c>
      <c r="I21" s="29" t="s">
        <v>177</v>
      </c>
      <c r="J21" s="14" t="s">
        <v>195</v>
      </c>
      <c r="K21" s="34" t="s">
        <v>888</v>
      </c>
      <c r="L21" s="55" t="s">
        <v>0</v>
      </c>
      <c r="N21" s="36" t="s">
        <v>888</v>
      </c>
      <c r="O21" s="15"/>
      <c r="P21" s="63">
        <v>12</v>
      </c>
      <c r="Q21" s="28" t="s">
        <v>911</v>
      </c>
      <c r="R21" s="28" t="s">
        <v>1078</v>
      </c>
      <c r="S21" s="21"/>
      <c r="T21" s="34"/>
      <c r="U21" s="35" t="s">
        <v>357</v>
      </c>
      <c r="V21" s="34"/>
      <c r="W21" s="54"/>
      <c r="X21" s="14" t="s">
        <v>263</v>
      </c>
      <c r="Y21" s="14" t="s">
        <v>447</v>
      </c>
      <c r="Z21" s="10"/>
      <c r="AA21" s="10"/>
      <c r="AB21" s="26"/>
      <c r="AC21" s="10"/>
      <c r="AD21" s="10"/>
      <c r="AE21" s="10"/>
    </row>
    <row r="22" spans="2:31" ht="15.1" hidden="1" customHeight="1" x14ac:dyDescent="0.4">
      <c r="B22" s="27" t="s">
        <v>71</v>
      </c>
      <c r="C22" s="20" t="s">
        <v>168</v>
      </c>
      <c r="D22" s="9" t="s">
        <v>71</v>
      </c>
      <c r="E22" s="88" t="s">
        <v>1981</v>
      </c>
      <c r="F22" s="34" t="s">
        <v>888</v>
      </c>
      <c r="G22" s="15" t="s">
        <v>1963</v>
      </c>
      <c r="H22" s="15" t="s">
        <v>1837</v>
      </c>
      <c r="I22" s="14" t="s">
        <v>177</v>
      </c>
      <c r="J22" s="14"/>
      <c r="K22" s="34" t="s">
        <v>888</v>
      </c>
      <c r="N22" s="36" t="s">
        <v>888</v>
      </c>
      <c r="O22" s="15"/>
      <c r="P22" s="63">
        <v>100</v>
      </c>
      <c r="Q22" s="28" t="s">
        <v>911</v>
      </c>
      <c r="R22" s="28" t="s">
        <v>1141</v>
      </c>
      <c r="S22" s="21"/>
      <c r="T22" s="34"/>
      <c r="U22" s="35" t="s">
        <v>6</v>
      </c>
      <c r="V22" s="34"/>
      <c r="W22" s="54"/>
      <c r="X22" s="14"/>
      <c r="Y22" s="14"/>
      <c r="Z22" s="10"/>
      <c r="AA22" s="10"/>
      <c r="AB22" s="26"/>
      <c r="AC22" s="10"/>
      <c r="AD22" s="10"/>
      <c r="AE22" s="10"/>
    </row>
    <row r="23" spans="2:31" ht="15.1" hidden="1" customHeight="1" x14ac:dyDescent="0.4">
      <c r="B23" s="27" t="s">
        <v>2887</v>
      </c>
      <c r="D23" s="9" t="s">
        <v>1971</v>
      </c>
      <c r="E23" s="88" t="s">
        <v>2888</v>
      </c>
      <c r="F23" s="34" t="s">
        <v>888</v>
      </c>
      <c r="G23" s="30" t="s">
        <v>1964</v>
      </c>
      <c r="I23" s="29" t="s">
        <v>505</v>
      </c>
      <c r="J23" s="29" t="s">
        <v>490</v>
      </c>
      <c r="K23" s="34" t="s">
        <v>888</v>
      </c>
      <c r="N23" s="36" t="s">
        <v>888</v>
      </c>
    </row>
    <row r="24" spans="2:31" ht="15.1" hidden="1" customHeight="1" x14ac:dyDescent="0.4">
      <c r="B24" s="27" t="s">
        <v>2750</v>
      </c>
      <c r="C24" s="20" t="s">
        <v>3081</v>
      </c>
      <c r="D24" s="9" t="s">
        <v>3460</v>
      </c>
      <c r="E24" s="88" t="s">
        <v>3080</v>
      </c>
      <c r="F24" s="34"/>
      <c r="G24" s="30" t="s">
        <v>1964</v>
      </c>
      <c r="I24" s="29" t="s">
        <v>505</v>
      </c>
      <c r="J24" s="29" t="s">
        <v>490</v>
      </c>
      <c r="K24" s="34"/>
    </row>
    <row r="25" spans="2:31" ht="15.1" hidden="1" customHeight="1" x14ac:dyDescent="0.4">
      <c r="B25" s="9" t="s">
        <v>1412</v>
      </c>
      <c r="C25" t="s">
        <v>1413</v>
      </c>
      <c r="D25" s="9" t="s">
        <v>3461</v>
      </c>
      <c r="E25" s="88" t="s">
        <v>3462</v>
      </c>
      <c r="F25" s="34" t="s">
        <v>888</v>
      </c>
      <c r="G25" s="15" t="s">
        <v>1184</v>
      </c>
      <c r="H25" s="15"/>
      <c r="I25" s="29" t="s">
        <v>177</v>
      </c>
      <c r="J25" s="14"/>
      <c r="K25" s="34" t="s">
        <v>888</v>
      </c>
      <c r="N25" s="36" t="s">
        <v>888</v>
      </c>
      <c r="O25" s="15" t="s">
        <v>2016</v>
      </c>
      <c r="P25" s="63"/>
      <c r="Q25" s="28" t="s">
        <v>911</v>
      </c>
      <c r="S25" s="21"/>
      <c r="T25" s="34"/>
      <c r="V25" s="34"/>
      <c r="W25" s="54"/>
      <c r="X25" s="14"/>
      <c r="Y25" s="14"/>
      <c r="Z25" s="10"/>
      <c r="AA25" s="10"/>
      <c r="AB25" s="26"/>
      <c r="AC25" s="10"/>
      <c r="AD25" s="10"/>
      <c r="AE25" s="10"/>
    </row>
    <row r="26" spans="2:31" ht="15.1" hidden="1" customHeight="1" x14ac:dyDescent="0.4">
      <c r="B26" s="27" t="s">
        <v>448</v>
      </c>
      <c r="C26" s="20" t="s">
        <v>1976</v>
      </c>
      <c r="D26" s="9" t="s">
        <v>448</v>
      </c>
      <c r="E26" s="88" t="s">
        <v>2207</v>
      </c>
      <c r="F26" s="34" t="s">
        <v>888</v>
      </c>
      <c r="G26" s="15" t="s">
        <v>1830</v>
      </c>
      <c r="H26" s="15"/>
      <c r="I26" s="29" t="s">
        <v>177</v>
      </c>
      <c r="J26" s="14" t="s">
        <v>195</v>
      </c>
      <c r="K26" s="34" t="s">
        <v>888</v>
      </c>
      <c r="L26" s="55" t="s">
        <v>0</v>
      </c>
      <c r="N26" s="36" t="s">
        <v>888</v>
      </c>
      <c r="O26" s="15"/>
      <c r="P26" s="63"/>
      <c r="S26" s="21"/>
      <c r="T26" s="34"/>
      <c r="U26" s="35" t="s">
        <v>6</v>
      </c>
      <c r="V26" s="34"/>
      <c r="W26" s="54"/>
      <c r="X26" s="14" t="s">
        <v>263</v>
      </c>
      <c r="Y26" s="14" t="s">
        <v>447</v>
      </c>
      <c r="Z26" s="10"/>
      <c r="AA26" s="10"/>
      <c r="AB26" s="26"/>
      <c r="AC26" s="10"/>
      <c r="AD26" s="10"/>
      <c r="AE26" s="10" t="s">
        <v>6</v>
      </c>
    </row>
    <row r="27" spans="2:31" ht="15.1" hidden="1" customHeight="1" x14ac:dyDescent="0.4">
      <c r="B27" s="27" t="s">
        <v>72</v>
      </c>
      <c r="C27" s="20" t="s">
        <v>169</v>
      </c>
      <c r="D27" s="9" t="s">
        <v>72</v>
      </c>
      <c r="E27" s="88" t="s">
        <v>1982</v>
      </c>
      <c r="F27" s="34" t="s">
        <v>888</v>
      </c>
      <c r="G27" s="15" t="s">
        <v>1965</v>
      </c>
      <c r="H27" s="15"/>
      <c r="I27" s="29" t="s">
        <v>177</v>
      </c>
      <c r="J27" s="14"/>
      <c r="K27" s="34" t="s">
        <v>888</v>
      </c>
      <c r="N27" s="36" t="s">
        <v>888</v>
      </c>
      <c r="O27" s="15"/>
      <c r="P27" s="63"/>
      <c r="S27" s="21"/>
      <c r="T27" s="34"/>
      <c r="U27" s="35" t="s">
        <v>6</v>
      </c>
      <c r="V27" s="34"/>
      <c r="W27" s="54"/>
      <c r="X27" s="14"/>
      <c r="Y27" s="14"/>
      <c r="Z27" s="10"/>
      <c r="AA27" s="10"/>
      <c r="AB27" s="26"/>
      <c r="AC27" s="10"/>
      <c r="AD27" s="10"/>
      <c r="AE27" s="10"/>
    </row>
    <row r="28" spans="2:31" ht="15.1" hidden="1" customHeight="1" x14ac:dyDescent="0.4">
      <c r="B28" s="9" t="s">
        <v>3082</v>
      </c>
      <c r="C28" s="20" t="s">
        <v>1414</v>
      </c>
      <c r="D28" s="9" t="s">
        <v>836</v>
      </c>
      <c r="E28" s="88" t="s">
        <v>1845</v>
      </c>
      <c r="F28" s="34" t="s">
        <v>888</v>
      </c>
      <c r="G28" s="15" t="s">
        <v>1964</v>
      </c>
      <c r="H28" s="15" t="s">
        <v>1834</v>
      </c>
      <c r="I28" s="29" t="s">
        <v>177</v>
      </c>
      <c r="J28" s="14"/>
      <c r="K28" s="34" t="s">
        <v>888</v>
      </c>
      <c r="N28" s="36" t="s">
        <v>888</v>
      </c>
      <c r="O28" s="15"/>
      <c r="P28" s="63"/>
      <c r="S28" s="21"/>
      <c r="T28" s="34"/>
      <c r="V28" s="34"/>
      <c r="W28" s="54"/>
      <c r="X28" s="14"/>
      <c r="Y28" s="14"/>
      <c r="Z28" s="10"/>
      <c r="AA28" s="10"/>
      <c r="AB28" s="26"/>
      <c r="AC28" s="10"/>
      <c r="AD28" s="10"/>
      <c r="AE28" s="10"/>
    </row>
    <row r="29" spans="2:31" ht="15.1" hidden="1" customHeight="1" x14ac:dyDescent="0.4">
      <c r="B29" s="27" t="s">
        <v>2944</v>
      </c>
      <c r="C29" t="s">
        <v>2929</v>
      </c>
      <c r="D29" s="9" t="s">
        <v>2930</v>
      </c>
      <c r="E29" s="88" t="s">
        <v>2943</v>
      </c>
      <c r="F29" s="34" t="s">
        <v>888</v>
      </c>
      <c r="G29" s="30" t="s">
        <v>1966</v>
      </c>
      <c r="H29" s="30" t="s">
        <v>1838</v>
      </c>
      <c r="I29" s="29" t="s">
        <v>177</v>
      </c>
      <c r="J29" s="29" t="s">
        <v>195</v>
      </c>
      <c r="N29" s="36" t="s">
        <v>888</v>
      </c>
      <c r="O29" s="30" t="s">
        <v>2946</v>
      </c>
    </row>
    <row r="30" spans="2:31" ht="15.1" hidden="1" customHeight="1" x14ac:dyDescent="0.4">
      <c r="B30" s="27" t="s">
        <v>451</v>
      </c>
      <c r="C30" s="20" t="s">
        <v>321</v>
      </c>
      <c r="D30" s="9" t="s">
        <v>1013</v>
      </c>
      <c r="E30" s="88" t="s">
        <v>2208</v>
      </c>
      <c r="F30" s="34" t="s">
        <v>888</v>
      </c>
      <c r="G30" s="15" t="s">
        <v>1965</v>
      </c>
      <c r="H30" s="15" t="s">
        <v>1844</v>
      </c>
      <c r="I30" s="29" t="s">
        <v>177</v>
      </c>
      <c r="J30" s="14" t="s">
        <v>195</v>
      </c>
      <c r="K30" s="34" t="s">
        <v>888</v>
      </c>
      <c r="N30" s="36" t="s">
        <v>888</v>
      </c>
      <c r="O30" s="15"/>
      <c r="P30" s="63">
        <v>41</v>
      </c>
      <c r="Q30" s="28" t="s">
        <v>911</v>
      </c>
      <c r="R30" s="28" t="s">
        <v>1071</v>
      </c>
      <c r="S30" s="21"/>
      <c r="T30" s="34"/>
      <c r="U30" s="35" t="s">
        <v>379</v>
      </c>
      <c r="V30" s="34"/>
      <c r="W30" s="54"/>
      <c r="X30" s="14" t="s">
        <v>263</v>
      </c>
      <c r="Y30" s="14" t="s">
        <v>447</v>
      </c>
      <c r="Z30" s="10"/>
      <c r="AA30" s="10"/>
      <c r="AB30" s="26"/>
      <c r="AC30" s="10"/>
      <c r="AD30" s="10"/>
      <c r="AE30" s="10"/>
    </row>
    <row r="31" spans="2:31" ht="15.1" hidden="1" customHeight="1" x14ac:dyDescent="0.4">
      <c r="B31" s="9" t="s">
        <v>837</v>
      </c>
      <c r="C31" s="20" t="s">
        <v>838</v>
      </c>
      <c r="D31" s="9" t="s">
        <v>1846</v>
      </c>
      <c r="E31" s="88" t="s">
        <v>2209</v>
      </c>
      <c r="F31" s="34" t="s">
        <v>888</v>
      </c>
      <c r="G31" s="15" t="s">
        <v>1964</v>
      </c>
      <c r="H31" s="15" t="s">
        <v>1835</v>
      </c>
      <c r="I31" s="29" t="s">
        <v>177</v>
      </c>
      <c r="J31" s="14"/>
      <c r="K31" s="34" t="s">
        <v>888</v>
      </c>
      <c r="N31" s="36" t="s">
        <v>888</v>
      </c>
      <c r="O31" s="15"/>
      <c r="P31" s="63"/>
      <c r="S31" s="21"/>
      <c r="T31" s="34"/>
      <c r="V31" s="34"/>
      <c r="W31" s="54"/>
      <c r="X31" s="14"/>
      <c r="Y31" s="14"/>
      <c r="Z31" s="10"/>
      <c r="AA31" s="10"/>
      <c r="AB31" s="26"/>
      <c r="AC31" s="10"/>
      <c r="AD31" s="10"/>
      <c r="AE31" s="10"/>
    </row>
    <row r="32" spans="2:31" ht="15.1" hidden="1" customHeight="1" x14ac:dyDescent="0.4">
      <c r="B32" s="9" t="s">
        <v>1754</v>
      </c>
      <c r="C32" s="20" t="s">
        <v>1983</v>
      </c>
      <c r="D32" s="9" t="s">
        <v>1755</v>
      </c>
      <c r="E32" s="88" t="s">
        <v>1984</v>
      </c>
      <c r="F32" s="34" t="s">
        <v>888</v>
      </c>
      <c r="G32" s="15" t="s">
        <v>1966</v>
      </c>
      <c r="H32" s="15"/>
      <c r="I32" s="29" t="s">
        <v>505</v>
      </c>
      <c r="J32" s="14" t="s">
        <v>490</v>
      </c>
      <c r="K32" s="34" t="s">
        <v>888</v>
      </c>
      <c r="N32" s="36" t="s">
        <v>888</v>
      </c>
      <c r="O32" s="15"/>
      <c r="P32" s="63"/>
      <c r="S32" s="21"/>
      <c r="T32" s="34"/>
      <c r="V32" s="34"/>
      <c r="W32" s="54"/>
      <c r="X32" s="14"/>
      <c r="Y32" s="14"/>
      <c r="Z32" s="10"/>
      <c r="AA32" s="10"/>
      <c r="AB32" s="26"/>
      <c r="AC32" s="10"/>
      <c r="AD32" s="10"/>
      <c r="AE32" s="10"/>
    </row>
    <row r="33" spans="2:34" ht="15.1" hidden="1" customHeight="1" x14ac:dyDescent="0.4">
      <c r="B33" s="27" t="s">
        <v>233</v>
      </c>
      <c r="C33" s="20" t="s">
        <v>138</v>
      </c>
      <c r="D33" s="9" t="s">
        <v>39</v>
      </c>
      <c r="E33" s="88" t="s">
        <v>2210</v>
      </c>
      <c r="F33" s="34" t="s">
        <v>888</v>
      </c>
      <c r="G33" s="15" t="s">
        <v>1830</v>
      </c>
      <c r="H33" s="15"/>
      <c r="I33" s="29" t="s">
        <v>177</v>
      </c>
      <c r="J33" s="14"/>
      <c r="K33" s="34" t="s">
        <v>888</v>
      </c>
      <c r="L33" s="55" t="s">
        <v>0</v>
      </c>
      <c r="N33" s="36" t="s">
        <v>888</v>
      </c>
      <c r="O33" s="15"/>
      <c r="P33" s="63"/>
      <c r="S33" s="21"/>
      <c r="T33" s="34"/>
      <c r="U33" s="35" t="s">
        <v>6</v>
      </c>
      <c r="V33" s="34"/>
      <c r="W33" s="54"/>
      <c r="X33" s="14"/>
      <c r="Y33" s="14"/>
      <c r="Z33" s="10"/>
      <c r="AA33" s="10"/>
      <c r="AB33" s="26"/>
      <c r="AC33" s="10"/>
      <c r="AD33" s="10"/>
      <c r="AE33" s="10" t="s">
        <v>6</v>
      </c>
    </row>
    <row r="34" spans="2:34" ht="15.1" hidden="1" customHeight="1" x14ac:dyDescent="0.4">
      <c r="B34" s="27" t="s">
        <v>24</v>
      </c>
      <c r="C34" s="20" t="s">
        <v>115</v>
      </c>
      <c r="D34" s="9" t="s">
        <v>24</v>
      </c>
      <c r="E34" s="88" t="s">
        <v>2211</v>
      </c>
      <c r="F34" s="34" t="s">
        <v>888</v>
      </c>
      <c r="G34" s="15" t="s">
        <v>2075</v>
      </c>
      <c r="H34" s="15"/>
      <c r="I34" s="29" t="s">
        <v>177</v>
      </c>
      <c r="J34" s="14"/>
      <c r="K34" s="34" t="s">
        <v>888</v>
      </c>
      <c r="N34" s="36" t="s">
        <v>888</v>
      </c>
      <c r="O34" s="15"/>
      <c r="P34" s="63"/>
      <c r="S34" s="21"/>
      <c r="T34" s="34"/>
      <c r="U34" s="35" t="s">
        <v>819</v>
      </c>
      <c r="V34" s="34"/>
      <c r="W34" s="54"/>
      <c r="X34" s="14"/>
      <c r="Y34" s="14"/>
      <c r="Z34" s="10"/>
      <c r="AA34" s="10"/>
      <c r="AB34" s="26"/>
      <c r="AC34" s="10"/>
      <c r="AD34" s="10"/>
      <c r="AE34" s="10" t="s">
        <v>347</v>
      </c>
      <c r="AG34" s="48"/>
      <c r="AH34" s="48"/>
    </row>
    <row r="35" spans="2:34" ht="15.1" hidden="1" customHeight="1" x14ac:dyDescent="0.4">
      <c r="B35" s="27" t="s">
        <v>234</v>
      </c>
      <c r="C35" s="20" t="s">
        <v>139</v>
      </c>
      <c r="D35" s="9" t="s">
        <v>40</v>
      </c>
      <c r="E35" s="88" t="s">
        <v>40</v>
      </c>
      <c r="F35" s="34" t="s">
        <v>888</v>
      </c>
      <c r="G35" s="15" t="s">
        <v>1830</v>
      </c>
      <c r="H35" s="15"/>
      <c r="I35" s="29" t="s">
        <v>177</v>
      </c>
      <c r="J35" s="14"/>
      <c r="K35" s="34" t="s">
        <v>888</v>
      </c>
      <c r="N35" s="36" t="s">
        <v>888</v>
      </c>
      <c r="O35" s="15"/>
      <c r="P35" s="63"/>
      <c r="S35" s="21"/>
      <c r="T35" s="34"/>
      <c r="U35" s="35" t="s">
        <v>6</v>
      </c>
      <c r="V35" s="34"/>
      <c r="W35" s="54"/>
      <c r="X35" s="14"/>
      <c r="Y35" s="14"/>
      <c r="Z35" s="10"/>
      <c r="AA35" s="10"/>
      <c r="AB35" s="26"/>
      <c r="AC35" s="10"/>
      <c r="AD35" s="10"/>
      <c r="AE35" s="10"/>
    </row>
    <row r="36" spans="2:34" ht="15.1" hidden="1" customHeight="1" x14ac:dyDescent="0.4">
      <c r="B36" s="27" t="s">
        <v>41</v>
      </c>
      <c r="C36" s="20" t="s">
        <v>140</v>
      </c>
      <c r="D36" s="9" t="s">
        <v>41</v>
      </c>
      <c r="E36" s="88" t="s">
        <v>2073</v>
      </c>
      <c r="F36" s="34" t="s">
        <v>888</v>
      </c>
      <c r="G36" s="15" t="s">
        <v>1965</v>
      </c>
      <c r="H36" s="15" t="s">
        <v>1844</v>
      </c>
      <c r="I36" s="29" t="s">
        <v>177</v>
      </c>
      <c r="J36" s="14"/>
      <c r="K36" s="34" t="s">
        <v>888</v>
      </c>
      <c r="N36" s="36" t="s">
        <v>888</v>
      </c>
      <c r="O36" s="15"/>
      <c r="P36" s="63"/>
      <c r="S36" s="21"/>
      <c r="T36" s="34"/>
      <c r="U36" s="35" t="s">
        <v>6</v>
      </c>
      <c r="V36" s="34"/>
      <c r="W36" s="54"/>
      <c r="X36" s="14"/>
      <c r="Y36" s="14"/>
      <c r="Z36" s="10"/>
      <c r="AA36" s="10"/>
      <c r="AB36" s="26"/>
      <c r="AC36" s="10"/>
      <c r="AD36" s="10"/>
      <c r="AE36" s="10" t="s">
        <v>6</v>
      </c>
    </row>
    <row r="37" spans="2:34" ht="15.1" hidden="1" customHeight="1" x14ac:dyDescent="0.4">
      <c r="B37" s="27" t="s">
        <v>1898</v>
      </c>
      <c r="C37" s="20" t="s">
        <v>1921</v>
      </c>
      <c r="D37" s="9" t="s">
        <v>1920</v>
      </c>
      <c r="E37" s="88" t="s">
        <v>2212</v>
      </c>
      <c r="F37" s="34" t="s">
        <v>888</v>
      </c>
      <c r="G37" s="15" t="s">
        <v>1964</v>
      </c>
      <c r="H37" s="15"/>
      <c r="I37" s="29" t="s">
        <v>505</v>
      </c>
      <c r="J37" s="14" t="s">
        <v>197</v>
      </c>
      <c r="K37" s="34" t="s">
        <v>888</v>
      </c>
      <c r="N37" s="36" t="s">
        <v>888</v>
      </c>
      <c r="O37" s="15"/>
      <c r="P37" s="63"/>
      <c r="S37" s="21"/>
      <c r="T37" s="34"/>
      <c r="V37" s="34"/>
      <c r="W37" s="54"/>
      <c r="X37" s="14"/>
      <c r="Y37" s="14"/>
      <c r="Z37" s="10"/>
      <c r="AA37" s="10"/>
      <c r="AB37" s="26"/>
      <c r="AC37" s="10"/>
      <c r="AD37" s="10"/>
      <c r="AE37" s="10"/>
    </row>
    <row r="38" spans="2:34" ht="15.1" hidden="1" customHeight="1" x14ac:dyDescent="0.4">
      <c r="B38" s="27" t="s">
        <v>2704</v>
      </c>
      <c r="C38" s="20" t="s">
        <v>2705</v>
      </c>
      <c r="D38" s="9" t="s">
        <v>2707</v>
      </c>
      <c r="E38" s="88" t="s">
        <v>2706</v>
      </c>
      <c r="F38" s="34" t="s">
        <v>888</v>
      </c>
      <c r="G38" s="15" t="s">
        <v>1963</v>
      </c>
      <c r="H38" s="15" t="s">
        <v>1836</v>
      </c>
      <c r="I38" s="29" t="s">
        <v>177</v>
      </c>
      <c r="J38" s="14"/>
      <c r="K38" s="34"/>
      <c r="O38" s="15"/>
      <c r="P38" s="63"/>
      <c r="S38" s="21"/>
      <c r="T38" s="34"/>
      <c r="V38" s="34"/>
      <c r="W38" s="54"/>
      <c r="X38" s="14"/>
      <c r="Y38" s="14"/>
      <c r="Z38" s="10"/>
      <c r="AA38" s="10"/>
      <c r="AB38" s="26"/>
      <c r="AC38" s="10"/>
      <c r="AD38" s="10"/>
      <c r="AE38" s="10"/>
    </row>
    <row r="39" spans="2:34" ht="15.1" hidden="1" customHeight="1" x14ac:dyDescent="0.4">
      <c r="B39" s="27" t="s">
        <v>955</v>
      </c>
      <c r="C39" s="20" t="s">
        <v>997</v>
      </c>
      <c r="D39" s="9" t="s">
        <v>955</v>
      </c>
      <c r="E39" s="88" t="s">
        <v>2213</v>
      </c>
      <c r="F39" s="34" t="s">
        <v>888</v>
      </c>
      <c r="G39" s="15" t="s">
        <v>1184</v>
      </c>
      <c r="H39" s="15"/>
      <c r="I39" s="14" t="s">
        <v>177</v>
      </c>
      <c r="K39" s="34" t="s">
        <v>888</v>
      </c>
      <c r="N39" s="36" t="s">
        <v>888</v>
      </c>
      <c r="O39" s="15"/>
      <c r="P39" s="63">
        <v>63</v>
      </c>
      <c r="Q39" s="28" t="s">
        <v>911</v>
      </c>
      <c r="R39" s="28" t="s">
        <v>1119</v>
      </c>
      <c r="U39" s="35" t="s">
        <v>1184</v>
      </c>
    </row>
    <row r="40" spans="2:34" ht="15.1" hidden="1" customHeight="1" x14ac:dyDescent="0.4">
      <c r="B40" s="27" t="s">
        <v>1899</v>
      </c>
      <c r="C40" s="20" t="s">
        <v>1923</v>
      </c>
      <c r="D40" s="9" t="s">
        <v>1922</v>
      </c>
      <c r="E40" s="88" t="s">
        <v>2214</v>
      </c>
      <c r="F40" s="34" t="s">
        <v>888</v>
      </c>
      <c r="G40" s="15" t="s">
        <v>82</v>
      </c>
      <c r="H40" s="15"/>
      <c r="I40" s="14" t="s">
        <v>1185</v>
      </c>
      <c r="K40" s="34" t="s">
        <v>888</v>
      </c>
      <c r="N40" s="36" t="s">
        <v>888</v>
      </c>
      <c r="O40" s="15"/>
      <c r="P40" s="63"/>
    </row>
    <row r="41" spans="2:34" ht="15.1" hidden="1" customHeight="1" x14ac:dyDescent="0.4">
      <c r="B41" s="27" t="s">
        <v>2070</v>
      </c>
      <c r="C41" s="20" t="s">
        <v>2072</v>
      </c>
      <c r="D41" s="9" t="s">
        <v>2071</v>
      </c>
      <c r="E41" s="88" t="s">
        <v>2215</v>
      </c>
      <c r="F41" s="34" t="s">
        <v>888</v>
      </c>
      <c r="G41" s="15" t="s">
        <v>1966</v>
      </c>
      <c r="H41" s="15"/>
      <c r="I41" s="14" t="s">
        <v>1185</v>
      </c>
      <c r="J41" s="29" t="s">
        <v>195</v>
      </c>
      <c r="K41" s="34" t="s">
        <v>888</v>
      </c>
      <c r="O41" s="15"/>
      <c r="P41" s="63"/>
    </row>
    <row r="42" spans="2:34" ht="15.1" hidden="1" customHeight="1" x14ac:dyDescent="0.4">
      <c r="B42" s="27" t="s">
        <v>8</v>
      </c>
      <c r="C42" s="20" t="s">
        <v>2003</v>
      </c>
      <c r="D42" s="9" t="s">
        <v>2004</v>
      </c>
      <c r="F42" s="34" t="s">
        <v>888</v>
      </c>
      <c r="G42" s="15" t="s">
        <v>1964</v>
      </c>
      <c r="H42" s="15"/>
      <c r="I42" s="14" t="s">
        <v>505</v>
      </c>
      <c r="J42" s="29" t="s">
        <v>8</v>
      </c>
      <c r="K42" s="34" t="s">
        <v>888</v>
      </c>
      <c r="O42" s="15"/>
      <c r="P42" s="63"/>
    </row>
    <row r="43" spans="2:34" ht="15.1" hidden="1" customHeight="1" x14ac:dyDescent="0.4">
      <c r="B43" s="27" t="s">
        <v>2005</v>
      </c>
      <c r="C43" s="20" t="s">
        <v>770</v>
      </c>
      <c r="D43" s="9" t="s">
        <v>2006</v>
      </c>
      <c r="E43" s="88" t="s">
        <v>2006</v>
      </c>
      <c r="F43" s="34" t="s">
        <v>888</v>
      </c>
      <c r="G43" s="15" t="s">
        <v>1831</v>
      </c>
      <c r="H43" s="15"/>
      <c r="I43" s="29" t="s">
        <v>505</v>
      </c>
      <c r="J43" s="14" t="s">
        <v>1191</v>
      </c>
      <c r="K43" s="34" t="s">
        <v>888</v>
      </c>
      <c r="L43" s="55" t="s">
        <v>2017</v>
      </c>
      <c r="M43" s="55" t="s">
        <v>1973</v>
      </c>
      <c r="N43" s="36" t="s">
        <v>888</v>
      </c>
      <c r="O43" s="15"/>
      <c r="P43" s="63">
        <v>109</v>
      </c>
      <c r="Q43" s="28" t="s">
        <v>911</v>
      </c>
      <c r="R43" s="28" t="s">
        <v>1141</v>
      </c>
      <c r="S43" s="21"/>
      <c r="T43" s="34"/>
      <c r="U43" s="35" t="s">
        <v>817</v>
      </c>
      <c r="V43" s="34"/>
      <c r="W43" s="54"/>
      <c r="X43" s="14"/>
      <c r="Y43" s="14"/>
      <c r="Z43" s="10"/>
      <c r="AA43" s="10"/>
      <c r="AB43" s="26"/>
      <c r="AC43" s="10"/>
      <c r="AD43" s="10"/>
      <c r="AE43" s="10"/>
    </row>
    <row r="44" spans="2:34" ht="15.1" hidden="1" customHeight="1" x14ac:dyDescent="0.4">
      <c r="B44" s="27" t="s">
        <v>769</v>
      </c>
      <c r="C44" s="20" t="s">
        <v>777</v>
      </c>
      <c r="D44" s="9" t="s">
        <v>346</v>
      </c>
      <c r="E44" s="88" t="s">
        <v>2216</v>
      </c>
      <c r="F44" s="34" t="s">
        <v>888</v>
      </c>
      <c r="G44" s="15" t="s">
        <v>82</v>
      </c>
      <c r="H44" s="15"/>
      <c r="I44" s="29" t="s">
        <v>505</v>
      </c>
      <c r="J44" s="14" t="s">
        <v>1191</v>
      </c>
      <c r="K44" s="34" t="s">
        <v>888</v>
      </c>
      <c r="M44" s="55" t="s">
        <v>1973</v>
      </c>
      <c r="N44" s="36" t="s">
        <v>888</v>
      </c>
      <c r="O44" s="15"/>
      <c r="P44" s="63">
        <v>107</v>
      </c>
      <c r="Q44" s="28" t="s">
        <v>911</v>
      </c>
      <c r="R44" s="28" t="s">
        <v>1141</v>
      </c>
      <c r="S44" s="21"/>
      <c r="T44" s="34"/>
      <c r="U44" s="35" t="s">
        <v>82</v>
      </c>
      <c r="V44" s="34"/>
      <c r="W44" s="54"/>
      <c r="X44" s="14"/>
      <c r="Y44" s="14"/>
      <c r="Z44" s="10"/>
      <c r="AA44" s="10"/>
      <c r="AB44" s="26"/>
      <c r="AC44" s="10"/>
      <c r="AD44" s="10"/>
      <c r="AE44" s="10"/>
    </row>
    <row r="45" spans="2:34" ht="15.1" hidden="1" customHeight="1" x14ac:dyDescent="0.4">
      <c r="B45" s="27" t="s">
        <v>766</v>
      </c>
      <c r="C45" s="20" t="s">
        <v>772</v>
      </c>
      <c r="D45" s="9" t="s">
        <v>734</v>
      </c>
      <c r="E45" s="88" t="s">
        <v>2217</v>
      </c>
      <c r="F45" s="34" t="s">
        <v>888</v>
      </c>
      <c r="G45" s="15" t="s">
        <v>82</v>
      </c>
      <c r="H45" s="15"/>
      <c r="I45" s="29" t="s">
        <v>505</v>
      </c>
      <c r="J45" s="14" t="s">
        <v>1191</v>
      </c>
      <c r="K45" s="34" t="s">
        <v>888</v>
      </c>
      <c r="N45" s="36" t="s">
        <v>888</v>
      </c>
      <c r="O45" s="15"/>
      <c r="P45" s="63">
        <v>108</v>
      </c>
      <c r="Q45" s="28" t="s">
        <v>911</v>
      </c>
      <c r="R45" s="28" t="s">
        <v>1141</v>
      </c>
      <c r="S45" s="21"/>
      <c r="T45" s="34"/>
      <c r="U45" s="35" t="s">
        <v>82</v>
      </c>
      <c r="V45" s="34"/>
      <c r="W45" s="54"/>
      <c r="X45" s="14"/>
      <c r="Y45" s="14"/>
      <c r="Z45" s="10"/>
      <c r="AA45" s="10"/>
      <c r="AB45" s="26"/>
      <c r="AC45" s="10"/>
      <c r="AD45" s="10"/>
      <c r="AE45" s="10"/>
    </row>
    <row r="46" spans="2:34" ht="15.1" hidden="1" customHeight="1" x14ac:dyDescent="0.4">
      <c r="B46" s="27" t="s">
        <v>764</v>
      </c>
      <c r="C46" s="20" t="s">
        <v>189</v>
      </c>
      <c r="D46" s="9" t="s">
        <v>341</v>
      </c>
      <c r="E46" s="88" t="s">
        <v>341</v>
      </c>
      <c r="F46" s="34" t="s">
        <v>888</v>
      </c>
      <c r="G46" s="30" t="s">
        <v>1827</v>
      </c>
      <c r="H46" s="15"/>
      <c r="I46" s="29" t="s">
        <v>505</v>
      </c>
      <c r="J46" s="14" t="s">
        <v>1191</v>
      </c>
      <c r="K46" s="34" t="s">
        <v>888</v>
      </c>
      <c r="N46" s="36" t="s">
        <v>888</v>
      </c>
      <c r="O46" s="15"/>
      <c r="P46" s="63">
        <v>110</v>
      </c>
      <c r="Q46" s="28" t="s">
        <v>911</v>
      </c>
      <c r="R46" s="28" t="s">
        <v>1141</v>
      </c>
      <c r="S46" s="21"/>
      <c r="T46" s="34"/>
      <c r="U46" s="35" t="s">
        <v>4</v>
      </c>
      <c r="V46" s="34"/>
      <c r="W46" s="54"/>
      <c r="X46" s="14"/>
      <c r="Y46" s="14"/>
      <c r="Z46" s="10"/>
      <c r="AA46" s="10"/>
      <c r="AB46" s="26"/>
      <c r="AC46" s="10"/>
      <c r="AD46" s="10"/>
      <c r="AE46" s="10"/>
    </row>
    <row r="47" spans="2:34" ht="15.1" hidden="1" customHeight="1" x14ac:dyDescent="0.4">
      <c r="B47" s="27" t="s">
        <v>765</v>
      </c>
      <c r="C47" s="20" t="s">
        <v>771</v>
      </c>
      <c r="D47" s="9" t="s">
        <v>342</v>
      </c>
      <c r="E47" s="88" t="s">
        <v>342</v>
      </c>
      <c r="F47" s="34" t="s">
        <v>888</v>
      </c>
      <c r="G47" s="15" t="s">
        <v>1830</v>
      </c>
      <c r="H47" s="15"/>
      <c r="I47" s="29" t="s">
        <v>505</v>
      </c>
      <c r="J47" s="14" t="s">
        <v>1191</v>
      </c>
      <c r="K47" s="34" t="s">
        <v>888</v>
      </c>
      <c r="N47" s="36" t="s">
        <v>888</v>
      </c>
      <c r="O47" s="15"/>
      <c r="P47" s="63"/>
      <c r="S47" s="21"/>
      <c r="T47" s="34"/>
      <c r="U47" s="35" t="s">
        <v>6</v>
      </c>
      <c r="V47" s="34"/>
      <c r="W47" s="54"/>
      <c r="X47" s="14"/>
      <c r="Y47" s="14"/>
      <c r="Z47" s="10"/>
      <c r="AA47" s="10"/>
      <c r="AB47" s="26"/>
      <c r="AC47" s="10"/>
      <c r="AD47" s="10"/>
      <c r="AE47" s="10"/>
    </row>
    <row r="48" spans="2:34" ht="15.1" hidden="1" customHeight="1" x14ac:dyDescent="0.4">
      <c r="B48" s="27" t="s">
        <v>1229</v>
      </c>
      <c r="C48" s="20" t="s">
        <v>96</v>
      </c>
      <c r="D48" s="9" t="s">
        <v>1028</v>
      </c>
      <c r="E48" s="88" t="s">
        <v>1028</v>
      </c>
      <c r="F48" s="34" t="s">
        <v>888</v>
      </c>
      <c r="G48" s="30" t="s">
        <v>1827</v>
      </c>
      <c r="H48" s="15"/>
      <c r="I48" s="29" t="s">
        <v>505</v>
      </c>
      <c r="J48" s="14" t="s">
        <v>8</v>
      </c>
      <c r="K48" s="34" t="s">
        <v>888</v>
      </c>
      <c r="N48" s="36" t="s">
        <v>888</v>
      </c>
      <c r="O48" s="15"/>
      <c r="P48" s="63"/>
      <c r="S48" s="21"/>
      <c r="T48" s="34"/>
      <c r="U48" s="35" t="s">
        <v>4</v>
      </c>
      <c r="V48" s="34"/>
      <c r="W48" s="54"/>
      <c r="X48" s="14"/>
      <c r="Y48" s="14"/>
      <c r="Z48" s="10"/>
      <c r="AA48" s="10"/>
      <c r="AB48" s="26"/>
      <c r="AC48" s="10"/>
      <c r="AD48" s="10"/>
      <c r="AE48" s="10"/>
    </row>
    <row r="49" spans="2:31" ht="15.1" hidden="1" customHeight="1" x14ac:dyDescent="0.4">
      <c r="B49" s="27" t="s">
        <v>1230</v>
      </c>
      <c r="C49" s="20" t="s">
        <v>2021</v>
      </c>
      <c r="D49" s="9" t="s">
        <v>1392</v>
      </c>
      <c r="E49" s="88" t="s">
        <v>2218</v>
      </c>
      <c r="F49" s="34" t="s">
        <v>888</v>
      </c>
      <c r="G49" s="15" t="s">
        <v>1184</v>
      </c>
      <c r="H49" s="15"/>
      <c r="I49" s="29" t="s">
        <v>505</v>
      </c>
      <c r="J49" s="29" t="s">
        <v>8</v>
      </c>
      <c r="K49" s="34" t="s">
        <v>888</v>
      </c>
      <c r="L49" s="55" t="s">
        <v>0</v>
      </c>
      <c r="N49" s="36" t="s">
        <v>888</v>
      </c>
      <c r="O49" s="15"/>
      <c r="P49" s="63">
        <v>33</v>
      </c>
      <c r="Q49" s="28" t="s">
        <v>911</v>
      </c>
      <c r="R49" s="28" t="s">
        <v>1120</v>
      </c>
      <c r="U49" s="35" t="s">
        <v>1184</v>
      </c>
    </row>
    <row r="50" spans="2:31" ht="15.1" hidden="1" customHeight="1" x14ac:dyDescent="0.4">
      <c r="B50" s="27" t="s">
        <v>1231</v>
      </c>
      <c r="C50" s="20" t="s">
        <v>2023</v>
      </c>
      <c r="D50" s="9" t="s">
        <v>1029</v>
      </c>
      <c r="E50" s="88" t="s">
        <v>2219</v>
      </c>
      <c r="F50" s="34" t="s">
        <v>888</v>
      </c>
      <c r="G50" s="15" t="s">
        <v>1828</v>
      </c>
      <c r="H50" s="15"/>
      <c r="I50" s="29" t="s">
        <v>505</v>
      </c>
      <c r="J50" s="14" t="s">
        <v>8</v>
      </c>
      <c r="K50" s="34" t="s">
        <v>888</v>
      </c>
      <c r="N50" s="36" t="s">
        <v>888</v>
      </c>
      <c r="O50" s="15"/>
      <c r="P50" s="63"/>
      <c r="S50" s="21"/>
      <c r="T50" s="34"/>
      <c r="U50" s="35" t="s">
        <v>5</v>
      </c>
      <c r="V50" s="34"/>
      <c r="W50" s="54"/>
      <c r="X50" s="14"/>
      <c r="Y50" s="14"/>
      <c r="Z50" s="10"/>
      <c r="AA50" s="10"/>
      <c r="AB50" s="17"/>
      <c r="AC50" s="12"/>
      <c r="AD50" s="12"/>
      <c r="AE50" s="10"/>
    </row>
    <row r="51" spans="2:31" ht="15.1" hidden="1" customHeight="1" x14ac:dyDescent="0.4">
      <c r="B51" s="27" t="s">
        <v>1232</v>
      </c>
      <c r="C51" s="20" t="s">
        <v>2022</v>
      </c>
      <c r="D51" s="9" t="s">
        <v>1030</v>
      </c>
      <c r="E51" s="88" t="s">
        <v>2220</v>
      </c>
      <c r="F51" s="34" t="s">
        <v>888</v>
      </c>
      <c r="G51" s="15" t="s">
        <v>82</v>
      </c>
      <c r="H51" s="15"/>
      <c r="I51" s="29" t="s">
        <v>505</v>
      </c>
      <c r="J51" s="14" t="s">
        <v>8</v>
      </c>
      <c r="K51" s="34" t="s">
        <v>888</v>
      </c>
      <c r="M51" s="55" t="s">
        <v>1973</v>
      </c>
      <c r="N51" s="36" t="s">
        <v>888</v>
      </c>
      <c r="O51" s="15"/>
      <c r="P51" s="63">
        <v>94</v>
      </c>
      <c r="Q51" s="28" t="s">
        <v>911</v>
      </c>
      <c r="R51" s="28" t="s">
        <v>1118</v>
      </c>
      <c r="S51" s="21"/>
      <c r="T51" s="34"/>
      <c r="U51" s="35" t="s">
        <v>83</v>
      </c>
      <c r="V51" s="34"/>
      <c r="W51" s="54"/>
      <c r="X51" s="14"/>
      <c r="Y51" s="14"/>
      <c r="Z51" s="10"/>
      <c r="AA51" s="10"/>
      <c r="AB51" s="17"/>
      <c r="AC51" s="12"/>
      <c r="AD51" s="12"/>
      <c r="AE51" s="10"/>
    </row>
    <row r="52" spans="2:31" ht="15.1" hidden="1" customHeight="1" x14ac:dyDescent="0.4">
      <c r="B52" s="27" t="s">
        <v>1233</v>
      </c>
      <c r="C52" s="20" t="s">
        <v>2024</v>
      </c>
      <c r="D52" s="9" t="s">
        <v>1031</v>
      </c>
      <c r="E52" s="88" t="s">
        <v>2221</v>
      </c>
      <c r="F52" s="34" t="s">
        <v>888</v>
      </c>
      <c r="G52" s="15" t="s">
        <v>1828</v>
      </c>
      <c r="H52" s="15"/>
      <c r="I52" s="29" t="s">
        <v>505</v>
      </c>
      <c r="J52" s="14" t="s">
        <v>8</v>
      </c>
      <c r="K52" s="34" t="s">
        <v>888</v>
      </c>
      <c r="N52" s="36" t="s">
        <v>888</v>
      </c>
      <c r="O52" s="15"/>
      <c r="P52" s="63"/>
      <c r="S52" s="21"/>
      <c r="T52" s="34"/>
      <c r="U52" s="35" t="s">
        <v>5</v>
      </c>
      <c r="V52" s="34"/>
      <c r="W52" s="54"/>
      <c r="X52" s="14"/>
      <c r="Y52" s="14"/>
      <c r="Z52" s="10"/>
      <c r="AA52" s="10"/>
      <c r="AB52" s="17"/>
      <c r="AC52" s="12"/>
      <c r="AD52" s="12"/>
      <c r="AE52" s="10"/>
    </row>
    <row r="53" spans="2:31" ht="15.1" hidden="1" customHeight="1" x14ac:dyDescent="0.4">
      <c r="B53" s="27" t="s">
        <v>1234</v>
      </c>
      <c r="C53" s="20" t="s">
        <v>1985</v>
      </c>
      <c r="D53" s="9" t="s">
        <v>1032</v>
      </c>
      <c r="E53" s="88" t="s">
        <v>2222</v>
      </c>
      <c r="F53" s="34" t="s">
        <v>888</v>
      </c>
      <c r="G53" s="15" t="s">
        <v>1963</v>
      </c>
      <c r="H53" s="15" t="s">
        <v>1837</v>
      </c>
      <c r="I53" s="29" t="s">
        <v>505</v>
      </c>
      <c r="J53" s="14" t="s">
        <v>8</v>
      </c>
      <c r="K53" s="34" t="s">
        <v>888</v>
      </c>
      <c r="M53" s="55" t="s">
        <v>1973</v>
      </c>
      <c r="N53" s="36" t="s">
        <v>888</v>
      </c>
      <c r="O53" s="15"/>
      <c r="P53" s="63"/>
      <c r="S53" s="21"/>
      <c r="T53" s="34"/>
      <c r="U53" s="35" t="s">
        <v>3</v>
      </c>
      <c r="V53" s="34"/>
      <c r="W53" s="54"/>
      <c r="X53" s="14"/>
      <c r="Y53" s="14"/>
      <c r="Z53" s="10"/>
      <c r="AA53" s="10"/>
      <c r="AB53" s="26"/>
      <c r="AC53" s="10"/>
      <c r="AD53" s="10"/>
      <c r="AE53" s="10"/>
    </row>
    <row r="54" spans="2:31" ht="15.1" hidden="1" customHeight="1" x14ac:dyDescent="0.4">
      <c r="B54" s="27" t="s">
        <v>1235</v>
      </c>
      <c r="C54" s="20" t="s">
        <v>1986</v>
      </c>
      <c r="D54" s="9" t="s">
        <v>1033</v>
      </c>
      <c r="E54" s="88" t="s">
        <v>2223</v>
      </c>
      <c r="F54" s="34" t="s">
        <v>888</v>
      </c>
      <c r="G54" s="15" t="s">
        <v>1830</v>
      </c>
      <c r="H54" s="15"/>
      <c r="I54" s="29" t="s">
        <v>505</v>
      </c>
      <c r="J54" s="14" t="s">
        <v>8</v>
      </c>
      <c r="K54" s="34" t="s">
        <v>888</v>
      </c>
      <c r="N54" s="36" t="s">
        <v>888</v>
      </c>
      <c r="O54" s="15"/>
      <c r="P54" s="63"/>
      <c r="S54" s="21"/>
      <c r="T54" s="34"/>
      <c r="U54" s="35" t="s">
        <v>6</v>
      </c>
      <c r="V54" s="34"/>
      <c r="W54" s="54"/>
      <c r="X54" s="14"/>
      <c r="Y54" s="14"/>
      <c r="Z54" s="10"/>
      <c r="AA54" s="10"/>
      <c r="AB54" s="26"/>
      <c r="AC54" s="10"/>
      <c r="AD54" s="10"/>
      <c r="AE54" s="10"/>
    </row>
    <row r="55" spans="2:31" ht="15.1" hidden="1" customHeight="1" x14ac:dyDescent="0.4">
      <c r="B55" s="27" t="s">
        <v>1236</v>
      </c>
      <c r="C55" s="20" t="s">
        <v>1987</v>
      </c>
      <c r="D55" s="9" t="s">
        <v>1034</v>
      </c>
      <c r="E55" s="88" t="s">
        <v>2224</v>
      </c>
      <c r="F55" s="34" t="s">
        <v>888</v>
      </c>
      <c r="G55" s="15" t="s">
        <v>82</v>
      </c>
      <c r="H55" s="15"/>
      <c r="I55" s="29" t="s">
        <v>505</v>
      </c>
      <c r="J55" s="14" t="s">
        <v>8</v>
      </c>
      <c r="K55" s="34" t="s">
        <v>888</v>
      </c>
      <c r="M55" s="55" t="s">
        <v>1973</v>
      </c>
      <c r="N55" s="36" t="s">
        <v>888</v>
      </c>
      <c r="O55" s="15"/>
      <c r="P55" s="63"/>
      <c r="S55" s="19"/>
      <c r="T55" s="39"/>
      <c r="U55" s="35" t="s">
        <v>833</v>
      </c>
      <c r="V55" s="39"/>
      <c r="W55" s="57"/>
      <c r="X55" s="14"/>
      <c r="Y55" s="14"/>
      <c r="Z55" s="10"/>
      <c r="AA55" s="10"/>
      <c r="AB55" s="17"/>
      <c r="AC55" s="12"/>
      <c r="AD55" s="12"/>
      <c r="AE55" s="10"/>
    </row>
    <row r="56" spans="2:31" ht="15.1" hidden="1" customHeight="1" x14ac:dyDescent="0.4">
      <c r="B56" s="27" t="s">
        <v>1237</v>
      </c>
      <c r="C56" s="20" t="s">
        <v>1988</v>
      </c>
      <c r="D56" s="9" t="s">
        <v>1035</v>
      </c>
      <c r="E56" s="88" t="s">
        <v>2225</v>
      </c>
      <c r="F56" s="34" t="s">
        <v>888</v>
      </c>
      <c r="G56" s="15" t="s">
        <v>1830</v>
      </c>
      <c r="H56" s="15"/>
      <c r="I56" s="29" t="s">
        <v>505</v>
      </c>
      <c r="J56" s="14" t="s">
        <v>8</v>
      </c>
      <c r="K56" s="34" t="s">
        <v>888</v>
      </c>
      <c r="N56" s="36" t="s">
        <v>888</v>
      </c>
      <c r="O56" s="15"/>
      <c r="P56" s="63"/>
      <c r="S56" s="21"/>
      <c r="T56" s="34"/>
      <c r="U56" s="35" t="s">
        <v>6</v>
      </c>
      <c r="V56" s="34"/>
      <c r="W56" s="54"/>
      <c r="X56" s="14"/>
      <c r="Y56" s="14"/>
      <c r="Z56" s="10"/>
      <c r="AA56" s="10"/>
      <c r="AB56" s="26"/>
      <c r="AC56" s="10"/>
      <c r="AD56" s="10"/>
      <c r="AE56" s="10"/>
    </row>
    <row r="57" spans="2:31" ht="15.1" hidden="1" customHeight="1" x14ac:dyDescent="0.4">
      <c r="B57" s="27" t="s">
        <v>1238</v>
      </c>
      <c r="C57" s="20" t="s">
        <v>1989</v>
      </c>
      <c r="D57" s="9" t="s">
        <v>1036</v>
      </c>
      <c r="E57" s="88" t="s">
        <v>2226</v>
      </c>
      <c r="F57" s="34" t="s">
        <v>888</v>
      </c>
      <c r="G57" s="30" t="s">
        <v>1827</v>
      </c>
      <c r="H57" s="15"/>
      <c r="I57" s="29" t="s">
        <v>505</v>
      </c>
      <c r="J57" s="14" t="s">
        <v>8</v>
      </c>
      <c r="K57" s="34" t="s">
        <v>888</v>
      </c>
      <c r="N57" s="36" t="s">
        <v>888</v>
      </c>
      <c r="P57" s="63"/>
      <c r="S57" s="21"/>
      <c r="T57" s="34"/>
      <c r="U57" s="35" t="s">
        <v>4</v>
      </c>
      <c r="V57" s="34"/>
      <c r="W57" s="54"/>
      <c r="X57" s="14"/>
      <c r="Y57" s="14"/>
      <c r="Z57" s="10"/>
      <c r="AA57" s="10"/>
      <c r="AB57" s="26"/>
      <c r="AC57" s="10"/>
      <c r="AD57" s="10"/>
      <c r="AE57" s="10"/>
    </row>
    <row r="58" spans="2:31" ht="15.1" hidden="1" customHeight="1" x14ac:dyDescent="0.4">
      <c r="B58" s="27" t="s">
        <v>1239</v>
      </c>
      <c r="C58" s="20" t="s">
        <v>1990</v>
      </c>
      <c r="D58" s="9" t="s">
        <v>1037</v>
      </c>
      <c r="E58" s="88" t="s">
        <v>2227</v>
      </c>
      <c r="F58" s="34" t="s">
        <v>888</v>
      </c>
      <c r="G58" s="15" t="s">
        <v>82</v>
      </c>
      <c r="H58" s="15"/>
      <c r="I58" s="29" t="s">
        <v>505</v>
      </c>
      <c r="J58" s="14" t="s">
        <v>8</v>
      </c>
      <c r="K58" s="34" t="s">
        <v>888</v>
      </c>
      <c r="N58" s="36" t="s">
        <v>888</v>
      </c>
      <c r="O58" s="15"/>
      <c r="P58" s="63">
        <v>95</v>
      </c>
      <c r="Q58" s="28" t="s">
        <v>911</v>
      </c>
      <c r="R58" s="28" t="s">
        <v>1118</v>
      </c>
      <c r="S58" s="21"/>
      <c r="T58" s="34"/>
      <c r="U58" s="35" t="s">
        <v>83</v>
      </c>
      <c r="V58" s="34"/>
      <c r="W58" s="54"/>
      <c r="X58" s="14"/>
      <c r="Y58" s="14"/>
      <c r="Z58" s="10"/>
      <c r="AA58" s="10"/>
      <c r="AB58" s="26"/>
      <c r="AC58" s="10"/>
      <c r="AD58" s="10"/>
      <c r="AE58" s="10"/>
    </row>
    <row r="59" spans="2:31" ht="15.1" hidden="1" customHeight="1" x14ac:dyDescent="0.4">
      <c r="B59" s="27" t="s">
        <v>1240</v>
      </c>
      <c r="C59" s="20" t="s">
        <v>1991</v>
      </c>
      <c r="D59" s="9" t="s">
        <v>1038</v>
      </c>
      <c r="E59" s="88" t="s">
        <v>2228</v>
      </c>
      <c r="F59" s="34" t="s">
        <v>888</v>
      </c>
      <c r="G59" s="15" t="s">
        <v>1830</v>
      </c>
      <c r="H59" s="15"/>
      <c r="I59" s="29" t="s">
        <v>505</v>
      </c>
      <c r="J59" s="14" t="s">
        <v>8</v>
      </c>
      <c r="K59" s="34" t="s">
        <v>888</v>
      </c>
      <c r="N59" s="36" t="s">
        <v>888</v>
      </c>
      <c r="P59" s="63"/>
      <c r="S59" s="21"/>
      <c r="T59" s="34"/>
      <c r="U59" s="35" t="s">
        <v>6</v>
      </c>
      <c r="V59" s="34"/>
      <c r="W59" s="54"/>
      <c r="X59" s="14"/>
      <c r="Y59" s="14"/>
      <c r="Z59" s="10"/>
      <c r="AA59" s="10"/>
      <c r="AB59" s="26"/>
      <c r="AC59" s="10"/>
      <c r="AD59" s="10"/>
      <c r="AE59" s="10"/>
    </row>
    <row r="60" spans="2:31" ht="15.1" hidden="1" customHeight="1" x14ac:dyDescent="0.4">
      <c r="B60" s="27" t="s">
        <v>1241</v>
      </c>
      <c r="C60" s="20" t="s">
        <v>1992</v>
      </c>
      <c r="D60" s="9" t="s">
        <v>1039</v>
      </c>
      <c r="E60" s="88" t="s">
        <v>2229</v>
      </c>
      <c r="F60" s="34" t="s">
        <v>888</v>
      </c>
      <c r="G60" s="15" t="s">
        <v>82</v>
      </c>
      <c r="H60" s="15"/>
      <c r="I60" s="29" t="s">
        <v>505</v>
      </c>
      <c r="J60" s="14" t="s">
        <v>8</v>
      </c>
      <c r="K60" s="34" t="s">
        <v>888</v>
      </c>
      <c r="N60" s="36" t="s">
        <v>888</v>
      </c>
      <c r="O60" s="15"/>
      <c r="P60" s="63"/>
      <c r="S60" s="19"/>
      <c r="T60" s="39"/>
      <c r="U60" s="35" t="s">
        <v>83</v>
      </c>
      <c r="V60" s="39"/>
      <c r="W60" s="57"/>
      <c r="X60" s="14"/>
      <c r="Y60" s="14"/>
      <c r="Z60" s="10"/>
      <c r="AA60" s="10"/>
      <c r="AB60" s="17"/>
      <c r="AC60" s="12"/>
      <c r="AD60" s="12"/>
      <c r="AE60" s="10"/>
    </row>
    <row r="61" spans="2:31" ht="15.1" hidden="1" customHeight="1" x14ac:dyDescent="0.4">
      <c r="B61" s="27" t="s">
        <v>1242</v>
      </c>
      <c r="C61" s="20" t="s">
        <v>1993</v>
      </c>
      <c r="D61" s="9" t="s">
        <v>1393</v>
      </c>
      <c r="E61" s="88" t="s">
        <v>1393</v>
      </c>
      <c r="F61" s="34" t="s">
        <v>888</v>
      </c>
      <c r="G61" s="15" t="s">
        <v>1184</v>
      </c>
      <c r="H61" s="15"/>
      <c r="I61" s="29" t="s">
        <v>505</v>
      </c>
      <c r="J61" s="29" t="s">
        <v>8</v>
      </c>
      <c r="K61" s="34" t="s">
        <v>888</v>
      </c>
      <c r="N61" s="36" t="s">
        <v>888</v>
      </c>
      <c r="O61" s="15"/>
      <c r="P61" s="63">
        <v>34</v>
      </c>
      <c r="Q61" s="28" t="s">
        <v>911</v>
      </c>
      <c r="R61" s="28" t="s">
        <v>1120</v>
      </c>
      <c r="U61" s="35" t="s">
        <v>1184</v>
      </c>
    </row>
    <row r="62" spans="2:31" ht="15.1" hidden="1" customHeight="1" x14ac:dyDescent="0.4">
      <c r="B62" s="27" t="s">
        <v>1243</v>
      </c>
      <c r="C62" s="20" t="s">
        <v>1994</v>
      </c>
      <c r="D62" s="9" t="s">
        <v>1040</v>
      </c>
      <c r="E62" s="88" t="s">
        <v>2230</v>
      </c>
      <c r="F62" s="34" t="s">
        <v>888</v>
      </c>
      <c r="G62" s="30" t="s">
        <v>1827</v>
      </c>
      <c r="H62" s="15"/>
      <c r="I62" s="29" t="s">
        <v>505</v>
      </c>
      <c r="J62" s="14" t="s">
        <v>8</v>
      </c>
      <c r="K62" s="34" t="s">
        <v>888</v>
      </c>
      <c r="N62" s="36" t="s">
        <v>888</v>
      </c>
      <c r="O62" s="15"/>
      <c r="P62" s="63"/>
      <c r="S62" s="21"/>
      <c r="T62" s="34"/>
      <c r="U62" s="35" t="s">
        <v>4</v>
      </c>
      <c r="V62" s="34"/>
      <c r="W62" s="54"/>
      <c r="X62" s="14"/>
      <c r="Y62" s="14"/>
      <c r="Z62" s="10"/>
      <c r="AA62" s="10"/>
      <c r="AB62" s="26"/>
      <c r="AC62" s="10"/>
      <c r="AD62" s="10"/>
      <c r="AE62" s="10"/>
    </row>
    <row r="63" spans="2:31" ht="15.1" hidden="1" customHeight="1" x14ac:dyDescent="0.4">
      <c r="B63" s="27" t="s">
        <v>1244</v>
      </c>
      <c r="C63" s="20" t="s">
        <v>1995</v>
      </c>
      <c r="D63" s="9" t="s">
        <v>1244</v>
      </c>
      <c r="E63" s="88" t="s">
        <v>2231</v>
      </c>
      <c r="F63" s="34" t="s">
        <v>888</v>
      </c>
      <c r="G63" s="15" t="s">
        <v>1184</v>
      </c>
      <c r="H63" s="15"/>
      <c r="I63" s="29" t="s">
        <v>505</v>
      </c>
      <c r="J63" s="29" t="s">
        <v>8</v>
      </c>
      <c r="K63" s="34" t="s">
        <v>888</v>
      </c>
      <c r="L63" s="55" t="s">
        <v>0</v>
      </c>
      <c r="N63" s="36" t="s">
        <v>888</v>
      </c>
      <c r="O63" s="15"/>
      <c r="P63" s="63">
        <v>97</v>
      </c>
      <c r="Q63" s="28" t="s">
        <v>911</v>
      </c>
      <c r="R63" s="28" t="s">
        <v>1115</v>
      </c>
      <c r="U63" s="35" t="s">
        <v>1184</v>
      </c>
    </row>
    <row r="64" spans="2:31" ht="15.1" hidden="1" customHeight="1" x14ac:dyDescent="0.4">
      <c r="B64" s="27" t="s">
        <v>1245</v>
      </c>
      <c r="C64" s="20" t="s">
        <v>1996</v>
      </c>
      <c r="D64" s="9" t="s">
        <v>1041</v>
      </c>
      <c r="E64" s="88" t="s">
        <v>2232</v>
      </c>
      <c r="F64" s="34" t="s">
        <v>888</v>
      </c>
      <c r="G64" s="30" t="s">
        <v>1963</v>
      </c>
      <c r="H64" s="30" t="s">
        <v>1837</v>
      </c>
      <c r="I64" s="29" t="s">
        <v>505</v>
      </c>
      <c r="J64" s="14" t="s">
        <v>8</v>
      </c>
      <c r="K64" s="34" t="s">
        <v>888</v>
      </c>
      <c r="M64" s="55" t="s">
        <v>1973</v>
      </c>
      <c r="N64" s="36" t="s">
        <v>888</v>
      </c>
      <c r="P64" s="63"/>
      <c r="S64" s="21"/>
      <c r="T64" s="34"/>
      <c r="U64" s="35" t="s">
        <v>3</v>
      </c>
      <c r="V64" s="34"/>
      <c r="W64" s="54"/>
      <c r="X64" s="14"/>
      <c r="Y64" s="14"/>
      <c r="Z64" s="10"/>
      <c r="AA64" s="10"/>
      <c r="AB64" s="26"/>
      <c r="AC64" s="10"/>
      <c r="AD64" s="10"/>
      <c r="AE64" s="10"/>
    </row>
    <row r="65" spans="2:31" ht="15.1" hidden="1" customHeight="1" x14ac:dyDescent="0.4">
      <c r="B65" s="27" t="s">
        <v>1246</v>
      </c>
      <c r="C65" s="20" t="s">
        <v>1997</v>
      </c>
      <c r="D65" s="9" t="s">
        <v>1042</v>
      </c>
      <c r="E65" s="88" t="s">
        <v>2233</v>
      </c>
      <c r="F65" s="34" t="s">
        <v>888</v>
      </c>
      <c r="G65" s="15" t="s">
        <v>1831</v>
      </c>
      <c r="H65" s="15"/>
      <c r="I65" s="29" t="s">
        <v>505</v>
      </c>
      <c r="J65" s="14" t="s">
        <v>8</v>
      </c>
      <c r="K65" s="34" t="s">
        <v>888</v>
      </c>
      <c r="M65" s="55" t="s">
        <v>1973</v>
      </c>
      <c r="N65" s="36" t="s">
        <v>888</v>
      </c>
      <c r="O65" s="15"/>
      <c r="P65" s="63"/>
      <c r="S65" s="21"/>
      <c r="T65" s="34"/>
      <c r="U65" s="35" t="s">
        <v>817</v>
      </c>
      <c r="V65" s="34"/>
      <c r="W65" s="54"/>
      <c r="X65" s="14"/>
      <c r="Y65" s="14"/>
      <c r="Z65" s="10"/>
      <c r="AA65" s="10"/>
      <c r="AB65" s="26"/>
      <c r="AC65" s="10"/>
      <c r="AD65" s="10"/>
      <c r="AE65" s="10"/>
    </row>
    <row r="66" spans="2:31" ht="15.1" hidden="1" customHeight="1" x14ac:dyDescent="0.4">
      <c r="B66" s="27" t="s">
        <v>1247</v>
      </c>
      <c r="C66" s="20" t="s">
        <v>1998</v>
      </c>
      <c r="D66" s="9" t="s">
        <v>1043</v>
      </c>
      <c r="E66" s="88" t="s">
        <v>2234</v>
      </c>
      <c r="F66" s="34" t="s">
        <v>888</v>
      </c>
      <c r="G66" s="15" t="s">
        <v>1963</v>
      </c>
      <c r="H66" s="15" t="s">
        <v>1837</v>
      </c>
      <c r="I66" s="29" t="s">
        <v>505</v>
      </c>
      <c r="J66" s="14" t="s">
        <v>8</v>
      </c>
      <c r="K66" s="34" t="s">
        <v>888</v>
      </c>
      <c r="N66" s="36" t="s">
        <v>888</v>
      </c>
      <c r="O66" s="15"/>
      <c r="P66" s="63"/>
      <c r="S66" s="21"/>
      <c r="T66" s="34"/>
      <c r="U66" s="35" t="s">
        <v>3</v>
      </c>
      <c r="V66" s="34"/>
      <c r="W66" s="54"/>
      <c r="X66" s="14"/>
      <c r="Y66" s="14"/>
      <c r="Z66" s="10"/>
      <c r="AA66" s="10"/>
      <c r="AB66" s="26"/>
      <c r="AC66" s="10"/>
      <c r="AD66" s="10"/>
      <c r="AE66" s="10"/>
    </row>
    <row r="67" spans="2:31" ht="15.1" hidden="1" customHeight="1" x14ac:dyDescent="0.4">
      <c r="B67" s="27" t="s">
        <v>1248</v>
      </c>
      <c r="C67" s="20" t="s">
        <v>1999</v>
      </c>
      <c r="D67" s="9" t="s">
        <v>1044</v>
      </c>
      <c r="E67" s="88" t="s">
        <v>2235</v>
      </c>
      <c r="F67" s="34" t="s">
        <v>888</v>
      </c>
      <c r="G67" s="15" t="s">
        <v>82</v>
      </c>
      <c r="H67" s="15"/>
      <c r="I67" s="29" t="s">
        <v>505</v>
      </c>
      <c r="J67" s="14" t="s">
        <v>8</v>
      </c>
      <c r="K67" s="34" t="s">
        <v>888</v>
      </c>
      <c r="N67" s="36" t="s">
        <v>888</v>
      </c>
      <c r="O67" s="15"/>
      <c r="P67" s="63"/>
      <c r="S67" s="21"/>
      <c r="T67" s="34"/>
      <c r="U67" s="35" t="s">
        <v>82</v>
      </c>
      <c r="V67" s="34"/>
      <c r="W67" s="54"/>
      <c r="X67" s="14"/>
      <c r="Y67" s="14"/>
      <c r="Z67" s="10"/>
      <c r="AA67" s="10"/>
      <c r="AB67" s="26"/>
      <c r="AC67" s="10"/>
      <c r="AD67" s="10"/>
      <c r="AE67" s="10"/>
    </row>
    <row r="68" spans="2:31" ht="15.1" hidden="1" customHeight="1" x14ac:dyDescent="0.4">
      <c r="B68" s="27" t="s">
        <v>1249</v>
      </c>
      <c r="C68" s="20" t="s">
        <v>2000</v>
      </c>
      <c r="D68" s="9" t="s">
        <v>1045</v>
      </c>
      <c r="E68" s="88" t="s">
        <v>2236</v>
      </c>
      <c r="F68" s="34" t="s">
        <v>888</v>
      </c>
      <c r="G68" s="30" t="s">
        <v>1827</v>
      </c>
      <c r="H68" s="15"/>
      <c r="I68" s="29" t="s">
        <v>505</v>
      </c>
      <c r="J68" s="14" t="s">
        <v>8</v>
      </c>
      <c r="K68" s="34" t="s">
        <v>888</v>
      </c>
      <c r="M68" s="55" t="s">
        <v>1973</v>
      </c>
      <c r="N68" s="36" t="s">
        <v>888</v>
      </c>
      <c r="O68" s="15"/>
      <c r="P68" s="63"/>
      <c r="S68" s="21"/>
      <c r="T68" s="34"/>
      <c r="U68" s="35" t="s">
        <v>4</v>
      </c>
      <c r="V68" s="34"/>
      <c r="W68" s="54"/>
      <c r="X68" s="14"/>
      <c r="Y68" s="14"/>
      <c r="Z68" s="10"/>
      <c r="AA68" s="10"/>
      <c r="AB68" s="26"/>
      <c r="AC68" s="10"/>
      <c r="AD68" s="10"/>
      <c r="AE68" s="10"/>
    </row>
    <row r="69" spans="2:31" ht="15.1" hidden="1" customHeight="1" x14ac:dyDescent="0.4">
      <c r="B69" s="27" t="s">
        <v>1250</v>
      </c>
      <c r="C69" s="20" t="s">
        <v>2001</v>
      </c>
      <c r="D69" s="9" t="s">
        <v>1046</v>
      </c>
      <c r="E69" s="88" t="s">
        <v>2237</v>
      </c>
      <c r="F69" s="34" t="s">
        <v>888</v>
      </c>
      <c r="G69" s="30" t="s">
        <v>1831</v>
      </c>
      <c r="I69" s="29" t="s">
        <v>505</v>
      </c>
      <c r="J69" s="14" t="s">
        <v>8</v>
      </c>
      <c r="K69" s="34" t="s">
        <v>888</v>
      </c>
      <c r="L69" s="55" t="s">
        <v>0</v>
      </c>
      <c r="M69" s="55" t="s">
        <v>1973</v>
      </c>
      <c r="N69" s="36" t="s">
        <v>888</v>
      </c>
      <c r="P69" s="63"/>
      <c r="S69" s="21"/>
      <c r="T69" s="34"/>
      <c r="U69" s="35" t="s">
        <v>817</v>
      </c>
      <c r="V69" s="34"/>
      <c r="W69" s="54"/>
      <c r="X69" s="14"/>
      <c r="Y69" s="14"/>
      <c r="Z69" s="10"/>
      <c r="AA69" s="10"/>
      <c r="AB69" s="26"/>
      <c r="AC69" s="10"/>
      <c r="AD69" s="10"/>
      <c r="AE69" s="10"/>
    </row>
    <row r="70" spans="2:31" ht="15.1" hidden="1" customHeight="1" x14ac:dyDescent="0.4">
      <c r="B70" s="27" t="s">
        <v>1251</v>
      </c>
      <c r="C70" s="20" t="s">
        <v>2002</v>
      </c>
      <c r="D70" s="9" t="s">
        <v>1251</v>
      </c>
      <c r="E70" s="88" t="s">
        <v>1251</v>
      </c>
      <c r="F70" s="34" t="s">
        <v>888</v>
      </c>
      <c r="G70" s="15" t="s">
        <v>1184</v>
      </c>
      <c r="H70" s="15"/>
      <c r="I70" s="29" t="s">
        <v>505</v>
      </c>
      <c r="J70" s="29" t="s">
        <v>8</v>
      </c>
      <c r="K70" s="34" t="s">
        <v>888</v>
      </c>
      <c r="N70" s="36" t="s">
        <v>888</v>
      </c>
      <c r="O70" s="15"/>
      <c r="P70" s="63">
        <v>35</v>
      </c>
      <c r="Q70" s="28" t="s">
        <v>911</v>
      </c>
      <c r="R70" s="28" t="s">
        <v>1120</v>
      </c>
      <c r="U70" s="35" t="s">
        <v>1184</v>
      </c>
    </row>
    <row r="71" spans="2:31" ht="15.1" hidden="1" customHeight="1" x14ac:dyDescent="0.4">
      <c r="B71" s="27" t="s">
        <v>1252</v>
      </c>
      <c r="C71" s="20" t="s">
        <v>2025</v>
      </c>
      <c r="D71" s="9" t="s">
        <v>1047</v>
      </c>
      <c r="E71" s="88" t="s">
        <v>2238</v>
      </c>
      <c r="F71" s="34" t="s">
        <v>888</v>
      </c>
      <c r="G71" s="15" t="s">
        <v>1965</v>
      </c>
      <c r="H71" s="15"/>
      <c r="I71" s="29" t="s">
        <v>505</v>
      </c>
      <c r="J71" s="14" t="s">
        <v>8</v>
      </c>
      <c r="K71" s="34" t="s">
        <v>888</v>
      </c>
      <c r="N71" s="36" t="s">
        <v>888</v>
      </c>
      <c r="O71" s="15" t="s">
        <v>2026</v>
      </c>
      <c r="P71" s="63"/>
      <c r="S71" s="21"/>
      <c r="T71" s="34"/>
      <c r="U71" s="35" t="s">
        <v>7</v>
      </c>
      <c r="V71" s="34"/>
      <c r="W71" s="54"/>
      <c r="X71" s="14"/>
      <c r="Y71" s="14"/>
      <c r="Z71" s="10"/>
      <c r="AA71" s="10"/>
      <c r="AB71" s="26"/>
      <c r="AC71" s="10"/>
      <c r="AD71" s="10"/>
      <c r="AE71" s="10"/>
    </row>
    <row r="72" spans="2:31" ht="15.1" hidden="1" customHeight="1" x14ac:dyDescent="0.4">
      <c r="B72" s="27" t="s">
        <v>2732</v>
      </c>
      <c r="C72" s="20" t="s">
        <v>2733</v>
      </c>
      <c r="D72" s="9" t="s">
        <v>2731</v>
      </c>
      <c r="E72" s="9" t="s">
        <v>2734</v>
      </c>
      <c r="F72" s="34"/>
      <c r="G72" s="15" t="s">
        <v>1965</v>
      </c>
      <c r="H72" s="15" t="s">
        <v>1832</v>
      </c>
      <c r="I72" s="29" t="s">
        <v>505</v>
      </c>
      <c r="J72" s="14" t="s">
        <v>8</v>
      </c>
      <c r="K72" s="34"/>
      <c r="O72" s="15"/>
      <c r="P72" s="63"/>
      <c r="S72" s="21"/>
      <c r="T72" s="34"/>
      <c r="V72" s="34"/>
      <c r="W72" s="54"/>
      <c r="X72" s="14"/>
      <c r="Y72" s="14"/>
      <c r="Z72" s="10"/>
      <c r="AA72" s="10"/>
      <c r="AB72" s="26"/>
      <c r="AC72" s="10"/>
      <c r="AD72" s="10"/>
      <c r="AE72" s="10"/>
    </row>
    <row r="73" spans="2:31" ht="15.1" hidden="1" customHeight="1" x14ac:dyDescent="0.4">
      <c r="B73" s="27" t="s">
        <v>187</v>
      </c>
      <c r="C73" s="20" t="s">
        <v>493</v>
      </c>
      <c r="D73" s="9" t="s">
        <v>187</v>
      </c>
      <c r="E73" s="88" t="s">
        <v>187</v>
      </c>
      <c r="F73" s="34" t="s">
        <v>888</v>
      </c>
      <c r="G73" s="15" t="s">
        <v>1964</v>
      </c>
      <c r="H73" s="15"/>
      <c r="I73" s="29" t="s">
        <v>505</v>
      </c>
      <c r="J73" s="14" t="s">
        <v>1191</v>
      </c>
      <c r="K73" s="34" t="s">
        <v>888</v>
      </c>
      <c r="N73" s="36" t="s">
        <v>888</v>
      </c>
      <c r="O73" s="15"/>
      <c r="P73" s="63"/>
      <c r="S73" s="21"/>
      <c r="T73" s="34"/>
      <c r="U73" s="35" t="s">
        <v>1141</v>
      </c>
      <c r="V73" s="34"/>
      <c r="W73" s="54"/>
      <c r="X73" s="14"/>
      <c r="Y73" s="14"/>
      <c r="Z73" s="10"/>
      <c r="AA73" s="10"/>
      <c r="AB73" s="16"/>
      <c r="AC73" s="11"/>
      <c r="AD73" s="11"/>
      <c r="AE73" s="10"/>
    </row>
    <row r="74" spans="2:31" ht="15.1" hidden="1" customHeight="1" x14ac:dyDescent="0.4">
      <c r="B74" s="27" t="s">
        <v>2889</v>
      </c>
      <c r="C74" s="20" t="s">
        <v>3495</v>
      </c>
      <c r="D74" s="9" t="s">
        <v>1025</v>
      </c>
      <c r="E74" s="88" t="s">
        <v>1025</v>
      </c>
      <c r="F74" s="34" t="s">
        <v>888</v>
      </c>
      <c r="G74" s="30" t="s">
        <v>1827</v>
      </c>
      <c r="H74" s="15"/>
      <c r="I74" s="29" t="s">
        <v>505</v>
      </c>
      <c r="J74" s="14" t="s">
        <v>1191</v>
      </c>
      <c r="K74" s="34" t="s">
        <v>888</v>
      </c>
      <c r="N74" s="36" t="s">
        <v>888</v>
      </c>
      <c r="O74" s="15"/>
      <c r="P74" s="63"/>
      <c r="S74" s="21"/>
      <c r="T74" s="34"/>
      <c r="U74" s="35" t="s">
        <v>4</v>
      </c>
      <c r="V74" s="34"/>
      <c r="W74" s="54"/>
      <c r="X74" s="14"/>
      <c r="Y74" s="14"/>
      <c r="Z74" s="10"/>
      <c r="AA74" s="10"/>
      <c r="AB74" s="26"/>
      <c r="AC74" s="10"/>
      <c r="AD74" s="10"/>
      <c r="AE74" s="10"/>
    </row>
    <row r="75" spans="2:31" ht="15.1" hidden="1" customHeight="1" x14ac:dyDescent="0.4">
      <c r="B75" s="27" t="s">
        <v>2890</v>
      </c>
      <c r="D75" s="9" t="s">
        <v>190</v>
      </c>
      <c r="E75" s="88" t="s">
        <v>190</v>
      </c>
      <c r="F75" s="34" t="s">
        <v>888</v>
      </c>
      <c r="G75" s="30" t="s">
        <v>1827</v>
      </c>
      <c r="H75" s="15"/>
      <c r="I75" s="29" t="s">
        <v>505</v>
      </c>
      <c r="J75" s="29" t="s">
        <v>1191</v>
      </c>
      <c r="K75" s="34" t="s">
        <v>888</v>
      </c>
      <c r="N75" s="36" t="s">
        <v>888</v>
      </c>
      <c r="O75" s="15"/>
      <c r="P75" s="63"/>
      <c r="S75" s="21"/>
      <c r="T75" s="34"/>
      <c r="U75" s="35" t="s">
        <v>4</v>
      </c>
      <c r="V75" s="34"/>
      <c r="W75" s="54"/>
      <c r="X75" s="14"/>
      <c r="Y75" s="14"/>
      <c r="Z75" s="10"/>
      <c r="AA75" s="10"/>
      <c r="AB75" s="26"/>
      <c r="AC75" s="10"/>
      <c r="AD75" s="10"/>
      <c r="AE75" s="10"/>
    </row>
    <row r="76" spans="2:31" ht="15.1" hidden="1" customHeight="1" x14ac:dyDescent="0.4">
      <c r="B76" s="27" t="s">
        <v>3194</v>
      </c>
      <c r="D76" s="9" t="s">
        <v>3188</v>
      </c>
      <c r="E76" s="88" t="s">
        <v>3446</v>
      </c>
      <c r="F76" s="36" t="s">
        <v>888</v>
      </c>
      <c r="G76" s="30" t="s">
        <v>1965</v>
      </c>
      <c r="H76" s="30" t="s">
        <v>1832</v>
      </c>
      <c r="I76" s="29" t="s">
        <v>505</v>
      </c>
      <c r="J76" s="29" t="s">
        <v>1191</v>
      </c>
      <c r="N76" s="36" t="s">
        <v>888</v>
      </c>
      <c r="O76" s="30" t="s">
        <v>3163</v>
      </c>
    </row>
    <row r="77" spans="2:31" ht="15.1" hidden="1" customHeight="1" x14ac:dyDescent="0.4">
      <c r="B77" s="27" t="s">
        <v>920</v>
      </c>
      <c r="C77" s="20" t="s">
        <v>919</v>
      </c>
      <c r="D77" s="9" t="s">
        <v>998</v>
      </c>
      <c r="E77" s="88" t="s">
        <v>1977</v>
      </c>
      <c r="F77" s="34" t="s">
        <v>888</v>
      </c>
      <c r="G77" s="15" t="s">
        <v>1965</v>
      </c>
      <c r="H77" s="15" t="s">
        <v>1841</v>
      </c>
      <c r="I77" s="29" t="s">
        <v>177</v>
      </c>
      <c r="K77" s="34" t="s">
        <v>888</v>
      </c>
      <c r="N77" s="36" t="s">
        <v>888</v>
      </c>
      <c r="O77" s="15" t="s">
        <v>2946</v>
      </c>
      <c r="P77" s="63">
        <v>43</v>
      </c>
      <c r="Q77" s="28" t="s">
        <v>911</v>
      </c>
      <c r="R77" s="28" t="s">
        <v>1071</v>
      </c>
      <c r="U77" s="35" t="s">
        <v>7</v>
      </c>
    </row>
    <row r="78" spans="2:31" ht="15.1" hidden="1" customHeight="1" x14ac:dyDescent="0.4">
      <c r="B78" s="27" t="s">
        <v>2365</v>
      </c>
      <c r="C78" s="20" t="s">
        <v>1363</v>
      </c>
      <c r="D78" s="9" t="s">
        <v>2368</v>
      </c>
      <c r="E78" s="88" t="s">
        <v>2369</v>
      </c>
      <c r="F78" s="34" t="s">
        <v>888</v>
      </c>
      <c r="G78" s="15" t="s">
        <v>1831</v>
      </c>
      <c r="H78" s="15"/>
      <c r="I78" s="29" t="s">
        <v>505</v>
      </c>
      <c r="J78" s="14" t="s">
        <v>1191</v>
      </c>
      <c r="K78" s="34" t="s">
        <v>888</v>
      </c>
      <c r="M78" s="55" t="s">
        <v>1973</v>
      </c>
      <c r="O78" s="15"/>
      <c r="P78" s="63"/>
      <c r="S78" s="21"/>
      <c r="T78" s="34"/>
      <c r="V78" s="34"/>
      <c r="W78" s="54"/>
      <c r="X78" s="14"/>
      <c r="Y78" s="14"/>
      <c r="Z78" s="10"/>
      <c r="AA78" s="10"/>
      <c r="AB78" s="16"/>
      <c r="AC78" s="11"/>
      <c r="AD78" s="11"/>
      <c r="AE78" s="10"/>
    </row>
    <row r="79" spans="2:31" ht="15.1" hidden="1" customHeight="1" x14ac:dyDescent="0.4">
      <c r="B79" s="27" t="s">
        <v>2008</v>
      </c>
      <c r="C79" s="20" t="s">
        <v>2009</v>
      </c>
      <c r="D79" s="27" t="s">
        <v>2008</v>
      </c>
      <c r="F79" s="34" t="s">
        <v>888</v>
      </c>
      <c r="G79" s="15" t="s">
        <v>1831</v>
      </c>
      <c r="H79" s="15"/>
      <c r="I79" s="29" t="s">
        <v>505</v>
      </c>
      <c r="J79" s="14" t="s">
        <v>1191</v>
      </c>
      <c r="K79" s="34" t="s">
        <v>888</v>
      </c>
      <c r="L79" s="55" t="s">
        <v>2017</v>
      </c>
      <c r="M79" s="55" t="s">
        <v>1973</v>
      </c>
      <c r="O79" s="15"/>
      <c r="P79" s="63"/>
      <c r="S79" s="21"/>
      <c r="T79" s="34"/>
      <c r="V79" s="34"/>
      <c r="W79" s="54"/>
      <c r="X79" s="14"/>
      <c r="Y79" s="14"/>
      <c r="Z79" s="10"/>
      <c r="AA79" s="10"/>
      <c r="AB79" s="16"/>
      <c r="AC79" s="11"/>
      <c r="AD79" s="11"/>
      <c r="AE79" s="10"/>
    </row>
    <row r="80" spans="2:31" ht="15.1" hidden="1" customHeight="1" x14ac:dyDescent="0.4">
      <c r="B80" s="27" t="s">
        <v>1253</v>
      </c>
      <c r="C80" s="20" t="s">
        <v>2007</v>
      </c>
      <c r="D80" s="9" t="s">
        <v>1064</v>
      </c>
      <c r="E80" s="88" t="s">
        <v>2239</v>
      </c>
      <c r="F80" s="34" t="s">
        <v>888</v>
      </c>
      <c r="G80" s="15" t="s">
        <v>1965</v>
      </c>
      <c r="H80" s="15" t="s">
        <v>1832</v>
      </c>
      <c r="I80" s="29" t="s">
        <v>505</v>
      </c>
      <c r="J80" s="14" t="s">
        <v>1191</v>
      </c>
      <c r="K80" s="34" t="s">
        <v>888</v>
      </c>
      <c r="M80" s="55" t="s">
        <v>1973</v>
      </c>
      <c r="N80" s="36" t="s">
        <v>888</v>
      </c>
      <c r="O80" s="15"/>
      <c r="P80" s="63">
        <v>28</v>
      </c>
      <c r="Q80" s="28" t="s">
        <v>911</v>
      </c>
      <c r="R80" s="28" t="s">
        <v>1078</v>
      </c>
      <c r="U80" s="35" t="s">
        <v>357</v>
      </c>
    </row>
    <row r="81" spans="2:31" ht="15.1" hidden="1" customHeight="1" x14ac:dyDescent="0.4">
      <c r="B81" s="27" t="s">
        <v>2019</v>
      </c>
      <c r="C81" s="20" t="s">
        <v>2020</v>
      </c>
      <c r="D81" s="27" t="s">
        <v>2018</v>
      </c>
      <c r="F81" s="34" t="s">
        <v>888</v>
      </c>
      <c r="G81" s="15" t="s">
        <v>1963</v>
      </c>
      <c r="H81" s="15" t="s">
        <v>1837</v>
      </c>
      <c r="I81" s="29" t="s">
        <v>505</v>
      </c>
      <c r="J81" s="14" t="s">
        <v>1191</v>
      </c>
      <c r="K81" s="34" t="s">
        <v>888</v>
      </c>
      <c r="M81" s="55" t="s">
        <v>1973</v>
      </c>
      <c r="O81" s="15"/>
      <c r="P81" s="63"/>
    </row>
    <row r="82" spans="2:31" ht="15.1" hidden="1" customHeight="1" x14ac:dyDescent="0.4">
      <c r="B82" s="27" t="s">
        <v>1364</v>
      </c>
      <c r="C82" s="20" t="s">
        <v>1363</v>
      </c>
      <c r="D82" s="9" t="s">
        <v>1365</v>
      </c>
      <c r="E82" s="88" t="s">
        <v>1365</v>
      </c>
      <c r="F82" s="34" t="s">
        <v>888</v>
      </c>
      <c r="G82" s="15" t="s">
        <v>1965</v>
      </c>
      <c r="H82" s="15" t="s">
        <v>1832</v>
      </c>
      <c r="I82" s="29" t="s">
        <v>505</v>
      </c>
      <c r="J82" s="14" t="s">
        <v>1191</v>
      </c>
      <c r="K82" s="34" t="s">
        <v>888</v>
      </c>
      <c r="M82" s="55" t="s">
        <v>1973</v>
      </c>
      <c r="N82" s="36" t="s">
        <v>888</v>
      </c>
      <c r="O82" s="15"/>
      <c r="P82" s="63"/>
      <c r="S82" s="21"/>
      <c r="T82" s="34"/>
      <c r="V82" s="34"/>
      <c r="W82" s="54"/>
      <c r="X82" s="14"/>
      <c r="Y82" s="14"/>
      <c r="Z82" s="10"/>
      <c r="AA82" s="10"/>
      <c r="AB82" s="16"/>
      <c r="AC82" s="11"/>
      <c r="AD82" s="11"/>
      <c r="AE82" s="10"/>
    </row>
    <row r="83" spans="2:31" ht="15.1" hidden="1" customHeight="1" x14ac:dyDescent="0.4">
      <c r="B83" s="27" t="s">
        <v>191</v>
      </c>
      <c r="C83" s="20" t="s">
        <v>494</v>
      </c>
      <c r="D83" s="9" t="s">
        <v>191</v>
      </c>
      <c r="E83" s="88" t="s">
        <v>191</v>
      </c>
      <c r="F83" s="34" t="s">
        <v>888</v>
      </c>
      <c r="G83" s="15" t="s">
        <v>1964</v>
      </c>
      <c r="H83" s="15"/>
      <c r="I83" s="29" t="s">
        <v>505</v>
      </c>
      <c r="J83" s="14" t="s">
        <v>191</v>
      </c>
      <c r="K83" s="34" t="s">
        <v>888</v>
      </c>
      <c r="N83" s="36" t="s">
        <v>888</v>
      </c>
      <c r="O83" s="15"/>
      <c r="P83" s="63"/>
      <c r="S83" s="21"/>
      <c r="T83" s="34"/>
      <c r="U83" s="35" t="s">
        <v>1141</v>
      </c>
      <c r="V83" s="34"/>
      <c r="W83" s="54"/>
      <c r="X83" s="14"/>
      <c r="Y83" s="14"/>
      <c r="Z83" s="10"/>
      <c r="AA83" s="10"/>
      <c r="AB83" s="16"/>
      <c r="AC83" s="11"/>
      <c r="AD83" s="11"/>
      <c r="AE83" s="10"/>
    </row>
    <row r="84" spans="2:31" ht="15.1" hidden="1" customHeight="1" x14ac:dyDescent="0.4">
      <c r="B84" s="27" t="s">
        <v>1263</v>
      </c>
      <c r="C84" s="20" t="s">
        <v>1258</v>
      </c>
      <c r="D84" s="9" t="s">
        <v>1066</v>
      </c>
      <c r="E84" s="88" t="s">
        <v>2240</v>
      </c>
      <c r="F84" s="34" t="s">
        <v>888</v>
      </c>
      <c r="G84" s="30" t="s">
        <v>1827</v>
      </c>
      <c r="H84" s="15"/>
      <c r="I84" s="29" t="s">
        <v>505</v>
      </c>
      <c r="J84" s="14" t="s">
        <v>191</v>
      </c>
      <c r="K84" s="34" t="s">
        <v>888</v>
      </c>
      <c r="N84" s="36" t="s">
        <v>888</v>
      </c>
      <c r="O84" s="15"/>
      <c r="U84" s="35" t="s">
        <v>4</v>
      </c>
    </row>
    <row r="85" spans="2:31" ht="15.1" hidden="1" customHeight="1" x14ac:dyDescent="0.4">
      <c r="B85" s="27" t="s">
        <v>1264</v>
      </c>
      <c r="C85" s="20" t="s">
        <v>1259</v>
      </c>
      <c r="D85" s="9" t="s">
        <v>1067</v>
      </c>
      <c r="E85" s="88" t="s">
        <v>2241</v>
      </c>
      <c r="F85" s="34" t="s">
        <v>888</v>
      </c>
      <c r="G85" s="15" t="s">
        <v>1965</v>
      </c>
      <c r="H85" s="15" t="s">
        <v>1844</v>
      </c>
      <c r="I85" s="29" t="s">
        <v>505</v>
      </c>
      <c r="J85" s="14" t="s">
        <v>8</v>
      </c>
      <c r="K85" s="34" t="s">
        <v>888</v>
      </c>
      <c r="N85" s="36" t="s">
        <v>888</v>
      </c>
      <c r="O85" s="15"/>
      <c r="U85" s="35" t="s">
        <v>7</v>
      </c>
    </row>
    <row r="86" spans="2:31" ht="15.1" hidden="1" customHeight="1" x14ac:dyDescent="0.4">
      <c r="B86" s="27" t="s">
        <v>1255</v>
      </c>
      <c r="C86" s="20" t="s">
        <v>1254</v>
      </c>
      <c r="D86" s="9" t="s">
        <v>1065</v>
      </c>
      <c r="E86" s="88" t="s">
        <v>2242</v>
      </c>
      <c r="F86" s="34" t="s">
        <v>888</v>
      </c>
      <c r="G86" s="30" t="s">
        <v>1964</v>
      </c>
      <c r="H86" s="30" t="s">
        <v>1835</v>
      </c>
      <c r="I86" s="29" t="s">
        <v>505</v>
      </c>
      <c r="J86" s="14" t="s">
        <v>191</v>
      </c>
      <c r="K86" s="34" t="s">
        <v>888</v>
      </c>
      <c r="N86" s="36" t="s">
        <v>888</v>
      </c>
      <c r="P86" s="63">
        <v>98</v>
      </c>
      <c r="Q86" s="28" t="s">
        <v>911</v>
      </c>
      <c r="R86" s="28" t="s">
        <v>1394</v>
      </c>
      <c r="U86" s="35" t="s">
        <v>821</v>
      </c>
    </row>
    <row r="87" spans="2:31" ht="15.1" hidden="1" customHeight="1" x14ac:dyDescent="0.4">
      <c r="B87" s="27" t="s">
        <v>1265</v>
      </c>
      <c r="C87" s="20" t="s">
        <v>1261</v>
      </c>
      <c r="D87" s="9" t="s">
        <v>2010</v>
      </c>
      <c r="E87" s="88" t="s">
        <v>2243</v>
      </c>
      <c r="F87" s="34" t="s">
        <v>888</v>
      </c>
      <c r="G87" s="30" t="s">
        <v>1964</v>
      </c>
      <c r="H87" s="30" t="s">
        <v>1834</v>
      </c>
      <c r="I87" s="29" t="s">
        <v>505</v>
      </c>
      <c r="J87" s="14" t="s">
        <v>191</v>
      </c>
      <c r="K87" s="34" t="s">
        <v>888</v>
      </c>
      <c r="N87" s="36" t="s">
        <v>888</v>
      </c>
      <c r="P87" s="63">
        <v>9</v>
      </c>
      <c r="Q87" s="28" t="s">
        <v>911</v>
      </c>
      <c r="R87" s="28" t="s">
        <v>1395</v>
      </c>
      <c r="U87" s="35" t="s">
        <v>1183</v>
      </c>
    </row>
    <row r="88" spans="2:31" ht="15.1" hidden="1" customHeight="1" x14ac:dyDescent="0.4">
      <c r="B88" s="27" t="s">
        <v>1266</v>
      </c>
      <c r="C88" s="20" t="s">
        <v>1260</v>
      </c>
      <c r="D88" s="9" t="s">
        <v>2011</v>
      </c>
      <c r="E88" s="88" t="s">
        <v>2244</v>
      </c>
      <c r="F88" s="34" t="s">
        <v>888</v>
      </c>
      <c r="G88" s="15" t="s">
        <v>1184</v>
      </c>
      <c r="H88" s="15"/>
      <c r="I88" s="29" t="s">
        <v>505</v>
      </c>
      <c r="J88" s="14" t="s">
        <v>8</v>
      </c>
      <c r="K88" s="34" t="s">
        <v>888</v>
      </c>
      <c r="N88" s="36" t="s">
        <v>888</v>
      </c>
      <c r="O88" s="15"/>
      <c r="P88" s="63">
        <v>36</v>
      </c>
      <c r="Q88" s="28" t="s">
        <v>911</v>
      </c>
      <c r="R88" s="28" t="s">
        <v>1120</v>
      </c>
      <c r="U88" s="35" t="s">
        <v>1184</v>
      </c>
    </row>
    <row r="89" spans="2:31" ht="15.1" hidden="1" customHeight="1" x14ac:dyDescent="0.4">
      <c r="B89" s="27" t="s">
        <v>1267</v>
      </c>
      <c r="C89" s="20" t="s">
        <v>1262</v>
      </c>
      <c r="D89" s="9" t="s">
        <v>1068</v>
      </c>
      <c r="E89" s="88" t="s">
        <v>2245</v>
      </c>
      <c r="F89" s="34" t="s">
        <v>888</v>
      </c>
      <c r="G89" s="30" t="s">
        <v>1827</v>
      </c>
      <c r="H89" s="15"/>
      <c r="I89" s="29" t="s">
        <v>505</v>
      </c>
      <c r="J89" s="14" t="s">
        <v>191</v>
      </c>
      <c r="K89" s="34" t="s">
        <v>888</v>
      </c>
      <c r="N89" s="36" t="s">
        <v>888</v>
      </c>
      <c r="U89" s="35" t="s">
        <v>4</v>
      </c>
    </row>
    <row r="90" spans="2:31" ht="15.1" hidden="1" customHeight="1" x14ac:dyDescent="0.4">
      <c r="B90" s="27" t="s">
        <v>3479</v>
      </c>
      <c r="C90" t="s">
        <v>3481</v>
      </c>
      <c r="D90" s="9" t="s">
        <v>3480</v>
      </c>
      <c r="E90" s="88" t="s">
        <v>3482</v>
      </c>
      <c r="F90" s="34" t="s">
        <v>888</v>
      </c>
      <c r="G90" s="30" t="s">
        <v>1966</v>
      </c>
      <c r="H90" s="15"/>
      <c r="I90" s="29" t="s">
        <v>491</v>
      </c>
      <c r="J90" s="14"/>
      <c r="K90" s="34"/>
    </row>
    <row r="91" spans="2:31" ht="15.1" hidden="1" customHeight="1" x14ac:dyDescent="0.4">
      <c r="B91" s="27" t="s">
        <v>2751</v>
      </c>
      <c r="C91" s="20" t="s">
        <v>3089</v>
      </c>
      <c r="D91" s="9" t="s">
        <v>3083</v>
      </c>
      <c r="E91" s="88" t="s">
        <v>3084</v>
      </c>
      <c r="F91" s="34" t="s">
        <v>888</v>
      </c>
      <c r="G91" s="30" t="s">
        <v>1964</v>
      </c>
      <c r="H91" s="15" t="s">
        <v>1835</v>
      </c>
      <c r="I91" s="29" t="s">
        <v>505</v>
      </c>
      <c r="J91" s="14" t="s">
        <v>195</v>
      </c>
      <c r="K91" s="34"/>
    </row>
    <row r="92" spans="2:31" ht="15.1" hidden="1" customHeight="1" x14ac:dyDescent="0.4">
      <c r="B92" s="27" t="s">
        <v>2918</v>
      </c>
      <c r="C92" s="20" t="s">
        <v>2950</v>
      </c>
      <c r="D92" s="9" t="s">
        <v>2919</v>
      </c>
      <c r="E92" s="88" t="s">
        <v>2949</v>
      </c>
      <c r="F92" s="36" t="s">
        <v>888</v>
      </c>
      <c r="G92" s="30" t="s">
        <v>1830</v>
      </c>
      <c r="I92" s="29" t="s">
        <v>177</v>
      </c>
      <c r="N92" s="36" t="s">
        <v>888</v>
      </c>
      <c r="O92" s="30" t="s">
        <v>2971</v>
      </c>
    </row>
    <row r="93" spans="2:31" ht="15.1" hidden="1" customHeight="1" x14ac:dyDescent="0.4">
      <c r="B93" s="27" t="s">
        <v>1807</v>
      </c>
      <c r="C93" s="20" t="s">
        <v>2041</v>
      </c>
      <c r="D93" s="9" t="s">
        <v>2039</v>
      </c>
      <c r="E93" s="88" t="s">
        <v>2040</v>
      </c>
      <c r="F93" s="34" t="s">
        <v>888</v>
      </c>
      <c r="G93" s="30" t="s">
        <v>1964</v>
      </c>
      <c r="I93" s="29" t="s">
        <v>1185</v>
      </c>
      <c r="J93" s="14"/>
      <c r="K93" s="34" t="s">
        <v>888</v>
      </c>
      <c r="N93" s="36" t="s">
        <v>888</v>
      </c>
    </row>
    <row r="94" spans="2:31" ht="15.1" hidden="1" customHeight="1" x14ac:dyDescent="0.4">
      <c r="B94" s="27" t="s">
        <v>1256</v>
      </c>
      <c r="C94" s="20" t="s">
        <v>778</v>
      </c>
      <c r="D94" s="9" t="s">
        <v>735</v>
      </c>
      <c r="E94" s="88" t="s">
        <v>2246</v>
      </c>
      <c r="F94" s="34" t="s">
        <v>888</v>
      </c>
      <c r="G94" s="15" t="s">
        <v>82</v>
      </c>
      <c r="H94" s="15"/>
      <c r="I94" s="29" t="s">
        <v>505</v>
      </c>
      <c r="J94" s="14" t="s">
        <v>1191</v>
      </c>
      <c r="K94" s="34" t="s">
        <v>888</v>
      </c>
      <c r="N94" s="36" t="s">
        <v>888</v>
      </c>
      <c r="O94" s="15"/>
      <c r="P94" s="63"/>
      <c r="S94" s="21"/>
      <c r="T94" s="34"/>
      <c r="U94" s="35" t="s">
        <v>82</v>
      </c>
      <c r="V94" s="34"/>
      <c r="W94" s="54"/>
      <c r="X94" s="14"/>
      <c r="Y94" s="14"/>
      <c r="Z94" s="10"/>
      <c r="AA94" s="10"/>
      <c r="AB94" s="26"/>
      <c r="AC94" s="10"/>
      <c r="AD94" s="10"/>
      <c r="AE94" s="10"/>
    </row>
    <row r="95" spans="2:31" ht="15.1" hidden="1" customHeight="1" x14ac:dyDescent="0.4">
      <c r="B95" s="27" t="s">
        <v>2537</v>
      </c>
      <c r="C95" s="20" t="s">
        <v>141</v>
      </c>
      <c r="D95" s="9" t="s">
        <v>2537</v>
      </c>
      <c r="E95" s="88" t="s">
        <v>2536</v>
      </c>
      <c r="F95" s="34" t="s">
        <v>888</v>
      </c>
      <c r="G95" s="15" t="s">
        <v>1184</v>
      </c>
      <c r="H95" s="15"/>
      <c r="I95" s="29" t="s">
        <v>177</v>
      </c>
      <c r="J95" s="14"/>
      <c r="K95" s="34" t="s">
        <v>888</v>
      </c>
      <c r="N95" s="36" t="s">
        <v>888</v>
      </c>
      <c r="O95" s="15"/>
      <c r="P95" s="63">
        <v>32</v>
      </c>
      <c r="Q95" s="28" t="s">
        <v>911</v>
      </c>
      <c r="R95" s="28" t="s">
        <v>1120</v>
      </c>
      <c r="S95" s="21"/>
      <c r="T95" s="34"/>
      <c r="U95" s="35" t="s">
        <v>1184</v>
      </c>
      <c r="V95" s="34"/>
      <c r="W95" s="54"/>
      <c r="X95" s="14"/>
      <c r="Y95" s="14"/>
      <c r="Z95" s="10"/>
      <c r="AA95" s="10"/>
      <c r="AB95" s="26"/>
      <c r="AC95" s="10"/>
      <c r="AD95" s="10"/>
      <c r="AE95" s="10" t="s">
        <v>6</v>
      </c>
    </row>
    <row r="96" spans="2:31" ht="15.1" hidden="1" customHeight="1" x14ac:dyDescent="0.4">
      <c r="B96" s="27" t="s">
        <v>1900</v>
      </c>
      <c r="C96" s="20" t="s">
        <v>2042</v>
      </c>
      <c r="D96" s="9" t="s">
        <v>2044</v>
      </c>
      <c r="E96" s="88" t="s">
        <v>2043</v>
      </c>
      <c r="F96" s="34" t="s">
        <v>888</v>
      </c>
      <c r="G96" s="30" t="s">
        <v>1963</v>
      </c>
      <c r="H96" s="30" t="s">
        <v>1836</v>
      </c>
      <c r="I96" s="29" t="s">
        <v>177</v>
      </c>
      <c r="K96" s="34" t="s">
        <v>888</v>
      </c>
      <c r="N96" s="36" t="s">
        <v>888</v>
      </c>
    </row>
    <row r="97" spans="2:31" ht="15.1" hidden="1" customHeight="1" x14ac:dyDescent="0.4">
      <c r="B97" s="27" t="s">
        <v>51</v>
      </c>
      <c r="C97" s="20" t="s">
        <v>149</v>
      </c>
      <c r="D97" s="9" t="s">
        <v>51</v>
      </c>
      <c r="E97" s="88" t="s">
        <v>51</v>
      </c>
      <c r="F97" s="34" t="s">
        <v>888</v>
      </c>
      <c r="G97" s="15" t="s">
        <v>1965</v>
      </c>
      <c r="H97" s="15" t="s">
        <v>1844</v>
      </c>
      <c r="I97" s="29" t="s">
        <v>505</v>
      </c>
      <c r="J97" s="14" t="s">
        <v>490</v>
      </c>
      <c r="K97" s="34" t="s">
        <v>888</v>
      </c>
      <c r="N97" s="36" t="s">
        <v>888</v>
      </c>
      <c r="O97" s="15"/>
      <c r="P97" s="63">
        <v>114</v>
      </c>
      <c r="Q97" s="28" t="s">
        <v>911</v>
      </c>
      <c r="R97" s="28" t="s">
        <v>1141</v>
      </c>
      <c r="S97" s="21"/>
      <c r="T97" s="34"/>
      <c r="U97" s="35" t="s">
        <v>379</v>
      </c>
      <c r="V97" s="34"/>
      <c r="W97" s="54"/>
      <c r="X97" s="14"/>
      <c r="Y97" s="14"/>
      <c r="Z97" s="10"/>
      <c r="AA97" s="10"/>
      <c r="AB97" s="26"/>
      <c r="AC97" s="10"/>
      <c r="AD97" s="10"/>
      <c r="AE97" s="10" t="s">
        <v>379</v>
      </c>
    </row>
    <row r="98" spans="2:31" ht="15.1" hidden="1" customHeight="1" x14ac:dyDescent="0.4">
      <c r="B98" s="27" t="s">
        <v>1525</v>
      </c>
      <c r="C98" s="20" t="s">
        <v>1484</v>
      </c>
      <c r="D98" s="9" t="s">
        <v>1526</v>
      </c>
      <c r="E98" s="88" t="s">
        <v>2247</v>
      </c>
      <c r="F98" s="34" t="s">
        <v>888</v>
      </c>
      <c r="G98" s="15" t="s">
        <v>1963</v>
      </c>
      <c r="H98" s="15"/>
      <c r="I98" s="29" t="s">
        <v>177</v>
      </c>
      <c r="J98" s="14" t="s">
        <v>1524</v>
      </c>
      <c r="K98" s="34" t="s">
        <v>888</v>
      </c>
      <c r="N98" s="36" t="s">
        <v>888</v>
      </c>
      <c r="O98" s="15"/>
      <c r="P98" s="63"/>
      <c r="S98" s="21"/>
      <c r="T98" s="34"/>
      <c r="V98" s="34"/>
      <c r="W98" s="54"/>
      <c r="X98" s="14"/>
      <c r="Y98" s="14"/>
      <c r="Z98" s="10"/>
      <c r="AA98" s="10"/>
      <c r="AB98" s="26"/>
      <c r="AC98" s="10"/>
      <c r="AD98" s="10"/>
      <c r="AE98" s="10"/>
    </row>
    <row r="99" spans="2:31" ht="15.1" hidden="1" customHeight="1" x14ac:dyDescent="0.4">
      <c r="B99" s="27" t="s">
        <v>872</v>
      </c>
      <c r="C99" s="20" t="s">
        <v>873</v>
      </c>
      <c r="D99" s="9" t="s">
        <v>2046</v>
      </c>
      <c r="E99" s="88" t="s">
        <v>2045</v>
      </c>
      <c r="F99" s="34" t="s">
        <v>888</v>
      </c>
      <c r="G99" s="30" t="s">
        <v>1966</v>
      </c>
      <c r="H99" s="15"/>
      <c r="I99" s="29" t="s">
        <v>1185</v>
      </c>
      <c r="J99" s="14" t="s">
        <v>195</v>
      </c>
      <c r="K99" s="34" t="s">
        <v>888</v>
      </c>
      <c r="N99" s="36" t="s">
        <v>888</v>
      </c>
      <c r="O99" s="15"/>
      <c r="P99" s="63"/>
      <c r="S99" s="21"/>
      <c r="T99" s="34"/>
      <c r="U99" s="35" t="s">
        <v>1141</v>
      </c>
      <c r="V99" s="34"/>
      <c r="W99" s="54"/>
      <c r="X99" s="14" t="s">
        <v>263</v>
      </c>
      <c r="Y99" s="14"/>
      <c r="Z99" s="10"/>
      <c r="AA99" s="10"/>
      <c r="AB99" s="26"/>
      <c r="AC99" s="10"/>
      <c r="AD99" s="10"/>
      <c r="AE99" s="10"/>
    </row>
    <row r="100" spans="2:31" ht="15.1" hidden="1" customHeight="1" x14ac:dyDescent="0.4">
      <c r="B100" s="27" t="s">
        <v>1901</v>
      </c>
      <c r="C100" s="20" t="s">
        <v>2047</v>
      </c>
      <c r="D100" s="9" t="s">
        <v>1901</v>
      </c>
      <c r="E100" s="88" t="s">
        <v>2048</v>
      </c>
      <c r="F100" s="34" t="s">
        <v>888</v>
      </c>
      <c r="G100" s="30" t="s">
        <v>1827</v>
      </c>
      <c r="H100" s="15"/>
      <c r="I100" s="29" t="s">
        <v>491</v>
      </c>
      <c r="K100" s="34" t="s">
        <v>888</v>
      </c>
      <c r="N100" s="36" t="s">
        <v>888</v>
      </c>
    </row>
    <row r="101" spans="2:31" ht="15.1" hidden="1" customHeight="1" x14ac:dyDescent="0.4">
      <c r="B101" s="27" t="s">
        <v>230</v>
      </c>
      <c r="C101" s="20" t="s">
        <v>117</v>
      </c>
      <c r="D101" s="9" t="s">
        <v>230</v>
      </c>
      <c r="E101" s="88" t="s">
        <v>2077</v>
      </c>
      <c r="F101" s="34" t="s">
        <v>888</v>
      </c>
      <c r="G101" s="30" t="s">
        <v>2075</v>
      </c>
      <c r="I101" s="29" t="s">
        <v>177</v>
      </c>
      <c r="J101" s="14" t="s">
        <v>195</v>
      </c>
      <c r="K101" s="34" t="s">
        <v>888</v>
      </c>
      <c r="N101" s="36" t="s">
        <v>888</v>
      </c>
      <c r="P101" s="63"/>
      <c r="S101" s="21"/>
      <c r="T101" s="34"/>
      <c r="U101" s="35" t="s">
        <v>819</v>
      </c>
      <c r="V101" s="34"/>
      <c r="W101" s="54"/>
      <c r="X101" s="14" t="s">
        <v>263</v>
      </c>
      <c r="Y101" s="14"/>
      <c r="Z101" s="10"/>
      <c r="AA101" s="10"/>
      <c r="AB101" s="26"/>
      <c r="AC101" s="10"/>
      <c r="AD101" s="10"/>
      <c r="AE101" s="10" t="s">
        <v>347</v>
      </c>
    </row>
    <row r="102" spans="2:31" ht="15.1" hidden="1" customHeight="1" x14ac:dyDescent="0.4">
      <c r="B102" s="27" t="s">
        <v>452</v>
      </c>
      <c r="C102" s="20" t="s">
        <v>322</v>
      </c>
      <c r="D102" s="9" t="s">
        <v>555</v>
      </c>
      <c r="E102" s="88" t="s">
        <v>2074</v>
      </c>
      <c r="F102" s="34" t="s">
        <v>888</v>
      </c>
      <c r="G102" s="15" t="s">
        <v>2075</v>
      </c>
      <c r="H102" s="15" t="s">
        <v>2076</v>
      </c>
      <c r="I102" s="29" t="s">
        <v>177</v>
      </c>
      <c r="J102" s="14" t="s">
        <v>195</v>
      </c>
      <c r="K102" s="34" t="s">
        <v>888</v>
      </c>
      <c r="N102" s="36" t="s">
        <v>888</v>
      </c>
      <c r="O102" s="15"/>
      <c r="P102" s="63"/>
      <c r="S102" s="21"/>
      <c r="T102" s="34"/>
      <c r="U102" s="35" t="s">
        <v>819</v>
      </c>
      <c r="V102" s="34"/>
      <c r="W102" s="54"/>
      <c r="X102" s="14" t="s">
        <v>263</v>
      </c>
      <c r="Y102" s="14" t="s">
        <v>447</v>
      </c>
      <c r="Z102" s="10"/>
      <c r="AA102" s="10"/>
      <c r="AB102" s="26"/>
      <c r="AC102" s="10"/>
      <c r="AD102" s="10"/>
      <c r="AE102" s="10" t="s">
        <v>347</v>
      </c>
    </row>
    <row r="103" spans="2:31" ht="15.1" hidden="1" customHeight="1" x14ac:dyDescent="0.4">
      <c r="B103" s="27" t="s">
        <v>26</v>
      </c>
      <c r="C103" s="20" t="s">
        <v>118</v>
      </c>
      <c r="D103" s="9" t="s">
        <v>26</v>
      </c>
      <c r="E103" s="88" t="s">
        <v>2248</v>
      </c>
      <c r="F103" s="34" t="s">
        <v>888</v>
      </c>
      <c r="G103" s="15" t="s">
        <v>2075</v>
      </c>
      <c r="H103" s="15"/>
      <c r="I103" s="29" t="s">
        <v>177</v>
      </c>
      <c r="J103" s="14"/>
      <c r="K103" s="34" t="s">
        <v>888</v>
      </c>
      <c r="N103" s="36" t="s">
        <v>888</v>
      </c>
      <c r="O103" s="15"/>
      <c r="P103" s="63"/>
      <c r="S103" s="21"/>
      <c r="T103" s="34"/>
      <c r="U103" s="35" t="s">
        <v>819</v>
      </c>
      <c r="V103" s="34"/>
      <c r="W103" s="54"/>
      <c r="X103" s="14"/>
      <c r="Y103" s="14"/>
      <c r="Z103" s="10"/>
      <c r="AA103" s="10"/>
      <c r="AB103" s="26"/>
      <c r="AC103" s="10"/>
      <c r="AD103" s="10"/>
      <c r="AE103" s="10" t="s">
        <v>347</v>
      </c>
    </row>
    <row r="104" spans="2:31" ht="15.1" hidden="1" customHeight="1" x14ac:dyDescent="0.4">
      <c r="B104" s="27" t="s">
        <v>546</v>
      </c>
      <c r="C104" s="20" t="s">
        <v>745</v>
      </c>
      <c r="D104" s="9" t="s">
        <v>253</v>
      </c>
      <c r="E104" s="88" t="s">
        <v>253</v>
      </c>
      <c r="F104" s="34" t="s">
        <v>888</v>
      </c>
      <c r="G104" s="15" t="s">
        <v>1831</v>
      </c>
      <c r="H104" s="15"/>
      <c r="I104" s="29" t="s">
        <v>1185</v>
      </c>
      <c r="J104" s="14" t="s">
        <v>195</v>
      </c>
      <c r="K104" s="34" t="s">
        <v>888</v>
      </c>
      <c r="N104" s="36" t="s">
        <v>888</v>
      </c>
      <c r="O104" s="15"/>
      <c r="P104" s="63"/>
      <c r="S104" s="21"/>
      <c r="T104" s="34"/>
      <c r="U104" s="35" t="s">
        <v>817</v>
      </c>
      <c r="V104" s="34"/>
      <c r="W104" s="54"/>
      <c r="X104" s="14"/>
      <c r="Y104" s="14"/>
      <c r="Z104" s="10"/>
      <c r="AA104" s="10"/>
      <c r="AB104" s="26"/>
      <c r="AC104" s="10"/>
      <c r="AD104" s="10"/>
      <c r="AE104" s="10"/>
    </row>
    <row r="105" spans="2:31" ht="15.1" hidden="1" customHeight="1" x14ac:dyDescent="0.4">
      <c r="B105" s="27" t="s">
        <v>1257</v>
      </c>
      <c r="C105" s="20" t="s">
        <v>135</v>
      </c>
      <c r="D105" s="9" t="s">
        <v>38</v>
      </c>
      <c r="E105" s="88" t="s">
        <v>2249</v>
      </c>
      <c r="F105" s="34" t="s">
        <v>888</v>
      </c>
      <c r="G105" s="15" t="s">
        <v>2075</v>
      </c>
      <c r="H105" s="15"/>
      <c r="I105" s="29" t="s">
        <v>177</v>
      </c>
      <c r="J105" s="14"/>
      <c r="K105" s="34" t="s">
        <v>888</v>
      </c>
      <c r="N105" s="36" t="s">
        <v>888</v>
      </c>
      <c r="O105" s="15"/>
      <c r="P105" s="63"/>
      <c r="S105" s="21"/>
      <c r="T105" s="34"/>
      <c r="U105" s="35" t="s">
        <v>819</v>
      </c>
      <c r="V105" s="34"/>
      <c r="W105" s="54"/>
      <c r="X105" s="14"/>
      <c r="Y105" s="14"/>
      <c r="Z105" s="10"/>
      <c r="AA105" s="10"/>
      <c r="AB105" s="26"/>
      <c r="AC105" s="10"/>
      <c r="AD105" s="10"/>
      <c r="AE105" s="10" t="s">
        <v>347</v>
      </c>
    </row>
    <row r="106" spans="2:31" ht="15.1" hidden="1" customHeight="1" x14ac:dyDescent="0.4">
      <c r="B106" s="27" t="s">
        <v>73</v>
      </c>
      <c r="C106" s="20" t="s">
        <v>879</v>
      </c>
      <c r="D106" s="9" t="s">
        <v>73</v>
      </c>
      <c r="E106" s="88" t="s">
        <v>2250</v>
      </c>
      <c r="F106" s="34" t="s">
        <v>888</v>
      </c>
      <c r="G106" s="15" t="s">
        <v>1830</v>
      </c>
      <c r="H106" s="15"/>
      <c r="I106" s="29" t="s">
        <v>177</v>
      </c>
      <c r="J106" s="14"/>
      <c r="K106" s="34" t="s">
        <v>888</v>
      </c>
      <c r="N106" s="36" t="s">
        <v>888</v>
      </c>
      <c r="O106" s="15"/>
      <c r="P106" s="63"/>
      <c r="S106" s="21"/>
      <c r="T106" s="34"/>
      <c r="U106" s="35" t="s">
        <v>1141</v>
      </c>
      <c r="V106" s="34"/>
      <c r="W106" s="54"/>
      <c r="X106" s="14"/>
      <c r="Y106" s="14"/>
      <c r="Z106" s="10"/>
      <c r="AA106" s="10"/>
      <c r="AB106" s="26"/>
      <c r="AC106" s="10"/>
      <c r="AD106" s="10"/>
      <c r="AE106" s="10"/>
    </row>
    <row r="107" spans="2:31" ht="15.1" hidden="1" customHeight="1" x14ac:dyDescent="0.4">
      <c r="B107" s="9" t="s">
        <v>1857</v>
      </c>
      <c r="C107" s="20" t="s">
        <v>1415</v>
      </c>
      <c r="D107" s="9" t="s">
        <v>1858</v>
      </c>
      <c r="E107" s="88" t="s">
        <v>1856</v>
      </c>
      <c r="F107" s="34" t="s">
        <v>888</v>
      </c>
      <c r="G107" s="15" t="s">
        <v>1965</v>
      </c>
      <c r="H107" s="15" t="s">
        <v>1832</v>
      </c>
      <c r="I107" s="29" t="s">
        <v>177</v>
      </c>
      <c r="J107" s="14" t="s">
        <v>1524</v>
      </c>
      <c r="K107" s="34" t="s">
        <v>888</v>
      </c>
      <c r="N107" s="36" t="s">
        <v>888</v>
      </c>
      <c r="O107" s="15"/>
      <c r="P107" s="63"/>
      <c r="S107" s="21"/>
      <c r="T107" s="34"/>
      <c r="V107" s="34"/>
      <c r="W107" s="54"/>
      <c r="X107" s="14"/>
      <c r="Y107" s="14"/>
      <c r="Z107" s="10"/>
      <c r="AA107" s="10"/>
      <c r="AB107" s="26"/>
      <c r="AC107" s="10"/>
      <c r="AD107" s="10"/>
      <c r="AE107" s="10"/>
    </row>
    <row r="108" spans="2:31" ht="15.1" hidden="1" customHeight="1" x14ac:dyDescent="0.4">
      <c r="B108" s="9" t="s">
        <v>2752</v>
      </c>
      <c r="C108" s="20" t="s">
        <v>3090</v>
      </c>
      <c r="D108" s="9" t="s">
        <v>3092</v>
      </c>
      <c r="E108" s="88" t="s">
        <v>3091</v>
      </c>
      <c r="F108" s="34" t="s">
        <v>888</v>
      </c>
      <c r="G108" s="15" t="s">
        <v>1964</v>
      </c>
      <c r="H108" s="15" t="s">
        <v>1835</v>
      </c>
      <c r="I108" s="29" t="s">
        <v>177</v>
      </c>
      <c r="J108" s="14"/>
      <c r="K108" s="34"/>
      <c r="O108" s="15"/>
      <c r="P108" s="63"/>
      <c r="S108" s="21"/>
      <c r="T108" s="34"/>
      <c r="V108" s="34"/>
      <c r="W108" s="54"/>
      <c r="X108" s="14"/>
      <c r="Y108" s="14"/>
      <c r="Z108" s="10"/>
      <c r="AA108" s="10"/>
      <c r="AB108" s="26"/>
      <c r="AC108" s="10"/>
      <c r="AD108" s="10"/>
      <c r="AE108" s="10"/>
    </row>
    <row r="109" spans="2:31" ht="15.1" hidden="1" customHeight="1" x14ac:dyDescent="0.4">
      <c r="B109" s="27" t="s">
        <v>25</v>
      </c>
      <c r="C109" s="20" t="s">
        <v>116</v>
      </c>
      <c r="D109" s="9" t="s">
        <v>25</v>
      </c>
      <c r="E109" s="88" t="s">
        <v>25</v>
      </c>
      <c r="F109" s="34" t="s">
        <v>888</v>
      </c>
      <c r="G109" s="30" t="s">
        <v>2075</v>
      </c>
      <c r="I109" s="29" t="s">
        <v>177</v>
      </c>
      <c r="J109" s="14"/>
      <c r="K109" s="34" t="s">
        <v>888</v>
      </c>
      <c r="N109" s="36" t="s">
        <v>888</v>
      </c>
      <c r="P109" s="63"/>
      <c r="S109" s="21"/>
      <c r="T109" s="34"/>
      <c r="U109" s="35" t="s">
        <v>819</v>
      </c>
      <c r="V109" s="34"/>
      <c r="W109" s="54"/>
      <c r="X109" s="14"/>
      <c r="Y109" s="14"/>
      <c r="Z109" s="10"/>
      <c r="AA109" s="10"/>
      <c r="AB109" s="26"/>
      <c r="AC109" s="10"/>
      <c r="AD109" s="10"/>
      <c r="AE109" s="10" t="s">
        <v>347</v>
      </c>
    </row>
    <row r="110" spans="2:31" ht="15.1" hidden="1" customHeight="1" x14ac:dyDescent="0.4">
      <c r="B110" s="27" t="s">
        <v>60</v>
      </c>
      <c r="C110" s="20" t="s">
        <v>157</v>
      </c>
      <c r="D110" s="9" t="s">
        <v>60</v>
      </c>
      <c r="E110" s="88" t="s">
        <v>60</v>
      </c>
      <c r="F110" s="34" t="s">
        <v>888</v>
      </c>
      <c r="G110" s="15" t="s">
        <v>1965</v>
      </c>
      <c r="H110" s="15" t="s">
        <v>1844</v>
      </c>
      <c r="I110" s="29" t="s">
        <v>177</v>
      </c>
      <c r="J110" s="14"/>
      <c r="K110" s="34" t="s">
        <v>888</v>
      </c>
      <c r="N110" s="36" t="s">
        <v>888</v>
      </c>
      <c r="O110" s="15"/>
      <c r="P110" s="63">
        <v>64</v>
      </c>
      <c r="Q110" s="28" t="s">
        <v>911</v>
      </c>
      <c r="R110" s="28" t="s">
        <v>1119</v>
      </c>
      <c r="S110" s="21"/>
      <c r="T110" s="34"/>
      <c r="U110" s="35" t="s">
        <v>379</v>
      </c>
      <c r="V110" s="34"/>
      <c r="W110" s="54"/>
      <c r="X110" s="14"/>
      <c r="Y110" s="14"/>
      <c r="Z110" s="10"/>
      <c r="AA110" s="10"/>
      <c r="AB110" s="26"/>
      <c r="AC110" s="10"/>
      <c r="AD110" s="10"/>
      <c r="AE110" s="10" t="s">
        <v>379</v>
      </c>
    </row>
    <row r="111" spans="2:31" ht="15.1" hidden="1" customHeight="1" x14ac:dyDescent="0.4">
      <c r="B111" s="27" t="s">
        <v>1485</v>
      </c>
      <c r="C111" s="20" t="s">
        <v>1486</v>
      </c>
      <c r="D111" s="9" t="s">
        <v>1860</v>
      </c>
      <c r="E111" s="88" t="s">
        <v>1859</v>
      </c>
      <c r="F111" s="34" t="s">
        <v>888</v>
      </c>
      <c r="G111" s="15" t="s">
        <v>1965</v>
      </c>
      <c r="H111" s="15" t="s">
        <v>1844</v>
      </c>
      <c r="I111" s="29" t="s">
        <v>505</v>
      </c>
      <c r="J111" s="14" t="s">
        <v>1524</v>
      </c>
      <c r="K111" s="34" t="s">
        <v>888</v>
      </c>
      <c r="N111" s="36" t="s">
        <v>888</v>
      </c>
      <c r="O111" s="15"/>
      <c r="P111" s="63"/>
      <c r="S111" s="21"/>
      <c r="T111" s="34"/>
      <c r="V111" s="34"/>
      <c r="W111" s="54"/>
      <c r="X111" s="14"/>
      <c r="Y111" s="14"/>
      <c r="Z111" s="10"/>
      <c r="AA111" s="10"/>
      <c r="AB111" s="26"/>
      <c r="AC111" s="10"/>
      <c r="AD111" s="10"/>
      <c r="AE111" s="10"/>
    </row>
    <row r="112" spans="2:31" ht="15.1" hidden="1" customHeight="1" x14ac:dyDescent="0.4">
      <c r="B112" s="27" t="s">
        <v>732</v>
      </c>
      <c r="D112" s="9" t="s">
        <v>1158</v>
      </c>
      <c r="E112" s="88" t="s">
        <v>2251</v>
      </c>
      <c r="F112" s="34" t="s">
        <v>888</v>
      </c>
      <c r="G112" s="30" t="s">
        <v>1966</v>
      </c>
      <c r="H112" s="15"/>
      <c r="I112" s="29" t="s">
        <v>505</v>
      </c>
      <c r="K112" s="34" t="s">
        <v>888</v>
      </c>
      <c r="N112" s="36" t="s">
        <v>888</v>
      </c>
      <c r="U112" s="35" t="s">
        <v>1141</v>
      </c>
    </row>
    <row r="113" spans="1:34" s="87" customFormat="1" ht="15.1" hidden="1" customHeight="1" x14ac:dyDescent="0.4">
      <c r="A113" s="56"/>
      <c r="B113" s="27" t="s">
        <v>551</v>
      </c>
      <c r="C113" s="20" t="s">
        <v>746</v>
      </c>
      <c r="D113" s="9" t="s">
        <v>258</v>
      </c>
      <c r="E113" s="88" t="s">
        <v>258</v>
      </c>
      <c r="F113" s="34" t="s">
        <v>888</v>
      </c>
      <c r="G113" s="30" t="s">
        <v>1831</v>
      </c>
      <c r="H113" s="15"/>
      <c r="I113" s="29" t="s">
        <v>1185</v>
      </c>
      <c r="J113" s="14" t="s">
        <v>195</v>
      </c>
      <c r="K113" s="34" t="s">
        <v>888</v>
      </c>
      <c r="L113" s="55"/>
      <c r="M113" s="55"/>
      <c r="N113" s="36" t="s">
        <v>888</v>
      </c>
      <c r="O113" s="30"/>
      <c r="P113" s="63"/>
      <c r="Q113" s="28"/>
      <c r="R113" s="28"/>
      <c r="S113" s="21"/>
      <c r="T113" s="34"/>
      <c r="U113" s="35" t="s">
        <v>1141</v>
      </c>
      <c r="V113" s="34"/>
      <c r="W113" s="54"/>
      <c r="X113" s="14"/>
      <c r="Y113" s="14"/>
      <c r="Z113" s="10"/>
      <c r="AA113" s="10"/>
      <c r="AB113" s="26"/>
      <c r="AC113" s="10"/>
      <c r="AD113" s="10"/>
      <c r="AE113" s="10"/>
      <c r="AF113" s="2"/>
      <c r="AG113" s="2"/>
      <c r="AH113" s="2"/>
    </row>
    <row r="114" spans="1:34" s="87" customFormat="1" ht="15.1" hidden="1" customHeight="1" x14ac:dyDescent="0.4">
      <c r="A114" s="56"/>
      <c r="B114" s="27" t="s">
        <v>545</v>
      </c>
      <c r="C114" s="20" t="s">
        <v>747</v>
      </c>
      <c r="D114" s="9" t="s">
        <v>252</v>
      </c>
      <c r="E114" s="88" t="s">
        <v>252</v>
      </c>
      <c r="F114" s="34" t="s">
        <v>888</v>
      </c>
      <c r="G114" s="30" t="s">
        <v>1831</v>
      </c>
      <c r="H114" s="15"/>
      <c r="I114" s="29" t="s">
        <v>1185</v>
      </c>
      <c r="J114" s="14" t="s">
        <v>195</v>
      </c>
      <c r="K114" s="34" t="s">
        <v>888</v>
      </c>
      <c r="L114" s="55"/>
      <c r="M114" s="55"/>
      <c r="N114" s="36" t="s">
        <v>888</v>
      </c>
      <c r="O114" s="30"/>
      <c r="P114" s="63"/>
      <c r="Q114" s="28"/>
      <c r="R114" s="28"/>
      <c r="S114" s="21"/>
      <c r="T114" s="34"/>
      <c r="U114" s="35" t="s">
        <v>1141</v>
      </c>
      <c r="V114" s="34"/>
      <c r="W114" s="54"/>
      <c r="X114" s="14"/>
      <c r="Y114" s="14"/>
      <c r="Z114" s="10"/>
      <c r="AA114" s="10"/>
      <c r="AB114" s="26"/>
      <c r="AC114" s="10"/>
      <c r="AD114" s="10"/>
      <c r="AE114" s="10"/>
      <c r="AF114" s="2"/>
      <c r="AG114" s="2"/>
      <c r="AH114" s="2"/>
    </row>
    <row r="115" spans="1:34" ht="15.1" hidden="1" customHeight="1" x14ac:dyDescent="0.4">
      <c r="B115" s="27" t="s">
        <v>27</v>
      </c>
      <c r="C115" s="20" t="s">
        <v>120</v>
      </c>
      <c r="D115" s="9" t="s">
        <v>27</v>
      </c>
      <c r="E115" s="88" t="s">
        <v>2078</v>
      </c>
      <c r="F115" s="34" t="s">
        <v>888</v>
      </c>
      <c r="G115" s="30" t="s">
        <v>2075</v>
      </c>
      <c r="H115" s="15"/>
      <c r="I115" s="29" t="s">
        <v>177</v>
      </c>
      <c r="J115" s="14"/>
      <c r="K115" s="34" t="s">
        <v>888</v>
      </c>
      <c r="N115" s="36" t="s">
        <v>888</v>
      </c>
      <c r="P115" s="63"/>
      <c r="S115" s="21"/>
      <c r="T115" s="34"/>
      <c r="U115" s="35" t="s">
        <v>819</v>
      </c>
      <c r="V115" s="34"/>
      <c r="W115" s="54"/>
      <c r="X115" s="14"/>
      <c r="Y115" s="14"/>
      <c r="Z115" s="10"/>
      <c r="AA115" s="10"/>
      <c r="AB115" s="26"/>
      <c r="AC115" s="10"/>
      <c r="AD115" s="10"/>
      <c r="AE115" s="10" t="s">
        <v>347</v>
      </c>
    </row>
    <row r="116" spans="1:34" ht="15.1" hidden="1" customHeight="1" x14ac:dyDescent="0.4">
      <c r="B116" s="27" t="s">
        <v>236</v>
      </c>
      <c r="C116" s="20" t="s">
        <v>136</v>
      </c>
      <c r="D116" s="9" t="s">
        <v>577</v>
      </c>
      <c r="E116" s="88" t="s">
        <v>2079</v>
      </c>
      <c r="F116" s="34" t="s">
        <v>888</v>
      </c>
      <c r="G116" s="30" t="s">
        <v>2075</v>
      </c>
      <c r="H116" s="15" t="s">
        <v>2076</v>
      </c>
      <c r="I116" s="29" t="s">
        <v>177</v>
      </c>
      <c r="J116" s="14"/>
      <c r="K116" s="34" t="s">
        <v>888</v>
      </c>
      <c r="M116" s="55" t="s">
        <v>1973</v>
      </c>
      <c r="N116" s="36" t="s">
        <v>888</v>
      </c>
      <c r="P116" s="63"/>
      <c r="S116" s="21"/>
      <c r="T116" s="34"/>
      <c r="U116" s="35" t="s">
        <v>819</v>
      </c>
      <c r="V116" s="34"/>
      <c r="W116" s="54"/>
      <c r="X116" s="14"/>
      <c r="Y116" s="14"/>
      <c r="Z116" s="10"/>
      <c r="AA116" s="10"/>
      <c r="AB116" s="26"/>
      <c r="AC116" s="10"/>
      <c r="AD116" s="10"/>
      <c r="AE116" s="10" t="s">
        <v>347</v>
      </c>
    </row>
    <row r="117" spans="1:34" ht="15.1" hidden="1" customHeight="1" x14ac:dyDescent="0.4">
      <c r="B117" s="27" t="s">
        <v>323</v>
      </c>
      <c r="C117" s="20" t="s">
        <v>718</v>
      </c>
      <c r="D117" s="9" t="s">
        <v>556</v>
      </c>
      <c r="E117" s="88" t="s">
        <v>556</v>
      </c>
      <c r="F117" s="34" t="s">
        <v>888</v>
      </c>
      <c r="G117" s="30" t="s">
        <v>1965</v>
      </c>
      <c r="H117" s="15" t="s">
        <v>1844</v>
      </c>
      <c r="I117" s="29" t="s">
        <v>177</v>
      </c>
      <c r="J117" s="14" t="s">
        <v>195</v>
      </c>
      <c r="K117" s="34" t="s">
        <v>888</v>
      </c>
      <c r="N117" s="36" t="s">
        <v>888</v>
      </c>
      <c r="P117" s="63"/>
      <c r="S117" s="21"/>
      <c r="T117" s="34"/>
      <c r="U117" s="35" t="s">
        <v>379</v>
      </c>
      <c r="V117" s="34"/>
      <c r="W117" s="54"/>
      <c r="X117" s="14" t="s">
        <v>263</v>
      </c>
      <c r="Y117" s="14" t="s">
        <v>447</v>
      </c>
      <c r="Z117" s="10"/>
      <c r="AA117" s="10"/>
      <c r="AB117" s="26"/>
      <c r="AC117" s="10"/>
      <c r="AD117" s="10"/>
      <c r="AE117" s="10"/>
    </row>
    <row r="118" spans="1:34" ht="15.1" hidden="1" customHeight="1" x14ac:dyDescent="0.4">
      <c r="B118" s="27" t="s">
        <v>557</v>
      </c>
      <c r="C118" s="20" t="s">
        <v>324</v>
      </c>
      <c r="D118" s="9" t="s">
        <v>1268</v>
      </c>
      <c r="E118" s="88" t="s">
        <v>2252</v>
      </c>
      <c r="F118" s="34" t="s">
        <v>888</v>
      </c>
      <c r="G118" s="30" t="s">
        <v>1965</v>
      </c>
      <c r="H118" s="15"/>
      <c r="I118" s="29" t="s">
        <v>177</v>
      </c>
      <c r="J118" s="14" t="s">
        <v>195</v>
      </c>
      <c r="K118" s="34" t="s">
        <v>888</v>
      </c>
      <c r="N118" s="36" t="s">
        <v>888</v>
      </c>
      <c r="P118" s="63"/>
      <c r="S118" s="21"/>
      <c r="T118" s="34"/>
      <c r="U118" s="35" t="s">
        <v>1141</v>
      </c>
      <c r="V118" s="34"/>
      <c r="W118" s="54"/>
      <c r="X118" s="14" t="s">
        <v>263</v>
      </c>
      <c r="Y118" s="14" t="s">
        <v>447</v>
      </c>
      <c r="Z118" s="10"/>
      <c r="AA118" s="10"/>
      <c r="AB118" s="26"/>
      <c r="AC118" s="10"/>
      <c r="AD118" s="10"/>
      <c r="AE118" s="10"/>
    </row>
    <row r="119" spans="1:34" ht="15.1" hidden="1" customHeight="1" x14ac:dyDescent="0.4">
      <c r="A119" s="76"/>
      <c r="B119" s="66" t="s">
        <v>574</v>
      </c>
      <c r="C119" s="20" t="s">
        <v>858</v>
      </c>
      <c r="D119" s="77" t="s">
        <v>574</v>
      </c>
      <c r="E119" s="89" t="s">
        <v>574</v>
      </c>
      <c r="F119" s="34" t="s">
        <v>888</v>
      </c>
      <c r="G119" s="15" t="s">
        <v>1830</v>
      </c>
      <c r="H119" s="80"/>
      <c r="I119" s="82" t="s">
        <v>177</v>
      </c>
      <c r="J119" s="83"/>
      <c r="K119" s="34" t="s">
        <v>888</v>
      </c>
      <c r="L119" s="79"/>
      <c r="M119" s="79"/>
      <c r="N119" s="78" t="s">
        <v>888</v>
      </c>
      <c r="O119" s="81" t="s">
        <v>2026</v>
      </c>
      <c r="P119" s="84"/>
      <c r="Q119" s="85"/>
      <c r="R119" s="85"/>
      <c r="S119" s="18"/>
      <c r="T119" s="38"/>
      <c r="U119" s="86" t="s">
        <v>6</v>
      </c>
      <c r="V119" s="38"/>
      <c r="W119" s="59"/>
      <c r="X119" s="83"/>
      <c r="Y119" s="83"/>
      <c r="Z119" s="11"/>
      <c r="AA119" s="11"/>
      <c r="AB119" s="16"/>
      <c r="AC119" s="11"/>
      <c r="AD119" s="11"/>
      <c r="AE119" s="11"/>
      <c r="AF119" s="87"/>
      <c r="AG119" s="87"/>
      <c r="AH119" s="87"/>
    </row>
    <row r="120" spans="1:34" ht="15.1" hidden="1" customHeight="1" x14ac:dyDescent="0.4">
      <c r="B120" s="27" t="s">
        <v>3167</v>
      </c>
      <c r="C120" s="20" t="s">
        <v>3165</v>
      </c>
      <c r="D120" s="9" t="s">
        <v>3164</v>
      </c>
      <c r="E120" s="88" t="s">
        <v>3166</v>
      </c>
      <c r="F120" s="36" t="s">
        <v>888</v>
      </c>
      <c r="G120" s="30" t="s">
        <v>1965</v>
      </c>
      <c r="H120" s="30" t="s">
        <v>1832</v>
      </c>
      <c r="I120" s="29" t="s">
        <v>177</v>
      </c>
      <c r="N120" s="36" t="s">
        <v>888</v>
      </c>
      <c r="O120" s="30" t="s">
        <v>3163</v>
      </c>
    </row>
    <row r="121" spans="1:34" ht="15.1" hidden="1" customHeight="1" x14ac:dyDescent="0.4">
      <c r="A121" s="76"/>
      <c r="B121" s="66" t="s">
        <v>2736</v>
      </c>
      <c r="C121" s="20" t="s">
        <v>2737</v>
      </c>
      <c r="D121" s="77" t="s">
        <v>2736</v>
      </c>
      <c r="E121" s="89" t="s">
        <v>3447</v>
      </c>
      <c r="F121" s="34" t="s">
        <v>888</v>
      </c>
      <c r="G121" s="15" t="s">
        <v>1965</v>
      </c>
      <c r="H121" s="80" t="s">
        <v>1832</v>
      </c>
      <c r="I121" s="82" t="s">
        <v>177</v>
      </c>
      <c r="J121" s="83"/>
      <c r="K121" s="34"/>
      <c r="L121" s="79"/>
      <c r="M121" s="79"/>
      <c r="N121" s="78"/>
      <c r="O121" s="81" t="s">
        <v>3163</v>
      </c>
      <c r="P121" s="84"/>
      <c r="Q121" s="85"/>
      <c r="R121" s="85"/>
      <c r="S121" s="18"/>
      <c r="T121" s="38"/>
      <c r="U121" s="86"/>
      <c r="V121" s="38"/>
      <c r="W121" s="59"/>
      <c r="X121" s="83"/>
      <c r="Y121" s="83"/>
      <c r="Z121" s="11"/>
      <c r="AA121" s="11"/>
      <c r="AB121" s="16"/>
      <c r="AC121" s="11"/>
      <c r="AD121" s="11"/>
      <c r="AE121" s="11"/>
      <c r="AF121" s="87"/>
      <c r="AG121" s="87"/>
      <c r="AH121" s="87"/>
    </row>
    <row r="122" spans="1:34" ht="15.1" hidden="1" customHeight="1" x14ac:dyDescent="0.4">
      <c r="B122" s="27" t="s">
        <v>911</v>
      </c>
      <c r="C122" s="20" t="s">
        <v>953</v>
      </c>
      <c r="D122" s="9" t="s">
        <v>952</v>
      </c>
      <c r="E122" s="88" t="s">
        <v>954</v>
      </c>
      <c r="F122" s="34" t="s">
        <v>888</v>
      </c>
      <c r="G122" s="30" t="s">
        <v>1184</v>
      </c>
      <c r="H122" s="15"/>
      <c r="I122" s="29" t="s">
        <v>177</v>
      </c>
      <c r="K122" s="34" t="s">
        <v>888</v>
      </c>
      <c r="N122" s="36" t="s">
        <v>888</v>
      </c>
      <c r="U122" s="35" t="s">
        <v>1184</v>
      </c>
    </row>
    <row r="123" spans="1:34" ht="15.1" hidden="1" customHeight="1" x14ac:dyDescent="0.4">
      <c r="B123" s="27" t="s">
        <v>2931</v>
      </c>
      <c r="C123" s="20" t="s">
        <v>2932</v>
      </c>
      <c r="D123" s="9" t="s">
        <v>2934</v>
      </c>
      <c r="E123" s="9" t="s">
        <v>2933</v>
      </c>
      <c r="F123" s="36" t="s">
        <v>888</v>
      </c>
      <c r="G123" s="30" t="s">
        <v>1184</v>
      </c>
      <c r="I123" s="29" t="s">
        <v>177</v>
      </c>
      <c r="N123" s="36" t="s">
        <v>888</v>
      </c>
      <c r="O123" s="30" t="s">
        <v>2938</v>
      </c>
      <c r="Q123" s="28" t="s">
        <v>911</v>
      </c>
    </row>
    <row r="124" spans="1:34" ht="15.1" hidden="1" customHeight="1" x14ac:dyDescent="0.4">
      <c r="B124" s="27" t="s">
        <v>380</v>
      </c>
      <c r="C124" s="20" t="s">
        <v>264</v>
      </c>
      <c r="D124" s="9" t="s">
        <v>412</v>
      </c>
      <c r="E124" s="88" t="s">
        <v>412</v>
      </c>
      <c r="F124" s="34" t="s">
        <v>888</v>
      </c>
      <c r="G124" s="30" t="s">
        <v>1829</v>
      </c>
      <c r="H124" s="15"/>
      <c r="I124" s="29" t="s">
        <v>1185</v>
      </c>
      <c r="J124" s="14" t="s">
        <v>195</v>
      </c>
      <c r="K124" s="34" t="s">
        <v>888</v>
      </c>
      <c r="N124" s="36" t="s">
        <v>888</v>
      </c>
      <c r="P124" s="63"/>
      <c r="S124" s="21"/>
      <c r="T124" s="34"/>
      <c r="U124" s="35" t="s">
        <v>1141</v>
      </c>
      <c r="V124" s="34"/>
      <c r="W124" s="54"/>
      <c r="X124" s="14" t="s">
        <v>263</v>
      </c>
      <c r="Y124" s="14"/>
      <c r="Z124" s="10"/>
      <c r="AA124" s="10"/>
      <c r="AB124" s="26"/>
      <c r="AC124" s="10"/>
      <c r="AD124" s="10"/>
      <c r="AE124" s="10"/>
    </row>
    <row r="125" spans="1:34" ht="15.1" hidden="1" customHeight="1" x14ac:dyDescent="0.4">
      <c r="B125" s="27" t="s">
        <v>381</v>
      </c>
      <c r="C125" s="20" t="s">
        <v>265</v>
      </c>
      <c r="D125" s="9" t="s">
        <v>413</v>
      </c>
      <c r="E125" s="88" t="s">
        <v>413</v>
      </c>
      <c r="F125" s="34" t="s">
        <v>888</v>
      </c>
      <c r="G125" s="30" t="s">
        <v>1966</v>
      </c>
      <c r="H125" s="15"/>
      <c r="I125" s="29" t="s">
        <v>1185</v>
      </c>
      <c r="J125" s="14" t="s">
        <v>195</v>
      </c>
      <c r="K125" s="34" t="s">
        <v>888</v>
      </c>
      <c r="N125" s="36" t="s">
        <v>888</v>
      </c>
      <c r="P125" s="63"/>
      <c r="S125" s="21"/>
      <c r="T125" s="34"/>
      <c r="U125" s="35" t="s">
        <v>1141</v>
      </c>
      <c r="V125" s="34"/>
      <c r="W125" s="54"/>
      <c r="X125" s="14" t="s">
        <v>263</v>
      </c>
      <c r="Y125" s="14"/>
      <c r="Z125" s="10"/>
      <c r="AA125" s="10"/>
      <c r="AB125" s="26"/>
      <c r="AC125" s="10"/>
      <c r="AD125" s="10"/>
      <c r="AE125" s="10"/>
    </row>
    <row r="126" spans="1:34" ht="15.1" hidden="1" customHeight="1" x14ac:dyDescent="0.4">
      <c r="B126" s="27" t="s">
        <v>382</v>
      </c>
      <c r="C126" s="20" t="s">
        <v>266</v>
      </c>
      <c r="D126" s="9" t="s">
        <v>414</v>
      </c>
      <c r="E126" s="88" t="s">
        <v>414</v>
      </c>
      <c r="F126" s="34" t="s">
        <v>888</v>
      </c>
      <c r="G126" s="30" t="s">
        <v>82</v>
      </c>
      <c r="H126" s="15"/>
      <c r="I126" s="29" t="s">
        <v>1185</v>
      </c>
      <c r="J126" s="14" t="s">
        <v>195</v>
      </c>
      <c r="K126" s="34" t="s">
        <v>888</v>
      </c>
      <c r="N126" s="36" t="s">
        <v>888</v>
      </c>
      <c r="P126" s="63"/>
      <c r="S126" s="21"/>
      <c r="T126" s="34"/>
      <c r="U126" s="35" t="s">
        <v>1141</v>
      </c>
      <c r="V126" s="34"/>
      <c r="W126" s="54"/>
      <c r="X126" s="14" t="s">
        <v>263</v>
      </c>
      <c r="Y126" s="14"/>
      <c r="Z126" s="10"/>
      <c r="AA126" s="10"/>
      <c r="AB126" s="26"/>
      <c r="AC126" s="10"/>
      <c r="AD126" s="10"/>
      <c r="AE126" s="10"/>
    </row>
    <row r="127" spans="1:34" ht="15.1" hidden="1" customHeight="1" x14ac:dyDescent="0.4">
      <c r="B127" s="27" t="s">
        <v>383</v>
      </c>
      <c r="C127" s="20" t="s">
        <v>267</v>
      </c>
      <c r="D127" s="9" t="s">
        <v>415</v>
      </c>
      <c r="E127" s="88" t="s">
        <v>415</v>
      </c>
      <c r="F127" s="34" t="s">
        <v>888</v>
      </c>
      <c r="G127" s="30" t="s">
        <v>1964</v>
      </c>
      <c r="H127" s="15"/>
      <c r="I127" s="29" t="s">
        <v>1185</v>
      </c>
      <c r="J127" s="14" t="s">
        <v>195</v>
      </c>
      <c r="K127" s="34" t="s">
        <v>888</v>
      </c>
      <c r="N127" s="36" t="s">
        <v>888</v>
      </c>
      <c r="P127" s="63"/>
      <c r="S127" s="21"/>
      <c r="T127" s="34"/>
      <c r="U127" s="35" t="s">
        <v>1141</v>
      </c>
      <c r="V127" s="34"/>
      <c r="W127" s="54"/>
      <c r="X127" s="14" t="s">
        <v>263</v>
      </c>
      <c r="Y127" s="14"/>
      <c r="Z127" s="10"/>
      <c r="AA127" s="10"/>
      <c r="AB127" s="26"/>
      <c r="AC127" s="10"/>
      <c r="AD127" s="10"/>
      <c r="AE127" s="10"/>
    </row>
    <row r="128" spans="1:34" ht="15.1" hidden="1" customHeight="1" x14ac:dyDescent="0.4">
      <c r="B128" s="27" t="s">
        <v>384</v>
      </c>
      <c r="C128" s="20" t="s">
        <v>268</v>
      </c>
      <c r="D128" s="9" t="s">
        <v>416</v>
      </c>
      <c r="E128" s="88" t="s">
        <v>416</v>
      </c>
      <c r="F128" s="34" t="s">
        <v>888</v>
      </c>
      <c r="G128" s="30" t="s">
        <v>1831</v>
      </c>
      <c r="H128" s="15"/>
      <c r="I128" s="29" t="s">
        <v>1185</v>
      </c>
      <c r="J128" s="14" t="s">
        <v>195</v>
      </c>
      <c r="K128" s="34" t="s">
        <v>888</v>
      </c>
      <c r="N128" s="36" t="s">
        <v>888</v>
      </c>
      <c r="P128" s="63"/>
      <c r="S128" s="21"/>
      <c r="T128" s="34"/>
      <c r="U128" s="35" t="s">
        <v>1141</v>
      </c>
      <c r="V128" s="34"/>
      <c r="W128" s="54"/>
      <c r="X128" s="14" t="s">
        <v>263</v>
      </c>
      <c r="Y128" s="14"/>
      <c r="Z128" s="10"/>
      <c r="AA128" s="10"/>
      <c r="AB128" s="26"/>
      <c r="AC128" s="10"/>
      <c r="AD128" s="10"/>
      <c r="AE128" s="10"/>
    </row>
    <row r="129" spans="2:31" ht="15.1" hidden="1" customHeight="1" x14ac:dyDescent="0.4">
      <c r="B129" s="27" t="s">
        <v>385</v>
      </c>
      <c r="C129" s="20" t="s">
        <v>269</v>
      </c>
      <c r="D129" s="9" t="s">
        <v>417</v>
      </c>
      <c r="E129" s="88" t="s">
        <v>417</v>
      </c>
      <c r="F129" s="34" t="s">
        <v>888</v>
      </c>
      <c r="G129" s="30" t="s">
        <v>1964</v>
      </c>
      <c r="H129" s="15"/>
      <c r="I129" s="29" t="s">
        <v>1185</v>
      </c>
      <c r="J129" s="14" t="s">
        <v>195</v>
      </c>
      <c r="K129" s="34" t="s">
        <v>888</v>
      </c>
      <c r="N129" s="36" t="s">
        <v>888</v>
      </c>
      <c r="P129" s="63"/>
      <c r="S129" s="21"/>
      <c r="T129" s="34"/>
      <c r="U129" s="35" t="s">
        <v>1141</v>
      </c>
      <c r="V129" s="34"/>
      <c r="W129" s="54"/>
      <c r="X129" s="14" t="s">
        <v>263</v>
      </c>
      <c r="Y129" s="14"/>
      <c r="Z129" s="10"/>
      <c r="AA129" s="10"/>
      <c r="AB129" s="26"/>
      <c r="AC129" s="10"/>
      <c r="AD129" s="10"/>
      <c r="AE129" s="10"/>
    </row>
    <row r="130" spans="2:31" ht="15.1" hidden="1" customHeight="1" x14ac:dyDescent="0.4">
      <c r="B130" s="27" t="s">
        <v>386</v>
      </c>
      <c r="C130" s="20" t="s">
        <v>270</v>
      </c>
      <c r="D130" s="9" t="s">
        <v>418</v>
      </c>
      <c r="E130" s="88" t="s">
        <v>418</v>
      </c>
      <c r="F130" s="34" t="s">
        <v>888</v>
      </c>
      <c r="G130" s="30" t="s">
        <v>1831</v>
      </c>
      <c r="H130" s="15"/>
      <c r="I130" s="29" t="s">
        <v>1185</v>
      </c>
      <c r="J130" s="14" t="s">
        <v>195</v>
      </c>
      <c r="K130" s="34" t="s">
        <v>888</v>
      </c>
      <c r="N130" s="36" t="s">
        <v>888</v>
      </c>
      <c r="P130" s="63"/>
      <c r="S130" s="21"/>
      <c r="T130" s="34"/>
      <c r="U130" s="35" t="s">
        <v>1141</v>
      </c>
      <c r="V130" s="34"/>
      <c r="W130" s="54"/>
      <c r="X130" s="14" t="s">
        <v>263</v>
      </c>
      <c r="Y130" s="14"/>
      <c r="Z130" s="10"/>
      <c r="AA130" s="10"/>
      <c r="AB130" s="26"/>
      <c r="AC130" s="10"/>
      <c r="AD130" s="10"/>
      <c r="AE130" s="10"/>
    </row>
    <row r="131" spans="2:31" ht="15.1" hidden="1" customHeight="1" x14ac:dyDescent="0.4">
      <c r="B131" s="27" t="s">
        <v>387</v>
      </c>
      <c r="C131" s="20" t="s">
        <v>271</v>
      </c>
      <c r="D131" s="9" t="s">
        <v>419</v>
      </c>
      <c r="E131" s="88" t="s">
        <v>419</v>
      </c>
      <c r="F131" s="34" t="s">
        <v>888</v>
      </c>
      <c r="G131" s="30" t="s">
        <v>1966</v>
      </c>
      <c r="H131" s="15"/>
      <c r="I131" s="29" t="s">
        <v>1185</v>
      </c>
      <c r="J131" s="14" t="s">
        <v>195</v>
      </c>
      <c r="K131" s="34" t="s">
        <v>888</v>
      </c>
      <c r="N131" s="36" t="s">
        <v>888</v>
      </c>
      <c r="P131" s="63"/>
      <c r="S131" s="21"/>
      <c r="T131" s="34"/>
      <c r="U131" s="35" t="s">
        <v>1141</v>
      </c>
      <c r="V131" s="34"/>
      <c r="W131" s="54"/>
      <c r="X131" s="14" t="s">
        <v>263</v>
      </c>
      <c r="Y131" s="14"/>
      <c r="Z131" s="10"/>
      <c r="AA131" s="10"/>
      <c r="AB131" s="26"/>
      <c r="AC131" s="10"/>
      <c r="AD131" s="10"/>
      <c r="AE131" s="10"/>
    </row>
    <row r="132" spans="2:31" ht="15.1" hidden="1" customHeight="1" x14ac:dyDescent="0.4">
      <c r="B132" s="27" t="s">
        <v>388</v>
      </c>
      <c r="C132" s="20" t="s">
        <v>272</v>
      </c>
      <c r="D132" s="9" t="s">
        <v>420</v>
      </c>
      <c r="E132" s="88" t="s">
        <v>420</v>
      </c>
      <c r="F132" s="34" t="s">
        <v>888</v>
      </c>
      <c r="G132" s="30" t="s">
        <v>1965</v>
      </c>
      <c r="H132" s="15"/>
      <c r="I132" s="29" t="s">
        <v>1185</v>
      </c>
      <c r="J132" s="14" t="s">
        <v>195</v>
      </c>
      <c r="K132" s="34" t="s">
        <v>888</v>
      </c>
      <c r="N132" s="36" t="s">
        <v>888</v>
      </c>
      <c r="P132" s="63"/>
      <c r="S132" s="21"/>
      <c r="T132" s="34"/>
      <c r="U132" s="35" t="s">
        <v>1141</v>
      </c>
      <c r="V132" s="34"/>
      <c r="W132" s="54"/>
      <c r="X132" s="14" t="s">
        <v>263</v>
      </c>
      <c r="Y132" s="14"/>
      <c r="Z132" s="10"/>
      <c r="AA132" s="10"/>
      <c r="AB132" s="26"/>
      <c r="AC132" s="10"/>
      <c r="AD132" s="10"/>
      <c r="AE132" s="10"/>
    </row>
    <row r="133" spans="2:31" ht="15.1" hidden="1" customHeight="1" x14ac:dyDescent="0.4">
      <c r="B133" s="27" t="s">
        <v>389</v>
      </c>
      <c r="C133" s="20" t="s">
        <v>273</v>
      </c>
      <c r="D133" s="9" t="s">
        <v>421</v>
      </c>
      <c r="E133" s="88" t="s">
        <v>421</v>
      </c>
      <c r="F133" s="34" t="s">
        <v>888</v>
      </c>
      <c r="G133" s="30" t="s">
        <v>1826</v>
      </c>
      <c r="H133" s="15"/>
      <c r="I133" s="29" t="s">
        <v>1185</v>
      </c>
      <c r="J133" s="14" t="s">
        <v>195</v>
      </c>
      <c r="K133" s="34" t="s">
        <v>888</v>
      </c>
      <c r="N133" s="36" t="s">
        <v>888</v>
      </c>
      <c r="P133" s="63"/>
      <c r="S133" s="21"/>
      <c r="T133" s="34"/>
      <c r="U133" s="35" t="s">
        <v>1141</v>
      </c>
      <c r="V133" s="34"/>
      <c r="W133" s="54"/>
      <c r="X133" s="14" t="s">
        <v>263</v>
      </c>
      <c r="Y133" s="14"/>
      <c r="Z133" s="10"/>
      <c r="AA133" s="10"/>
      <c r="AB133" s="26"/>
      <c r="AC133" s="10"/>
      <c r="AD133" s="10"/>
      <c r="AE133" s="10"/>
    </row>
    <row r="134" spans="2:31" ht="15.1" hidden="1" customHeight="1" x14ac:dyDescent="0.4">
      <c r="B134" s="27" t="s">
        <v>390</v>
      </c>
      <c r="C134" s="20" t="s">
        <v>274</v>
      </c>
      <c r="D134" s="9" t="s">
        <v>422</v>
      </c>
      <c r="E134" s="88" t="s">
        <v>422</v>
      </c>
      <c r="F134" s="34" t="s">
        <v>888</v>
      </c>
      <c r="G134" s="30" t="s">
        <v>1831</v>
      </c>
      <c r="H134" s="15"/>
      <c r="I134" s="14" t="s">
        <v>1185</v>
      </c>
      <c r="J134" s="14" t="s">
        <v>195</v>
      </c>
      <c r="K134" s="34" t="s">
        <v>888</v>
      </c>
      <c r="N134" s="36" t="s">
        <v>888</v>
      </c>
      <c r="P134" s="63"/>
      <c r="S134" s="21"/>
      <c r="T134" s="34"/>
      <c r="U134" s="35" t="s">
        <v>1141</v>
      </c>
      <c r="V134" s="34"/>
      <c r="W134" s="54"/>
      <c r="X134" s="14" t="s">
        <v>263</v>
      </c>
      <c r="Y134" s="14"/>
      <c r="Z134" s="10"/>
      <c r="AA134" s="10"/>
      <c r="AB134" s="26"/>
      <c r="AC134" s="10"/>
      <c r="AD134" s="10"/>
      <c r="AE134" s="10"/>
    </row>
    <row r="135" spans="2:31" ht="15.1" hidden="1" customHeight="1" x14ac:dyDescent="0.4">
      <c r="B135" s="27" t="s">
        <v>391</v>
      </c>
      <c r="C135" s="20" t="s">
        <v>275</v>
      </c>
      <c r="D135" s="9" t="s">
        <v>423</v>
      </c>
      <c r="E135" s="88" t="s">
        <v>423</v>
      </c>
      <c r="F135" s="34" t="s">
        <v>888</v>
      </c>
      <c r="G135" s="30" t="s">
        <v>1831</v>
      </c>
      <c r="H135" s="15"/>
      <c r="I135" s="14" t="s">
        <v>1185</v>
      </c>
      <c r="J135" s="14" t="s">
        <v>195</v>
      </c>
      <c r="K135" s="34" t="s">
        <v>888</v>
      </c>
      <c r="N135" s="36" t="s">
        <v>888</v>
      </c>
      <c r="P135" s="63"/>
      <c r="S135" s="21"/>
      <c r="T135" s="34"/>
      <c r="U135" s="35" t="s">
        <v>1141</v>
      </c>
      <c r="V135" s="34"/>
      <c r="W135" s="54"/>
      <c r="X135" s="14" t="s">
        <v>263</v>
      </c>
      <c r="Y135" s="14"/>
      <c r="Z135" s="10"/>
      <c r="AA135" s="10"/>
      <c r="AB135" s="26"/>
      <c r="AC135" s="10"/>
      <c r="AD135" s="10"/>
      <c r="AE135" s="10"/>
    </row>
    <row r="136" spans="2:31" ht="15.1" hidden="1" customHeight="1" x14ac:dyDescent="0.4">
      <c r="B136" s="27" t="s">
        <v>392</v>
      </c>
      <c r="C136" s="20" t="s">
        <v>276</v>
      </c>
      <c r="D136" s="9" t="s">
        <v>424</v>
      </c>
      <c r="E136" s="88" t="s">
        <v>424</v>
      </c>
      <c r="F136" s="34" t="s">
        <v>888</v>
      </c>
      <c r="G136" s="30" t="s">
        <v>1831</v>
      </c>
      <c r="H136" s="15"/>
      <c r="I136" s="29" t="s">
        <v>1185</v>
      </c>
      <c r="J136" s="14" t="s">
        <v>195</v>
      </c>
      <c r="K136" s="34" t="s">
        <v>888</v>
      </c>
      <c r="N136" s="36" t="s">
        <v>888</v>
      </c>
      <c r="P136" s="63"/>
      <c r="S136" s="21"/>
      <c r="T136" s="34"/>
      <c r="U136" s="35" t="s">
        <v>1141</v>
      </c>
      <c r="V136" s="34"/>
      <c r="W136" s="54"/>
      <c r="X136" s="14" t="s">
        <v>263</v>
      </c>
      <c r="Y136" s="14"/>
      <c r="Z136" s="10"/>
      <c r="AA136" s="10"/>
      <c r="AB136" s="26"/>
      <c r="AC136" s="10"/>
      <c r="AD136" s="10"/>
      <c r="AE136" s="10"/>
    </row>
    <row r="137" spans="2:31" ht="15.1" hidden="1" customHeight="1" x14ac:dyDescent="0.4">
      <c r="B137" s="27" t="s">
        <v>393</v>
      </c>
      <c r="C137" s="20" t="s">
        <v>277</v>
      </c>
      <c r="D137" s="9" t="s">
        <v>425</v>
      </c>
      <c r="E137" s="88" t="s">
        <v>425</v>
      </c>
      <c r="F137" s="34" t="s">
        <v>888</v>
      </c>
      <c r="G137" s="30" t="s">
        <v>1827</v>
      </c>
      <c r="H137" s="15"/>
      <c r="I137" s="29" t="s">
        <v>1185</v>
      </c>
      <c r="J137" s="14" t="s">
        <v>195</v>
      </c>
      <c r="K137" s="34" t="s">
        <v>888</v>
      </c>
      <c r="N137" s="36" t="s">
        <v>888</v>
      </c>
      <c r="P137" s="63"/>
      <c r="S137" s="21"/>
      <c r="T137" s="34"/>
      <c r="U137" s="35" t="s">
        <v>1141</v>
      </c>
      <c r="V137" s="34"/>
      <c r="W137" s="54"/>
      <c r="X137" s="14" t="s">
        <v>263</v>
      </c>
      <c r="Y137" s="14"/>
      <c r="Z137" s="10"/>
      <c r="AA137" s="10"/>
      <c r="AB137" s="26"/>
      <c r="AC137" s="10"/>
      <c r="AD137" s="10"/>
      <c r="AE137" s="10"/>
    </row>
    <row r="138" spans="2:31" ht="15.1" hidden="1" customHeight="1" x14ac:dyDescent="0.4">
      <c r="B138" s="27" t="s">
        <v>394</v>
      </c>
      <c r="C138" s="20" t="s">
        <v>278</v>
      </c>
      <c r="D138" s="9" t="s">
        <v>426</v>
      </c>
      <c r="E138" s="88" t="s">
        <v>426</v>
      </c>
      <c r="F138" s="34" t="s">
        <v>888</v>
      </c>
      <c r="G138" s="30" t="s">
        <v>82</v>
      </c>
      <c r="H138" s="15"/>
      <c r="I138" s="29" t="s">
        <v>1185</v>
      </c>
      <c r="J138" s="14" t="s">
        <v>195</v>
      </c>
      <c r="K138" s="34" t="s">
        <v>888</v>
      </c>
      <c r="N138" s="36" t="s">
        <v>888</v>
      </c>
      <c r="P138" s="63"/>
      <c r="S138" s="21"/>
      <c r="T138" s="34"/>
      <c r="U138" s="35" t="s">
        <v>1141</v>
      </c>
      <c r="V138" s="34"/>
      <c r="W138" s="54"/>
      <c r="X138" s="14" t="s">
        <v>263</v>
      </c>
      <c r="Y138" s="14"/>
      <c r="Z138" s="10"/>
      <c r="AA138" s="10"/>
      <c r="AB138" s="26"/>
      <c r="AC138" s="10"/>
      <c r="AD138" s="10"/>
      <c r="AE138" s="10"/>
    </row>
    <row r="139" spans="2:31" ht="15.1" hidden="1" customHeight="1" x14ac:dyDescent="0.4">
      <c r="B139" s="27" t="s">
        <v>395</v>
      </c>
      <c r="C139" s="20" t="s">
        <v>279</v>
      </c>
      <c r="D139" s="9" t="s">
        <v>427</v>
      </c>
      <c r="E139" s="88" t="s">
        <v>427</v>
      </c>
      <c r="F139" s="34" t="s">
        <v>888</v>
      </c>
      <c r="G139" s="30" t="s">
        <v>1966</v>
      </c>
      <c r="H139" s="15"/>
      <c r="I139" s="29" t="s">
        <v>1185</v>
      </c>
      <c r="J139" s="14" t="s">
        <v>195</v>
      </c>
      <c r="K139" s="34" t="s">
        <v>888</v>
      </c>
      <c r="N139" s="36" t="s">
        <v>888</v>
      </c>
      <c r="P139" s="63"/>
      <c r="S139" s="21"/>
      <c r="T139" s="34"/>
      <c r="U139" s="35" t="s">
        <v>1141</v>
      </c>
      <c r="V139" s="34"/>
      <c r="W139" s="54"/>
      <c r="X139" s="14" t="s">
        <v>263</v>
      </c>
      <c r="Y139" s="14"/>
      <c r="Z139" s="10"/>
      <c r="AA139" s="10"/>
      <c r="AB139" s="26"/>
      <c r="AC139" s="10"/>
      <c r="AD139" s="10"/>
      <c r="AE139" s="10"/>
    </row>
    <row r="140" spans="2:31" ht="15.1" hidden="1" customHeight="1" x14ac:dyDescent="0.4">
      <c r="B140" s="27" t="s">
        <v>396</v>
      </c>
      <c r="C140" s="20" t="s">
        <v>280</v>
      </c>
      <c r="D140" s="9" t="s">
        <v>428</v>
      </c>
      <c r="E140" s="88" t="s">
        <v>428</v>
      </c>
      <c r="F140" s="34" t="s">
        <v>888</v>
      </c>
      <c r="G140" s="30" t="s">
        <v>1831</v>
      </c>
      <c r="H140" s="15"/>
      <c r="I140" s="29" t="s">
        <v>177</v>
      </c>
      <c r="J140" s="14" t="s">
        <v>195</v>
      </c>
      <c r="K140" s="34" t="s">
        <v>888</v>
      </c>
      <c r="N140" s="36" t="s">
        <v>888</v>
      </c>
      <c r="P140" s="63"/>
      <c r="S140" s="21"/>
      <c r="T140" s="34"/>
      <c r="U140" s="35" t="s">
        <v>1141</v>
      </c>
      <c r="V140" s="34"/>
      <c r="W140" s="54"/>
      <c r="X140" s="14" t="s">
        <v>263</v>
      </c>
      <c r="Y140" s="14"/>
      <c r="Z140" s="10"/>
      <c r="AA140" s="10"/>
      <c r="AB140" s="26"/>
      <c r="AC140" s="10"/>
      <c r="AD140" s="10"/>
      <c r="AE140" s="10"/>
    </row>
    <row r="141" spans="2:31" ht="15.1" hidden="1" customHeight="1" x14ac:dyDescent="0.4">
      <c r="B141" s="27" t="s">
        <v>397</v>
      </c>
      <c r="C141" s="20" t="s">
        <v>281</v>
      </c>
      <c r="D141" s="9" t="s">
        <v>429</v>
      </c>
      <c r="E141" s="88" t="s">
        <v>429</v>
      </c>
      <c r="F141" s="34" t="s">
        <v>888</v>
      </c>
      <c r="G141" s="30" t="s">
        <v>1966</v>
      </c>
      <c r="H141" s="15"/>
      <c r="I141" s="29" t="s">
        <v>1185</v>
      </c>
      <c r="J141" s="14" t="s">
        <v>195</v>
      </c>
      <c r="K141" s="34" t="s">
        <v>888</v>
      </c>
      <c r="N141" s="36" t="s">
        <v>888</v>
      </c>
      <c r="P141" s="63"/>
      <c r="S141" s="21"/>
      <c r="T141" s="34"/>
      <c r="U141" s="35" t="s">
        <v>1141</v>
      </c>
      <c r="V141" s="34"/>
      <c r="W141" s="54"/>
      <c r="X141" s="14" t="s">
        <v>263</v>
      </c>
      <c r="Y141" s="14"/>
      <c r="Z141" s="10"/>
      <c r="AA141" s="10"/>
      <c r="AB141" s="26"/>
      <c r="AC141" s="10"/>
      <c r="AD141" s="10"/>
      <c r="AE141" s="10"/>
    </row>
    <row r="142" spans="2:31" ht="15.1" hidden="1" customHeight="1" x14ac:dyDescent="0.4">
      <c r="B142" s="27" t="s">
        <v>398</v>
      </c>
      <c r="C142" s="20" t="s">
        <v>282</v>
      </c>
      <c r="D142" s="9" t="s">
        <v>430</v>
      </c>
      <c r="E142" s="88" t="s">
        <v>430</v>
      </c>
      <c r="F142" s="34" t="s">
        <v>888</v>
      </c>
      <c r="G142" s="30" t="s">
        <v>1831</v>
      </c>
      <c r="H142" s="15"/>
      <c r="I142" s="29" t="s">
        <v>1185</v>
      </c>
      <c r="J142" s="14" t="s">
        <v>195</v>
      </c>
      <c r="K142" s="34" t="s">
        <v>888</v>
      </c>
      <c r="N142" s="36" t="s">
        <v>888</v>
      </c>
      <c r="P142" s="63"/>
      <c r="S142" s="21"/>
      <c r="T142" s="34"/>
      <c r="U142" s="35" t="s">
        <v>1141</v>
      </c>
      <c r="V142" s="34"/>
      <c r="W142" s="54"/>
      <c r="X142" s="14" t="s">
        <v>263</v>
      </c>
      <c r="Y142" s="14"/>
      <c r="Z142" s="10"/>
      <c r="AA142" s="10"/>
      <c r="AB142" s="26"/>
      <c r="AC142" s="10"/>
      <c r="AD142" s="10"/>
      <c r="AE142" s="10"/>
    </row>
    <row r="143" spans="2:31" ht="15.1" hidden="1" customHeight="1" x14ac:dyDescent="0.4">
      <c r="B143" s="27" t="s">
        <v>399</v>
      </c>
      <c r="C143" s="20" t="s">
        <v>283</v>
      </c>
      <c r="D143" s="9" t="s">
        <v>431</v>
      </c>
      <c r="E143" s="88" t="s">
        <v>431</v>
      </c>
      <c r="F143" s="34" t="s">
        <v>888</v>
      </c>
      <c r="G143" s="30" t="s">
        <v>1831</v>
      </c>
      <c r="H143" s="15"/>
      <c r="I143" s="29" t="s">
        <v>1185</v>
      </c>
      <c r="J143" s="14" t="s">
        <v>195</v>
      </c>
      <c r="K143" s="34" t="s">
        <v>888</v>
      </c>
      <c r="N143" s="36" t="s">
        <v>888</v>
      </c>
      <c r="P143" s="63"/>
      <c r="S143" s="21"/>
      <c r="T143" s="34"/>
      <c r="U143" s="35" t="s">
        <v>1141</v>
      </c>
      <c r="V143" s="34"/>
      <c r="W143" s="54"/>
      <c r="X143" s="14" t="s">
        <v>263</v>
      </c>
      <c r="Y143" s="14"/>
      <c r="Z143" s="10"/>
      <c r="AA143" s="10"/>
      <c r="AB143" s="26"/>
      <c r="AC143" s="10"/>
      <c r="AD143" s="10"/>
      <c r="AE143" s="10"/>
    </row>
    <row r="144" spans="2:31" ht="15.1" hidden="1" customHeight="1" x14ac:dyDescent="0.4">
      <c r="B144" s="27" t="s">
        <v>400</v>
      </c>
      <c r="C144" s="20" t="s">
        <v>284</v>
      </c>
      <c r="D144" s="9" t="s">
        <v>432</v>
      </c>
      <c r="E144" s="88" t="s">
        <v>432</v>
      </c>
      <c r="F144" s="34" t="s">
        <v>888</v>
      </c>
      <c r="G144" s="30" t="s">
        <v>1966</v>
      </c>
      <c r="H144" s="15"/>
      <c r="I144" s="29" t="s">
        <v>1185</v>
      </c>
      <c r="J144" s="14" t="s">
        <v>195</v>
      </c>
      <c r="K144" s="34" t="s">
        <v>888</v>
      </c>
      <c r="N144" s="36" t="s">
        <v>888</v>
      </c>
      <c r="P144" s="63"/>
      <c r="S144" s="21"/>
      <c r="T144" s="34"/>
      <c r="U144" s="35" t="s">
        <v>1141</v>
      </c>
      <c r="V144" s="34"/>
      <c r="W144" s="54"/>
      <c r="X144" s="14" t="s">
        <v>263</v>
      </c>
      <c r="Y144" s="14"/>
      <c r="Z144" s="10"/>
      <c r="AA144" s="10"/>
      <c r="AB144" s="26"/>
      <c r="AC144" s="10"/>
      <c r="AD144" s="10"/>
      <c r="AE144" s="10"/>
    </row>
    <row r="145" spans="2:31" ht="15.1" hidden="1" customHeight="1" x14ac:dyDescent="0.4">
      <c r="B145" s="27" t="s">
        <v>401</v>
      </c>
      <c r="C145" s="20" t="s">
        <v>285</v>
      </c>
      <c r="D145" s="9" t="s">
        <v>433</v>
      </c>
      <c r="E145" s="88" t="s">
        <v>433</v>
      </c>
      <c r="F145" s="34" t="s">
        <v>888</v>
      </c>
      <c r="G145" s="30" t="s">
        <v>1831</v>
      </c>
      <c r="H145" s="15"/>
      <c r="I145" s="29" t="s">
        <v>1185</v>
      </c>
      <c r="J145" s="14" t="s">
        <v>195</v>
      </c>
      <c r="K145" s="34" t="s">
        <v>888</v>
      </c>
      <c r="N145" s="36" t="s">
        <v>888</v>
      </c>
      <c r="P145" s="63"/>
      <c r="S145" s="21"/>
      <c r="T145" s="34"/>
      <c r="U145" s="35" t="s">
        <v>1141</v>
      </c>
      <c r="V145" s="34"/>
      <c r="W145" s="54"/>
      <c r="X145" s="14" t="s">
        <v>263</v>
      </c>
      <c r="Y145" s="14"/>
      <c r="Z145" s="10"/>
      <c r="AA145" s="10"/>
      <c r="AB145" s="26"/>
      <c r="AC145" s="10"/>
      <c r="AD145" s="10"/>
      <c r="AE145" s="10"/>
    </row>
    <row r="146" spans="2:31" ht="15.1" hidden="1" customHeight="1" x14ac:dyDescent="0.4">
      <c r="B146" s="27" t="s">
        <v>402</v>
      </c>
      <c r="C146" s="20" t="s">
        <v>286</v>
      </c>
      <c r="D146" s="9" t="s">
        <v>434</v>
      </c>
      <c r="E146" s="88" t="s">
        <v>434</v>
      </c>
      <c r="F146" s="34" t="s">
        <v>888</v>
      </c>
      <c r="G146" s="30" t="s">
        <v>1829</v>
      </c>
      <c r="H146" s="15"/>
      <c r="I146" s="29" t="s">
        <v>1185</v>
      </c>
      <c r="J146" s="14" t="s">
        <v>195</v>
      </c>
      <c r="K146" s="34" t="s">
        <v>888</v>
      </c>
      <c r="N146" s="36" t="s">
        <v>888</v>
      </c>
      <c r="P146" s="63"/>
      <c r="S146" s="21"/>
      <c r="T146" s="34"/>
      <c r="U146" s="35" t="s">
        <v>1141</v>
      </c>
      <c r="V146" s="34"/>
      <c r="W146" s="54"/>
      <c r="X146" s="14" t="s">
        <v>263</v>
      </c>
      <c r="Y146" s="14"/>
      <c r="Z146" s="10"/>
      <c r="AA146" s="10"/>
      <c r="AB146" s="26"/>
      <c r="AC146" s="10"/>
      <c r="AD146" s="10"/>
      <c r="AE146" s="10"/>
    </row>
    <row r="147" spans="2:31" ht="15.1" hidden="1" customHeight="1" x14ac:dyDescent="0.4">
      <c r="B147" s="27" t="s">
        <v>403</v>
      </c>
      <c r="C147" s="20" t="s">
        <v>287</v>
      </c>
      <c r="D147" s="9" t="s">
        <v>435</v>
      </c>
      <c r="E147" s="88" t="s">
        <v>435</v>
      </c>
      <c r="F147" s="34" t="s">
        <v>888</v>
      </c>
      <c r="G147" s="30" t="s">
        <v>1830</v>
      </c>
      <c r="H147" s="15"/>
      <c r="I147" s="29" t="s">
        <v>1185</v>
      </c>
      <c r="J147" s="14" t="s">
        <v>195</v>
      </c>
      <c r="K147" s="34" t="s">
        <v>888</v>
      </c>
      <c r="N147" s="36" t="s">
        <v>888</v>
      </c>
      <c r="P147" s="63"/>
      <c r="S147" s="21"/>
      <c r="T147" s="34"/>
      <c r="U147" s="35" t="s">
        <v>1141</v>
      </c>
      <c r="V147" s="34"/>
      <c r="W147" s="54"/>
      <c r="X147" s="14" t="s">
        <v>263</v>
      </c>
      <c r="Y147" s="14"/>
      <c r="Z147" s="10"/>
      <c r="AA147" s="10"/>
      <c r="AB147" s="26"/>
      <c r="AC147" s="10"/>
      <c r="AD147" s="10"/>
      <c r="AE147" s="10"/>
    </row>
    <row r="148" spans="2:31" ht="15.1" hidden="1" customHeight="1" x14ac:dyDescent="0.4">
      <c r="B148" s="27" t="s">
        <v>404</v>
      </c>
      <c r="C148" s="20" t="s">
        <v>288</v>
      </c>
      <c r="D148" s="9" t="s">
        <v>436</v>
      </c>
      <c r="E148" s="88" t="s">
        <v>436</v>
      </c>
      <c r="F148" s="34" t="s">
        <v>888</v>
      </c>
      <c r="G148" s="30" t="s">
        <v>1966</v>
      </c>
      <c r="H148" s="15"/>
      <c r="I148" s="29" t="s">
        <v>1185</v>
      </c>
      <c r="J148" s="14" t="s">
        <v>195</v>
      </c>
      <c r="K148" s="34" t="s">
        <v>888</v>
      </c>
      <c r="N148" s="36" t="s">
        <v>888</v>
      </c>
      <c r="P148" s="63"/>
      <c r="S148" s="21"/>
      <c r="T148" s="34"/>
      <c r="U148" s="35" t="s">
        <v>1141</v>
      </c>
      <c r="V148" s="34"/>
      <c r="W148" s="54"/>
      <c r="X148" s="14" t="s">
        <v>263</v>
      </c>
      <c r="Y148" s="14"/>
      <c r="Z148" s="10"/>
      <c r="AA148" s="10"/>
      <c r="AB148" s="26"/>
      <c r="AC148" s="10"/>
      <c r="AD148" s="10"/>
      <c r="AE148" s="10"/>
    </row>
    <row r="149" spans="2:31" ht="15.1" hidden="1" customHeight="1" x14ac:dyDescent="0.4">
      <c r="B149" s="27" t="s">
        <v>405</v>
      </c>
      <c r="C149" s="20" t="s">
        <v>289</v>
      </c>
      <c r="D149" s="9" t="s">
        <v>437</v>
      </c>
      <c r="E149" s="88" t="s">
        <v>437</v>
      </c>
      <c r="F149" s="34" t="s">
        <v>888</v>
      </c>
      <c r="G149" s="30" t="s">
        <v>1966</v>
      </c>
      <c r="H149" s="15"/>
      <c r="I149" s="29" t="s">
        <v>1185</v>
      </c>
      <c r="J149" s="14" t="s">
        <v>195</v>
      </c>
      <c r="K149" s="34" t="s">
        <v>888</v>
      </c>
      <c r="N149" s="36" t="s">
        <v>888</v>
      </c>
      <c r="P149" s="63"/>
      <c r="S149" s="21"/>
      <c r="T149" s="34"/>
      <c r="U149" s="35" t="s">
        <v>1141</v>
      </c>
      <c r="V149" s="34"/>
      <c r="W149" s="54"/>
      <c r="X149" s="14" t="s">
        <v>263</v>
      </c>
      <c r="Y149" s="14"/>
      <c r="Z149" s="10"/>
      <c r="AA149" s="10"/>
      <c r="AB149" s="26"/>
      <c r="AC149" s="10"/>
      <c r="AD149" s="10"/>
      <c r="AE149" s="10"/>
    </row>
    <row r="150" spans="2:31" ht="15.1" hidden="1" customHeight="1" x14ac:dyDescent="0.4">
      <c r="B150" s="27" t="s">
        <v>406</v>
      </c>
      <c r="C150" s="20" t="s">
        <v>290</v>
      </c>
      <c r="D150" s="9" t="s">
        <v>438</v>
      </c>
      <c r="E150" s="88" t="s">
        <v>438</v>
      </c>
      <c r="F150" s="34" t="s">
        <v>888</v>
      </c>
      <c r="G150" s="30" t="s">
        <v>1966</v>
      </c>
      <c r="H150" s="15"/>
      <c r="I150" s="29" t="s">
        <v>1185</v>
      </c>
      <c r="J150" s="14" t="s">
        <v>195</v>
      </c>
      <c r="K150" s="34" t="s">
        <v>888</v>
      </c>
      <c r="N150" s="36" t="s">
        <v>888</v>
      </c>
      <c r="P150" s="63"/>
      <c r="S150" s="21"/>
      <c r="T150" s="34"/>
      <c r="U150" s="35" t="s">
        <v>1141</v>
      </c>
      <c r="V150" s="34"/>
      <c r="W150" s="54"/>
      <c r="X150" s="14" t="s">
        <v>263</v>
      </c>
      <c r="Y150" s="14"/>
      <c r="Z150" s="10"/>
      <c r="AA150" s="10"/>
      <c r="AB150" s="26"/>
      <c r="AC150" s="10"/>
      <c r="AD150" s="10"/>
      <c r="AE150" s="10"/>
    </row>
    <row r="151" spans="2:31" ht="15.1" hidden="1" customHeight="1" x14ac:dyDescent="0.4">
      <c r="B151" s="27" t="s">
        <v>407</v>
      </c>
      <c r="C151" s="20" t="s">
        <v>291</v>
      </c>
      <c r="D151" s="9" t="s">
        <v>439</v>
      </c>
      <c r="E151" s="88" t="s">
        <v>439</v>
      </c>
      <c r="F151" s="34" t="s">
        <v>888</v>
      </c>
      <c r="G151" s="30" t="s">
        <v>1966</v>
      </c>
      <c r="H151" s="15"/>
      <c r="I151" s="29" t="s">
        <v>1185</v>
      </c>
      <c r="J151" s="14" t="s">
        <v>195</v>
      </c>
      <c r="K151" s="34" t="s">
        <v>888</v>
      </c>
      <c r="N151" s="36" t="s">
        <v>888</v>
      </c>
      <c r="P151" s="63"/>
      <c r="S151" s="21"/>
      <c r="T151" s="34"/>
      <c r="U151" s="35" t="s">
        <v>1141</v>
      </c>
      <c r="V151" s="34"/>
      <c r="W151" s="54"/>
      <c r="X151" s="14" t="s">
        <v>263</v>
      </c>
      <c r="Y151" s="14"/>
      <c r="Z151" s="10"/>
      <c r="AA151" s="10"/>
      <c r="AB151" s="26"/>
      <c r="AC151" s="10"/>
      <c r="AD151" s="10"/>
      <c r="AE151" s="10"/>
    </row>
    <row r="152" spans="2:31" ht="15.1" hidden="1" customHeight="1" x14ac:dyDescent="0.4">
      <c r="B152" s="27" t="s">
        <v>408</v>
      </c>
      <c r="C152" s="20" t="s">
        <v>292</v>
      </c>
      <c r="D152" s="9" t="s">
        <v>440</v>
      </c>
      <c r="E152" s="88" t="s">
        <v>440</v>
      </c>
      <c r="F152" s="34" t="s">
        <v>888</v>
      </c>
      <c r="G152" s="30" t="s">
        <v>2</v>
      </c>
      <c r="H152" s="15"/>
      <c r="I152" s="29" t="s">
        <v>1185</v>
      </c>
      <c r="J152" s="14" t="s">
        <v>195</v>
      </c>
      <c r="K152" s="34" t="s">
        <v>888</v>
      </c>
      <c r="N152" s="36" t="s">
        <v>888</v>
      </c>
      <c r="P152" s="63"/>
      <c r="S152" s="21"/>
      <c r="T152" s="34"/>
      <c r="U152" s="35" t="s">
        <v>1141</v>
      </c>
      <c r="V152" s="34"/>
      <c r="W152" s="54"/>
      <c r="X152" s="14" t="s">
        <v>263</v>
      </c>
      <c r="Y152" s="14"/>
      <c r="Z152" s="10"/>
      <c r="AA152" s="10"/>
      <c r="AB152" s="26"/>
      <c r="AC152" s="10"/>
      <c r="AD152" s="10"/>
      <c r="AE152" s="10"/>
    </row>
    <row r="153" spans="2:31" ht="15.1" hidden="1" customHeight="1" x14ac:dyDescent="0.4">
      <c r="B153" s="27" t="s">
        <v>409</v>
      </c>
      <c r="C153" s="20" t="s">
        <v>293</v>
      </c>
      <c r="D153" s="9" t="s">
        <v>441</v>
      </c>
      <c r="E153" s="88" t="s">
        <v>441</v>
      </c>
      <c r="F153" s="34" t="s">
        <v>888</v>
      </c>
      <c r="G153" s="30" t="s">
        <v>1966</v>
      </c>
      <c r="H153" s="15"/>
      <c r="I153" s="29" t="s">
        <v>1185</v>
      </c>
      <c r="J153" s="14" t="s">
        <v>195</v>
      </c>
      <c r="K153" s="34" t="s">
        <v>888</v>
      </c>
      <c r="N153" s="36" t="s">
        <v>888</v>
      </c>
      <c r="P153" s="63"/>
      <c r="S153" s="21"/>
      <c r="T153" s="34"/>
      <c r="U153" s="35" t="s">
        <v>1141</v>
      </c>
      <c r="V153" s="34"/>
      <c r="W153" s="54"/>
      <c r="X153" s="14" t="s">
        <v>263</v>
      </c>
      <c r="Y153" s="14"/>
      <c r="Z153" s="10"/>
      <c r="AA153" s="10"/>
      <c r="AB153" s="26"/>
      <c r="AC153" s="10"/>
      <c r="AD153" s="10"/>
      <c r="AE153" s="10"/>
    </row>
    <row r="154" spans="2:31" ht="15.1" hidden="1" customHeight="1" x14ac:dyDescent="0.4">
      <c r="B154" s="27" t="s">
        <v>410</v>
      </c>
      <c r="C154" s="20" t="s">
        <v>294</v>
      </c>
      <c r="D154" s="9" t="s">
        <v>442</v>
      </c>
      <c r="E154" s="88" t="s">
        <v>442</v>
      </c>
      <c r="F154" s="34" t="s">
        <v>888</v>
      </c>
      <c r="G154" s="30" t="s">
        <v>1966</v>
      </c>
      <c r="H154" s="15"/>
      <c r="I154" s="29" t="s">
        <v>1185</v>
      </c>
      <c r="J154" s="14" t="s">
        <v>195</v>
      </c>
      <c r="K154" s="34" t="s">
        <v>888</v>
      </c>
      <c r="N154" s="36" t="s">
        <v>888</v>
      </c>
      <c r="P154" s="63"/>
      <c r="S154" s="21"/>
      <c r="T154" s="34"/>
      <c r="U154" s="35" t="s">
        <v>1141</v>
      </c>
      <c r="V154" s="34"/>
      <c r="W154" s="54"/>
      <c r="X154" s="14" t="s">
        <v>263</v>
      </c>
      <c r="Y154" s="14"/>
      <c r="Z154" s="10"/>
      <c r="AA154" s="10"/>
      <c r="AB154" s="26"/>
      <c r="AC154" s="10"/>
      <c r="AD154" s="10"/>
      <c r="AE154" s="10"/>
    </row>
    <row r="155" spans="2:31" ht="15.1" hidden="1" customHeight="1" x14ac:dyDescent="0.4">
      <c r="B155" s="27" t="s">
        <v>411</v>
      </c>
      <c r="C155" s="20" t="s">
        <v>295</v>
      </c>
      <c r="D155" s="9" t="s">
        <v>443</v>
      </c>
      <c r="E155" s="88" t="s">
        <v>443</v>
      </c>
      <c r="F155" s="34" t="s">
        <v>888</v>
      </c>
      <c r="G155" s="30" t="s">
        <v>1966</v>
      </c>
      <c r="H155" s="15"/>
      <c r="I155" s="29" t="s">
        <v>1185</v>
      </c>
      <c r="J155" s="14" t="s">
        <v>195</v>
      </c>
      <c r="K155" s="34" t="s">
        <v>888</v>
      </c>
      <c r="N155" s="36" t="s">
        <v>888</v>
      </c>
      <c r="P155" s="63"/>
      <c r="S155" s="21"/>
      <c r="T155" s="34"/>
      <c r="U155" s="35" t="s">
        <v>1141</v>
      </c>
      <c r="V155" s="34"/>
      <c r="W155" s="54"/>
      <c r="X155" s="14" t="s">
        <v>263</v>
      </c>
      <c r="Y155" s="14"/>
      <c r="Z155" s="10"/>
      <c r="AA155" s="10"/>
      <c r="AB155" s="26"/>
      <c r="AC155" s="10"/>
      <c r="AD155" s="10"/>
      <c r="AE155" s="10"/>
    </row>
    <row r="156" spans="2:31" ht="15.1" hidden="1" customHeight="1" x14ac:dyDescent="0.4">
      <c r="B156" s="27" t="s">
        <v>237</v>
      </c>
      <c r="C156" s="20" t="s">
        <v>170</v>
      </c>
      <c r="D156" s="9" t="s">
        <v>74</v>
      </c>
      <c r="E156" s="88" t="s">
        <v>2253</v>
      </c>
      <c r="F156" s="34" t="s">
        <v>888</v>
      </c>
      <c r="G156" s="30" t="s">
        <v>2</v>
      </c>
      <c r="H156" s="15"/>
      <c r="I156" s="29" t="s">
        <v>177</v>
      </c>
      <c r="J156" s="14"/>
      <c r="K156" s="34" t="s">
        <v>888</v>
      </c>
      <c r="N156" s="36" t="s">
        <v>888</v>
      </c>
      <c r="P156" s="63"/>
      <c r="S156" s="21"/>
      <c r="T156" s="34"/>
      <c r="U156" s="35" t="s">
        <v>2</v>
      </c>
      <c r="V156" s="34"/>
      <c r="W156" s="54"/>
      <c r="X156" s="14"/>
      <c r="Y156" s="14"/>
      <c r="Z156" s="10"/>
      <c r="AA156" s="10"/>
      <c r="AB156" s="26"/>
      <c r="AC156" s="10"/>
      <c r="AD156" s="10"/>
      <c r="AE156" s="10"/>
    </row>
    <row r="157" spans="2:31" ht="15.1" hidden="1" customHeight="1" x14ac:dyDescent="0.4">
      <c r="B157" s="27" t="s">
        <v>2715</v>
      </c>
      <c r="C157" s="20" t="s">
        <v>2717</v>
      </c>
      <c r="D157" s="9" t="s">
        <v>2716</v>
      </c>
      <c r="E157" s="88" t="s">
        <v>2718</v>
      </c>
      <c r="F157" s="34" t="s">
        <v>888</v>
      </c>
      <c r="G157" s="30" t="s">
        <v>1965</v>
      </c>
      <c r="H157" s="15" t="s">
        <v>1832</v>
      </c>
      <c r="I157" s="29" t="s">
        <v>177</v>
      </c>
      <c r="J157" s="14"/>
      <c r="K157" s="34"/>
      <c r="P157" s="63"/>
      <c r="S157" s="21"/>
      <c r="T157" s="34"/>
      <c r="V157" s="34"/>
      <c r="W157" s="54"/>
      <c r="X157" s="14"/>
      <c r="Y157" s="14"/>
      <c r="Z157" s="10"/>
      <c r="AA157" s="10"/>
      <c r="AB157" s="26"/>
      <c r="AC157" s="10"/>
      <c r="AD157" s="10"/>
      <c r="AE157" s="10"/>
    </row>
    <row r="158" spans="2:31" ht="15.1" hidden="1" customHeight="1" x14ac:dyDescent="0.4">
      <c r="B158" s="27" t="s">
        <v>1902</v>
      </c>
      <c r="C158" s="20" t="s">
        <v>2049</v>
      </c>
      <c r="D158" s="9" t="s">
        <v>1902</v>
      </c>
      <c r="E158" s="88" t="s">
        <v>2254</v>
      </c>
      <c r="F158" s="34" t="s">
        <v>888</v>
      </c>
      <c r="G158" s="30" t="s">
        <v>1966</v>
      </c>
      <c r="I158" s="29" t="s">
        <v>177</v>
      </c>
      <c r="K158" s="34" t="s">
        <v>888</v>
      </c>
      <c r="N158" s="36" t="s">
        <v>888</v>
      </c>
    </row>
    <row r="159" spans="2:31" ht="15.1" hidden="1" customHeight="1" x14ac:dyDescent="0.4">
      <c r="B159" s="27" t="s">
        <v>471</v>
      </c>
      <c r="C159" s="20" t="s">
        <v>560</v>
      </c>
      <c r="D159" s="9" t="s">
        <v>724</v>
      </c>
      <c r="E159" s="88" t="s">
        <v>724</v>
      </c>
      <c r="F159" s="34" t="s">
        <v>888</v>
      </c>
      <c r="G159" s="30" t="s">
        <v>1964</v>
      </c>
      <c r="H159" s="15"/>
      <c r="I159" s="29" t="s">
        <v>505</v>
      </c>
      <c r="J159" s="14" t="s">
        <v>490</v>
      </c>
      <c r="K159" s="34" t="s">
        <v>888</v>
      </c>
      <c r="N159" s="36" t="s">
        <v>888</v>
      </c>
      <c r="P159" s="63"/>
      <c r="S159" s="21"/>
      <c r="T159" s="34"/>
      <c r="U159" s="35" t="s">
        <v>1141</v>
      </c>
      <c r="V159" s="34"/>
      <c r="W159" s="54"/>
      <c r="X159" s="14" t="s">
        <v>370</v>
      </c>
      <c r="Y159" s="14"/>
      <c r="Z159" s="10"/>
      <c r="AA159" s="10"/>
      <c r="AB159" s="26"/>
      <c r="AC159" s="10"/>
      <c r="AD159" s="10"/>
      <c r="AE159" s="10"/>
    </row>
    <row r="160" spans="2:31" ht="15.1" hidden="1" customHeight="1" x14ac:dyDescent="0.4">
      <c r="B160" s="27" t="s">
        <v>1404</v>
      </c>
      <c r="C160" s="20" t="s">
        <v>1406</v>
      </c>
      <c r="D160" s="9" t="s">
        <v>1405</v>
      </c>
      <c r="E160" s="88" t="s">
        <v>2255</v>
      </c>
      <c r="F160" s="34" t="s">
        <v>888</v>
      </c>
      <c r="G160" s="30" t="s">
        <v>1965</v>
      </c>
      <c r="H160" s="15" t="s">
        <v>1841</v>
      </c>
      <c r="I160" s="29" t="s">
        <v>177</v>
      </c>
      <c r="J160" s="14"/>
      <c r="K160" s="34" t="s">
        <v>888</v>
      </c>
      <c r="N160" s="36" t="s">
        <v>888</v>
      </c>
      <c r="P160" s="63"/>
      <c r="S160" s="21"/>
      <c r="T160" s="34"/>
      <c r="U160" s="35" t="s">
        <v>7</v>
      </c>
      <c r="V160" s="34"/>
      <c r="W160" s="54"/>
      <c r="X160" s="14"/>
      <c r="Y160" s="14"/>
      <c r="Z160" s="10"/>
      <c r="AA160" s="10"/>
      <c r="AB160" s="26"/>
      <c r="AC160" s="10"/>
      <c r="AD160" s="10"/>
      <c r="AE160" s="10"/>
    </row>
    <row r="161" spans="2:31" ht="15.1" hidden="1" customHeight="1" x14ac:dyDescent="0.4">
      <c r="B161" s="27" t="s">
        <v>511</v>
      </c>
      <c r="C161" s="20" t="s">
        <v>300</v>
      </c>
      <c r="D161" s="9" t="s">
        <v>510</v>
      </c>
      <c r="E161" s="88" t="s">
        <v>2256</v>
      </c>
      <c r="F161" s="34" t="s">
        <v>888</v>
      </c>
      <c r="G161" s="30" t="s">
        <v>2</v>
      </c>
      <c r="H161" s="15"/>
      <c r="I161" s="29" t="s">
        <v>1185</v>
      </c>
      <c r="J161" s="14" t="s">
        <v>195</v>
      </c>
      <c r="K161" s="34" t="s">
        <v>888</v>
      </c>
      <c r="N161" s="36" t="s">
        <v>888</v>
      </c>
      <c r="P161" s="63"/>
      <c r="S161" s="21"/>
      <c r="T161" s="34"/>
      <c r="U161" s="35" t="s">
        <v>1141</v>
      </c>
      <c r="V161" s="34"/>
      <c r="W161" s="54"/>
      <c r="X161" s="14" t="s">
        <v>509</v>
      </c>
      <c r="Y161" s="14"/>
      <c r="Z161" s="10"/>
      <c r="AA161" s="10"/>
      <c r="AB161" s="26"/>
      <c r="AC161" s="10"/>
      <c r="AD161" s="10"/>
      <c r="AE161" s="10"/>
    </row>
    <row r="162" spans="2:31" ht="15.1" hidden="1" customHeight="1" x14ac:dyDescent="0.4">
      <c r="B162" s="27" t="s">
        <v>513</v>
      </c>
      <c r="C162" s="20" t="s">
        <v>301</v>
      </c>
      <c r="D162" s="9" t="s">
        <v>512</v>
      </c>
      <c r="E162" s="88" t="s">
        <v>2257</v>
      </c>
      <c r="F162" s="34" t="s">
        <v>888</v>
      </c>
      <c r="G162" s="30" t="s">
        <v>1826</v>
      </c>
      <c r="H162" s="15"/>
      <c r="I162" s="29" t="s">
        <v>1185</v>
      </c>
      <c r="J162" s="14" t="s">
        <v>195</v>
      </c>
      <c r="K162" s="34" t="s">
        <v>888</v>
      </c>
      <c r="N162" s="36" t="s">
        <v>888</v>
      </c>
      <c r="P162" s="63"/>
      <c r="S162" s="21"/>
      <c r="T162" s="34"/>
      <c r="U162" s="35" t="s">
        <v>1141</v>
      </c>
      <c r="V162" s="34"/>
      <c r="W162" s="54"/>
      <c r="X162" s="14" t="s">
        <v>509</v>
      </c>
      <c r="Y162" s="14"/>
      <c r="Z162" s="10"/>
      <c r="AA162" s="10"/>
      <c r="AB162" s="26"/>
      <c r="AC162" s="10"/>
      <c r="AD162" s="10"/>
      <c r="AE162" s="10"/>
    </row>
    <row r="163" spans="2:31" ht="15.1" hidden="1" customHeight="1" x14ac:dyDescent="0.4">
      <c r="B163" s="27" t="s">
        <v>514</v>
      </c>
      <c r="C163" s="20" t="s">
        <v>744</v>
      </c>
      <c r="D163" s="9" t="s">
        <v>515</v>
      </c>
      <c r="E163" s="88" t="s">
        <v>515</v>
      </c>
      <c r="F163" s="34" t="s">
        <v>888</v>
      </c>
      <c r="G163" s="30" t="s">
        <v>1184</v>
      </c>
      <c r="H163" s="15"/>
      <c r="I163" s="29" t="s">
        <v>1185</v>
      </c>
      <c r="J163" s="14" t="s">
        <v>195</v>
      </c>
      <c r="K163" s="34" t="s">
        <v>888</v>
      </c>
      <c r="N163" s="36" t="s">
        <v>888</v>
      </c>
      <c r="P163" s="63"/>
      <c r="S163" s="21"/>
      <c r="T163" s="34"/>
      <c r="U163" s="35" t="s">
        <v>1141</v>
      </c>
      <c r="V163" s="34"/>
      <c r="W163" s="54"/>
      <c r="X163" s="14" t="s">
        <v>509</v>
      </c>
      <c r="Y163" s="14"/>
      <c r="Z163" s="10"/>
      <c r="AA163" s="10"/>
      <c r="AB163" s="26"/>
      <c r="AC163" s="10"/>
      <c r="AD163" s="10"/>
      <c r="AE163" s="10"/>
    </row>
    <row r="164" spans="2:31" ht="15.1" hidden="1" customHeight="1" x14ac:dyDescent="0.4">
      <c r="B164" s="27" t="s">
        <v>517</v>
      </c>
      <c r="C164" s="20" t="s">
        <v>302</v>
      </c>
      <c r="D164" s="9" t="s">
        <v>516</v>
      </c>
      <c r="E164" s="88" t="s">
        <v>2258</v>
      </c>
      <c r="F164" s="34" t="s">
        <v>888</v>
      </c>
      <c r="G164" s="30" t="s">
        <v>1966</v>
      </c>
      <c r="H164" s="15" t="s">
        <v>1839</v>
      </c>
      <c r="I164" s="29" t="s">
        <v>1185</v>
      </c>
      <c r="J164" s="14" t="s">
        <v>195</v>
      </c>
      <c r="K164" s="34" t="s">
        <v>888</v>
      </c>
      <c r="N164" s="36" t="s">
        <v>888</v>
      </c>
      <c r="P164" s="63"/>
      <c r="S164" s="21"/>
      <c r="T164" s="34"/>
      <c r="U164" s="35" t="s">
        <v>1141</v>
      </c>
      <c r="V164" s="34"/>
      <c r="W164" s="54"/>
      <c r="X164" s="14" t="s">
        <v>509</v>
      </c>
      <c r="Y164" s="14"/>
      <c r="Z164" s="10"/>
      <c r="AA164" s="10"/>
      <c r="AB164" s="26"/>
      <c r="AC164" s="10"/>
      <c r="AD164" s="10"/>
      <c r="AE164" s="10"/>
    </row>
    <row r="165" spans="2:31" ht="15.1" hidden="1" customHeight="1" x14ac:dyDescent="0.4">
      <c r="B165" s="27" t="s">
        <v>519</v>
      </c>
      <c r="C165" s="20" t="s">
        <v>303</v>
      </c>
      <c r="D165" s="9" t="s">
        <v>518</v>
      </c>
      <c r="E165" s="88" t="s">
        <v>2259</v>
      </c>
      <c r="F165" s="34" t="s">
        <v>888</v>
      </c>
      <c r="G165" s="30" t="s">
        <v>1966</v>
      </c>
      <c r="H165" s="15" t="s">
        <v>1839</v>
      </c>
      <c r="I165" s="29" t="s">
        <v>1185</v>
      </c>
      <c r="J165" s="14" t="s">
        <v>195</v>
      </c>
      <c r="K165" s="34" t="s">
        <v>888</v>
      </c>
      <c r="N165" s="36" t="s">
        <v>888</v>
      </c>
      <c r="P165" s="63"/>
      <c r="S165" s="21"/>
      <c r="T165" s="34"/>
      <c r="U165" s="35" t="s">
        <v>1141</v>
      </c>
      <c r="V165" s="34"/>
      <c r="W165" s="54"/>
      <c r="X165" s="14" t="s">
        <v>509</v>
      </c>
      <c r="Y165" s="14"/>
      <c r="Z165" s="10"/>
      <c r="AA165" s="10"/>
      <c r="AB165" s="26"/>
      <c r="AC165" s="10"/>
      <c r="AD165" s="10"/>
      <c r="AE165" s="10"/>
    </row>
    <row r="166" spans="2:31" ht="15.1" hidden="1" customHeight="1" x14ac:dyDescent="0.4">
      <c r="B166" s="27" t="s">
        <v>521</v>
      </c>
      <c r="C166" s="20" t="s">
        <v>304</v>
      </c>
      <c r="D166" s="9" t="s">
        <v>520</v>
      </c>
      <c r="E166" s="88" t="s">
        <v>2260</v>
      </c>
      <c r="F166" s="34" t="s">
        <v>888</v>
      </c>
      <c r="G166" s="30" t="s">
        <v>1966</v>
      </c>
      <c r="H166" s="15" t="s">
        <v>1839</v>
      </c>
      <c r="I166" s="29" t="s">
        <v>1185</v>
      </c>
      <c r="J166" s="14" t="s">
        <v>195</v>
      </c>
      <c r="K166" s="34" t="s">
        <v>888</v>
      </c>
      <c r="N166" s="36" t="s">
        <v>888</v>
      </c>
      <c r="P166" s="63"/>
      <c r="S166" s="21"/>
      <c r="T166" s="34"/>
      <c r="U166" s="35" t="s">
        <v>1141</v>
      </c>
      <c r="V166" s="34"/>
      <c r="W166" s="54"/>
      <c r="X166" s="14" t="s">
        <v>509</v>
      </c>
      <c r="Y166" s="14"/>
      <c r="Z166" s="10"/>
      <c r="AA166" s="10"/>
      <c r="AB166" s="26"/>
      <c r="AC166" s="10"/>
      <c r="AD166" s="10"/>
      <c r="AE166" s="10"/>
    </row>
    <row r="167" spans="2:31" ht="15.1" hidden="1" customHeight="1" x14ac:dyDescent="0.4">
      <c r="B167" s="9" t="s">
        <v>1416</v>
      </c>
      <c r="C167" s="20" t="s">
        <v>1861</v>
      </c>
      <c r="D167" s="9" t="s">
        <v>1862</v>
      </c>
      <c r="E167" s="88" t="s">
        <v>1863</v>
      </c>
      <c r="F167" s="34" t="s">
        <v>888</v>
      </c>
      <c r="G167" s="30" t="s">
        <v>1830</v>
      </c>
      <c r="H167" s="15"/>
      <c r="I167" s="29" t="s">
        <v>177</v>
      </c>
      <c r="J167" s="14" t="s">
        <v>195</v>
      </c>
      <c r="K167" s="34" t="s">
        <v>888</v>
      </c>
      <c r="N167" s="36" t="s">
        <v>888</v>
      </c>
      <c r="P167" s="63"/>
      <c r="S167" s="21"/>
      <c r="T167" s="34"/>
      <c r="V167" s="34"/>
      <c r="W167" s="54"/>
      <c r="X167" s="14" t="s">
        <v>263</v>
      </c>
      <c r="Y167" s="14" t="s">
        <v>1864</v>
      </c>
      <c r="Z167" s="10"/>
      <c r="AA167" s="10"/>
      <c r="AB167" s="26"/>
      <c r="AC167" s="10"/>
      <c r="AD167" s="10"/>
      <c r="AE167" s="10"/>
    </row>
    <row r="168" spans="2:31" ht="15.1" hidden="1" customHeight="1" x14ac:dyDescent="0.4">
      <c r="B168" s="9" t="s">
        <v>2902</v>
      </c>
      <c r="D168" s="9" t="s">
        <v>2735</v>
      </c>
      <c r="E168" s="88" t="s">
        <v>2903</v>
      </c>
      <c r="F168" s="34"/>
      <c r="G168" s="30" t="s">
        <v>1965</v>
      </c>
      <c r="H168" s="15" t="s">
        <v>1832</v>
      </c>
      <c r="I168" s="29" t="s">
        <v>177</v>
      </c>
      <c r="J168" s="14"/>
      <c r="K168" s="34"/>
      <c r="O168" s="30" t="s">
        <v>3163</v>
      </c>
      <c r="P168" s="63"/>
      <c r="S168" s="21"/>
      <c r="T168" s="34"/>
      <c r="V168" s="34"/>
      <c r="W168" s="54"/>
      <c r="X168" s="14"/>
      <c r="Y168" s="14"/>
      <c r="Z168" s="10"/>
      <c r="AA168" s="10"/>
      <c r="AB168" s="26"/>
      <c r="AC168" s="10"/>
      <c r="AD168" s="10"/>
      <c r="AE168" s="10"/>
    </row>
    <row r="169" spans="2:31" ht="15.1" hidden="1" customHeight="1" x14ac:dyDescent="0.4">
      <c r="B169" s="27" t="s">
        <v>195</v>
      </c>
      <c r="C169" s="20" t="s">
        <v>495</v>
      </c>
      <c r="D169" s="9" t="s">
        <v>262</v>
      </c>
      <c r="E169" s="88" t="s">
        <v>262</v>
      </c>
      <c r="F169" s="34" t="s">
        <v>888</v>
      </c>
      <c r="G169" s="30" t="s">
        <v>1966</v>
      </c>
      <c r="H169" s="15"/>
      <c r="I169" s="29" t="s">
        <v>1185</v>
      </c>
      <c r="J169" s="14" t="s">
        <v>195</v>
      </c>
      <c r="K169" s="34" t="s">
        <v>888</v>
      </c>
      <c r="N169" s="36" t="s">
        <v>888</v>
      </c>
      <c r="P169" s="63"/>
      <c r="S169" s="21"/>
      <c r="T169" s="34"/>
      <c r="U169" s="35" t="s">
        <v>1141</v>
      </c>
      <c r="V169" s="34"/>
      <c r="W169" s="54"/>
      <c r="X169" s="14" t="s">
        <v>522</v>
      </c>
      <c r="Y169" s="14"/>
      <c r="Z169" s="10"/>
      <c r="AA169" s="10"/>
      <c r="AB169" s="26"/>
      <c r="AC169" s="10"/>
      <c r="AD169" s="10"/>
      <c r="AE169" s="10"/>
    </row>
    <row r="170" spans="2:31" ht="15.1" hidden="1" customHeight="1" x14ac:dyDescent="0.4">
      <c r="B170" s="27" t="s">
        <v>593</v>
      </c>
      <c r="C170" s="20" t="s">
        <v>591</v>
      </c>
      <c r="D170" s="9" t="s">
        <v>592</v>
      </c>
      <c r="E170" s="88" t="s">
        <v>592</v>
      </c>
      <c r="F170" s="34" t="s">
        <v>888</v>
      </c>
      <c r="G170" s="30" t="s">
        <v>1966</v>
      </c>
      <c r="H170" s="15"/>
      <c r="I170" s="29" t="s">
        <v>1185</v>
      </c>
      <c r="J170" s="14" t="s">
        <v>195</v>
      </c>
      <c r="K170" s="34" t="s">
        <v>888</v>
      </c>
      <c r="N170" s="36" t="s">
        <v>888</v>
      </c>
      <c r="P170" s="63"/>
      <c r="S170" s="21"/>
      <c r="T170" s="34"/>
      <c r="U170" s="35" t="s">
        <v>1141</v>
      </c>
      <c r="V170" s="34"/>
      <c r="W170" s="54"/>
      <c r="X170" s="14" t="s">
        <v>589</v>
      </c>
      <c r="Y170" s="14"/>
      <c r="Z170" s="10"/>
      <c r="AA170" s="10"/>
      <c r="AB170" s="26"/>
      <c r="AC170" s="10"/>
      <c r="AD170" s="10"/>
      <c r="AE170" s="10"/>
    </row>
    <row r="171" spans="2:31" ht="15.1" hidden="1" customHeight="1" x14ac:dyDescent="0.4">
      <c r="B171" s="27" t="s">
        <v>594</v>
      </c>
      <c r="C171" s="20" t="s">
        <v>590</v>
      </c>
      <c r="D171" s="9" t="s">
        <v>595</v>
      </c>
      <c r="E171" s="88" t="s">
        <v>595</v>
      </c>
      <c r="F171" s="34" t="s">
        <v>888</v>
      </c>
      <c r="G171" s="30" t="s">
        <v>1831</v>
      </c>
      <c r="H171" s="15"/>
      <c r="I171" s="29" t="s">
        <v>1185</v>
      </c>
      <c r="J171" s="14" t="s">
        <v>195</v>
      </c>
      <c r="K171" s="34" t="s">
        <v>888</v>
      </c>
      <c r="M171" s="55" t="s">
        <v>1973</v>
      </c>
      <c r="N171" s="36" t="s">
        <v>888</v>
      </c>
      <c r="P171" s="63"/>
      <c r="S171" s="21"/>
      <c r="T171" s="34"/>
      <c r="U171" s="35" t="s">
        <v>1141</v>
      </c>
      <c r="V171" s="34"/>
      <c r="W171" s="54"/>
      <c r="X171" s="14" t="s">
        <v>589</v>
      </c>
      <c r="Y171" s="14"/>
      <c r="Z171" s="10"/>
      <c r="AA171" s="10"/>
      <c r="AB171" s="26"/>
      <c r="AC171" s="10"/>
      <c r="AD171" s="10"/>
      <c r="AE171" s="10"/>
    </row>
    <row r="172" spans="2:31" ht="15.1" hidden="1" customHeight="1" x14ac:dyDescent="0.4">
      <c r="B172" s="27" t="s">
        <v>597</v>
      </c>
      <c r="C172" s="20" t="s">
        <v>598</v>
      </c>
      <c r="D172" s="9" t="s">
        <v>596</v>
      </c>
      <c r="E172" s="88" t="s">
        <v>596</v>
      </c>
      <c r="F172" s="34" t="s">
        <v>888</v>
      </c>
      <c r="G172" s="30" t="s">
        <v>1966</v>
      </c>
      <c r="H172" s="15"/>
      <c r="I172" s="29" t="s">
        <v>1185</v>
      </c>
      <c r="J172" s="14" t="s">
        <v>195</v>
      </c>
      <c r="K172" s="34" t="s">
        <v>888</v>
      </c>
      <c r="N172" s="36" t="s">
        <v>888</v>
      </c>
      <c r="P172" s="63"/>
      <c r="S172" s="21"/>
      <c r="T172" s="34"/>
      <c r="U172" s="35" t="s">
        <v>1141</v>
      </c>
      <c r="V172" s="34"/>
      <c r="W172" s="54"/>
      <c r="X172" s="14" t="s">
        <v>589</v>
      </c>
      <c r="Y172" s="14"/>
      <c r="Z172" s="10"/>
      <c r="AA172" s="10"/>
      <c r="AB172" s="26"/>
      <c r="AC172" s="10"/>
      <c r="AD172" s="10"/>
      <c r="AE172" s="10"/>
    </row>
    <row r="173" spans="2:31" ht="15.1" hidden="1" customHeight="1" x14ac:dyDescent="0.4">
      <c r="B173" s="27" t="s">
        <v>600</v>
      </c>
      <c r="C173" s="20" t="s">
        <v>601</v>
      </c>
      <c r="D173" s="9" t="s">
        <v>599</v>
      </c>
      <c r="E173" s="88" t="s">
        <v>599</v>
      </c>
      <c r="F173" s="34" t="s">
        <v>888</v>
      </c>
      <c r="G173" s="30" t="s">
        <v>1966</v>
      </c>
      <c r="H173" s="15"/>
      <c r="I173" s="29" t="s">
        <v>1185</v>
      </c>
      <c r="J173" s="14" t="s">
        <v>195</v>
      </c>
      <c r="K173" s="34" t="s">
        <v>888</v>
      </c>
      <c r="N173" s="36" t="s">
        <v>888</v>
      </c>
      <c r="P173" s="63"/>
      <c r="S173" s="21"/>
      <c r="T173" s="34"/>
      <c r="U173" s="35" t="s">
        <v>1141</v>
      </c>
      <c r="V173" s="34"/>
      <c r="W173" s="54"/>
      <c r="X173" s="14" t="s">
        <v>589</v>
      </c>
      <c r="Y173" s="14"/>
      <c r="Z173" s="10"/>
      <c r="AA173" s="10"/>
      <c r="AB173" s="26"/>
      <c r="AC173" s="10"/>
      <c r="AD173" s="10"/>
      <c r="AE173" s="10"/>
    </row>
    <row r="174" spans="2:31" ht="15.1" hidden="1" customHeight="1" x14ac:dyDescent="0.4">
      <c r="B174" s="27" t="s">
        <v>603</v>
      </c>
      <c r="C174" s="20" t="s">
        <v>604</v>
      </c>
      <c r="D174" s="9" t="s">
        <v>602</v>
      </c>
      <c r="E174" s="88" t="s">
        <v>602</v>
      </c>
      <c r="F174" s="34" t="s">
        <v>888</v>
      </c>
      <c r="G174" s="30" t="s">
        <v>1966</v>
      </c>
      <c r="H174" s="15"/>
      <c r="I174" s="29" t="s">
        <v>1185</v>
      </c>
      <c r="J174" s="14" t="s">
        <v>195</v>
      </c>
      <c r="K174" s="34" t="s">
        <v>888</v>
      </c>
      <c r="N174" s="36" t="s">
        <v>888</v>
      </c>
      <c r="P174" s="63"/>
      <c r="S174" s="21"/>
      <c r="T174" s="34"/>
      <c r="U174" s="35" t="s">
        <v>1141</v>
      </c>
      <c r="V174" s="34"/>
      <c r="W174" s="54"/>
      <c r="X174" s="14" t="s">
        <v>589</v>
      </c>
      <c r="Y174" s="14"/>
      <c r="Z174" s="10"/>
      <c r="AA174" s="10"/>
      <c r="AB174" s="26"/>
      <c r="AC174" s="10"/>
      <c r="AD174" s="10"/>
      <c r="AE174" s="10"/>
    </row>
    <row r="175" spans="2:31" ht="15.1" hidden="1" customHeight="1" x14ac:dyDescent="0.4">
      <c r="B175" s="27" t="s">
        <v>606</v>
      </c>
      <c r="C175" s="20" t="s">
        <v>607</v>
      </c>
      <c r="D175" s="9" t="s">
        <v>605</v>
      </c>
      <c r="E175" s="88" t="s">
        <v>605</v>
      </c>
      <c r="F175" s="34" t="s">
        <v>888</v>
      </c>
      <c r="G175" s="30" t="s">
        <v>1966</v>
      </c>
      <c r="H175" s="15"/>
      <c r="I175" s="14" t="s">
        <v>1185</v>
      </c>
      <c r="J175" s="14" t="s">
        <v>195</v>
      </c>
      <c r="K175" s="34" t="s">
        <v>888</v>
      </c>
      <c r="N175" s="36" t="s">
        <v>888</v>
      </c>
      <c r="P175" s="63"/>
      <c r="S175" s="21"/>
      <c r="T175" s="34"/>
      <c r="U175" s="35" t="s">
        <v>1141</v>
      </c>
      <c r="V175" s="34"/>
      <c r="W175" s="54"/>
      <c r="X175" s="14" t="s">
        <v>589</v>
      </c>
      <c r="Y175" s="14"/>
      <c r="Z175" s="10"/>
      <c r="AA175" s="10"/>
      <c r="AB175" s="26"/>
      <c r="AC175" s="10"/>
      <c r="AD175" s="10"/>
      <c r="AE175" s="10"/>
    </row>
    <row r="176" spans="2:31" ht="15.1" hidden="1" customHeight="1" x14ac:dyDescent="0.4">
      <c r="B176" s="27" t="s">
        <v>548</v>
      </c>
      <c r="C176" s="20" t="s">
        <v>748</v>
      </c>
      <c r="D176" s="9" t="s">
        <v>255</v>
      </c>
      <c r="E176" s="88" t="s">
        <v>255</v>
      </c>
      <c r="F176" s="34" t="s">
        <v>888</v>
      </c>
      <c r="G176" s="30" t="s">
        <v>1966</v>
      </c>
      <c r="H176" s="15"/>
      <c r="I176" s="29" t="s">
        <v>1185</v>
      </c>
      <c r="J176" s="14" t="s">
        <v>195</v>
      </c>
      <c r="K176" s="34" t="s">
        <v>888</v>
      </c>
      <c r="N176" s="36" t="s">
        <v>888</v>
      </c>
      <c r="P176" s="63"/>
      <c r="S176" s="21"/>
      <c r="T176" s="34"/>
      <c r="U176" s="35" t="s">
        <v>1141</v>
      </c>
      <c r="V176" s="34"/>
      <c r="W176" s="54"/>
      <c r="X176" s="14"/>
      <c r="Y176" s="14"/>
      <c r="Z176" s="10"/>
      <c r="AA176" s="10"/>
      <c r="AB176" s="26"/>
      <c r="AC176" s="10"/>
      <c r="AD176" s="10"/>
      <c r="AE176" s="10"/>
    </row>
    <row r="177" spans="2:31" ht="15.1" hidden="1" customHeight="1" x14ac:dyDescent="0.4">
      <c r="B177" s="27" t="s">
        <v>547</v>
      </c>
      <c r="C177" s="20" t="s">
        <v>749</v>
      </c>
      <c r="D177" s="9" t="s">
        <v>254</v>
      </c>
      <c r="E177" s="88" t="s">
        <v>2261</v>
      </c>
      <c r="F177" s="34" t="s">
        <v>888</v>
      </c>
      <c r="G177" s="30" t="s">
        <v>1966</v>
      </c>
      <c r="H177" s="15"/>
      <c r="I177" s="29" t="s">
        <v>1185</v>
      </c>
      <c r="J177" s="14" t="s">
        <v>195</v>
      </c>
      <c r="K177" s="34" t="s">
        <v>888</v>
      </c>
      <c r="N177" s="36" t="s">
        <v>888</v>
      </c>
      <c r="P177" s="63"/>
      <c r="S177" s="21"/>
      <c r="T177" s="34"/>
      <c r="U177" s="35" t="s">
        <v>1141</v>
      </c>
      <c r="V177" s="34"/>
      <c r="W177" s="54"/>
      <c r="X177" s="14"/>
      <c r="Y177" s="14"/>
      <c r="Z177" s="10"/>
      <c r="AA177" s="10"/>
      <c r="AB177" s="26"/>
      <c r="AC177" s="10"/>
      <c r="AD177" s="10"/>
      <c r="AE177" s="10"/>
    </row>
    <row r="178" spans="2:31" ht="14.15" hidden="1" customHeight="1" x14ac:dyDescent="0.4">
      <c r="B178" s="27" t="s">
        <v>1426</v>
      </c>
      <c r="C178" s="20" t="s">
        <v>1419</v>
      </c>
      <c r="D178" s="9" t="s">
        <v>1427</v>
      </c>
      <c r="E178" s="88" t="s">
        <v>1427</v>
      </c>
      <c r="F178" s="34" t="s">
        <v>888</v>
      </c>
      <c r="G178" s="30" t="s">
        <v>1965</v>
      </c>
      <c r="H178" s="15" t="s">
        <v>1841</v>
      </c>
      <c r="I178" s="29" t="s">
        <v>177</v>
      </c>
      <c r="J178" s="14"/>
      <c r="K178" s="34" t="s">
        <v>888</v>
      </c>
      <c r="N178" s="36" t="s">
        <v>888</v>
      </c>
      <c r="P178" s="63"/>
      <c r="S178" s="21"/>
      <c r="T178" s="34"/>
      <c r="V178" s="34"/>
      <c r="W178" s="54"/>
      <c r="X178" s="14"/>
      <c r="Y178" s="14"/>
      <c r="Z178" s="10"/>
      <c r="AA178" s="10"/>
      <c r="AB178" s="26"/>
      <c r="AC178" s="10"/>
      <c r="AD178" s="10"/>
      <c r="AE178" s="10"/>
    </row>
    <row r="179" spans="2:31" ht="15.1" hidden="1" customHeight="1" x14ac:dyDescent="0.4">
      <c r="B179" s="27" t="s">
        <v>10</v>
      </c>
      <c r="C179" s="20" t="s">
        <v>98</v>
      </c>
      <c r="D179" s="9" t="s">
        <v>10</v>
      </c>
      <c r="E179" s="88" t="s">
        <v>2262</v>
      </c>
      <c r="F179" s="34" t="s">
        <v>888</v>
      </c>
      <c r="G179" s="30" t="s">
        <v>1965</v>
      </c>
      <c r="H179" s="15" t="s">
        <v>1844</v>
      </c>
      <c r="I179" s="29" t="s">
        <v>177</v>
      </c>
      <c r="J179" s="14"/>
      <c r="K179" s="34" t="s">
        <v>888</v>
      </c>
      <c r="N179" s="36" t="s">
        <v>888</v>
      </c>
      <c r="P179" s="63">
        <v>101</v>
      </c>
      <c r="Q179" s="28" t="s">
        <v>911</v>
      </c>
      <c r="R179" s="28" t="s">
        <v>1141</v>
      </c>
      <c r="S179" s="21"/>
      <c r="T179" s="34"/>
      <c r="U179" s="35" t="s">
        <v>379</v>
      </c>
      <c r="V179" s="34"/>
      <c r="W179" s="54"/>
      <c r="X179" s="14"/>
      <c r="Y179" s="14"/>
      <c r="Z179" s="10"/>
      <c r="AA179" s="10"/>
      <c r="AB179" s="26"/>
      <c r="AC179" s="10"/>
      <c r="AD179" s="10"/>
      <c r="AE179" s="10" t="s">
        <v>379</v>
      </c>
    </row>
    <row r="180" spans="2:31" ht="15.1" hidden="1" customHeight="1" x14ac:dyDescent="0.4">
      <c r="B180" s="9" t="s">
        <v>847</v>
      </c>
      <c r="C180" s="20" t="s">
        <v>848</v>
      </c>
      <c r="D180" s="9" t="s">
        <v>1842</v>
      </c>
      <c r="E180" s="88" t="s">
        <v>2050</v>
      </c>
      <c r="F180" s="34" t="s">
        <v>888</v>
      </c>
      <c r="G180" s="30" t="s">
        <v>1965</v>
      </c>
      <c r="H180" s="15" t="s">
        <v>1841</v>
      </c>
      <c r="I180" s="29" t="s">
        <v>177</v>
      </c>
      <c r="J180" s="14"/>
      <c r="K180" s="34" t="s">
        <v>888</v>
      </c>
      <c r="N180" s="36" t="s">
        <v>888</v>
      </c>
      <c r="O180" s="30" t="s">
        <v>2026</v>
      </c>
      <c r="P180" s="63"/>
      <c r="S180" s="21"/>
      <c r="T180" s="34"/>
      <c r="V180" s="34"/>
      <c r="W180" s="54"/>
      <c r="X180" s="14"/>
      <c r="Y180" s="14"/>
      <c r="Z180" s="10"/>
      <c r="AA180" s="10"/>
      <c r="AB180" s="26"/>
      <c r="AC180" s="10"/>
      <c r="AD180" s="10"/>
      <c r="AE180" s="10"/>
    </row>
    <row r="181" spans="2:31" ht="15.1" hidden="1" customHeight="1" x14ac:dyDescent="0.4">
      <c r="B181" s="9" t="s">
        <v>1903</v>
      </c>
      <c r="C181" s="20" t="s">
        <v>2053</v>
      </c>
      <c r="D181" s="9" t="s">
        <v>2052</v>
      </c>
      <c r="E181" s="88" t="s">
        <v>2051</v>
      </c>
      <c r="F181" s="34" t="s">
        <v>888</v>
      </c>
      <c r="G181" s="30" t="s">
        <v>1966</v>
      </c>
      <c r="I181" s="29" t="s">
        <v>1185</v>
      </c>
      <c r="J181" s="29" t="s">
        <v>194</v>
      </c>
      <c r="K181" s="34" t="s">
        <v>888</v>
      </c>
      <c r="N181" s="36" t="s">
        <v>888</v>
      </c>
    </row>
    <row r="182" spans="2:31" ht="15.1" hidden="1" customHeight="1" x14ac:dyDescent="0.4">
      <c r="B182" s="9" t="s">
        <v>1487</v>
      </c>
      <c r="C182" s="20" t="s">
        <v>1488</v>
      </c>
      <c r="D182" s="9" t="str">
        <f>B182</f>
        <v>EclipseIoT</v>
      </c>
      <c r="E182" s="90" t="s">
        <v>2054</v>
      </c>
      <c r="F182" s="34" t="s">
        <v>888</v>
      </c>
      <c r="G182" s="30" t="s">
        <v>1965</v>
      </c>
      <c r="H182" s="15" t="s">
        <v>1844</v>
      </c>
      <c r="I182" s="29" t="s">
        <v>177</v>
      </c>
      <c r="J182" s="14" t="s">
        <v>1524</v>
      </c>
      <c r="K182" s="34" t="s">
        <v>888</v>
      </c>
      <c r="N182" s="36" t="s">
        <v>888</v>
      </c>
      <c r="P182" s="63"/>
      <c r="S182" s="21"/>
      <c r="T182" s="34"/>
      <c r="V182" s="34"/>
      <c r="W182" s="54"/>
      <c r="X182" s="14"/>
      <c r="Y182" s="14"/>
      <c r="Z182" s="10"/>
      <c r="AA182" s="10"/>
      <c r="AB182" s="26"/>
      <c r="AC182" s="10"/>
      <c r="AD182" s="10"/>
      <c r="AE182" s="10"/>
    </row>
    <row r="183" spans="2:31" ht="15.1" hidden="1" customHeight="1" x14ac:dyDescent="0.4">
      <c r="B183" s="9" t="s">
        <v>1893</v>
      </c>
      <c r="C183" s="20" t="s">
        <v>2057</v>
      </c>
      <c r="D183" s="9" t="s">
        <v>2056</v>
      </c>
      <c r="E183" s="88" t="s">
        <v>2055</v>
      </c>
      <c r="F183" s="34" t="s">
        <v>888</v>
      </c>
      <c r="G183" s="30" t="s">
        <v>1965</v>
      </c>
      <c r="H183" s="15"/>
      <c r="I183" s="29" t="s">
        <v>177</v>
      </c>
      <c r="K183" s="34" t="s">
        <v>888</v>
      </c>
      <c r="N183" s="36" t="s">
        <v>888</v>
      </c>
    </row>
    <row r="184" spans="2:31" ht="15.1" hidden="1" customHeight="1" x14ac:dyDescent="0.4">
      <c r="B184" s="9" t="s">
        <v>466</v>
      </c>
      <c r="C184" s="20" t="s">
        <v>376</v>
      </c>
      <c r="D184" s="9" t="s">
        <v>492</v>
      </c>
      <c r="E184" s="88" t="s">
        <v>2058</v>
      </c>
      <c r="F184" s="34" t="s">
        <v>888</v>
      </c>
      <c r="G184" s="30" t="s">
        <v>1965</v>
      </c>
      <c r="H184" s="15" t="s">
        <v>1832</v>
      </c>
      <c r="I184" s="29" t="s">
        <v>177</v>
      </c>
      <c r="J184" s="14" t="s">
        <v>195</v>
      </c>
      <c r="K184" s="34" t="s">
        <v>888</v>
      </c>
      <c r="N184" s="36" t="s">
        <v>888</v>
      </c>
      <c r="P184" s="63">
        <v>20</v>
      </c>
      <c r="Q184" s="28" t="s">
        <v>911</v>
      </c>
      <c r="R184" s="28" t="s">
        <v>1078</v>
      </c>
      <c r="S184" s="21"/>
      <c r="T184" s="34"/>
      <c r="U184" s="35" t="s">
        <v>357</v>
      </c>
      <c r="V184" s="34"/>
      <c r="W184" s="54"/>
      <c r="X184" s="14"/>
      <c r="Y184" s="14"/>
      <c r="Z184" s="10"/>
      <c r="AA184" s="10"/>
      <c r="AB184" s="26"/>
      <c r="AC184" s="10"/>
      <c r="AD184" s="10"/>
      <c r="AE184" s="10"/>
    </row>
    <row r="185" spans="2:31" ht="15.1" hidden="1" customHeight="1" x14ac:dyDescent="0.4">
      <c r="B185" s="9" t="s">
        <v>1386</v>
      </c>
      <c r="C185" s="20" t="s">
        <v>1387</v>
      </c>
      <c r="D185" s="9" t="s">
        <v>1388</v>
      </c>
      <c r="E185" s="88" t="s">
        <v>2263</v>
      </c>
      <c r="F185" s="34" t="s">
        <v>888</v>
      </c>
      <c r="G185" s="30" t="s">
        <v>1965</v>
      </c>
      <c r="H185" s="15" t="s">
        <v>1844</v>
      </c>
      <c r="I185" s="29" t="s">
        <v>177</v>
      </c>
      <c r="J185" s="14"/>
      <c r="K185" s="34" t="s">
        <v>888</v>
      </c>
      <c r="N185" s="36" t="s">
        <v>888</v>
      </c>
      <c r="P185" s="63">
        <v>65</v>
      </c>
      <c r="Q185" s="28" t="s">
        <v>911</v>
      </c>
      <c r="R185" s="28" t="s">
        <v>1119</v>
      </c>
      <c r="S185" s="21"/>
      <c r="T185" s="34"/>
      <c r="U185" s="35" t="s">
        <v>1184</v>
      </c>
      <c r="V185" s="34"/>
      <c r="W185" s="54"/>
      <c r="X185" s="14"/>
      <c r="Y185" s="14"/>
      <c r="Z185" s="10"/>
      <c r="AA185" s="10"/>
      <c r="AB185" s="26"/>
      <c r="AC185" s="10"/>
      <c r="AD185" s="10"/>
      <c r="AE185" s="10"/>
    </row>
    <row r="186" spans="2:31" ht="15.1" hidden="1" customHeight="1" x14ac:dyDescent="0.4">
      <c r="B186" s="27" t="s">
        <v>1489</v>
      </c>
      <c r="C186" s="20" t="s">
        <v>850</v>
      </c>
      <c r="D186" s="9" t="s">
        <v>1489</v>
      </c>
      <c r="E186" s="88" t="s">
        <v>1843</v>
      </c>
      <c r="F186" s="34" t="s">
        <v>888</v>
      </c>
      <c r="G186" s="30" t="s">
        <v>1965</v>
      </c>
      <c r="H186" s="15" t="s">
        <v>1844</v>
      </c>
      <c r="I186" s="29" t="s">
        <v>177</v>
      </c>
      <c r="J186" s="14" t="s">
        <v>1524</v>
      </c>
      <c r="K186" s="34" t="s">
        <v>888</v>
      </c>
      <c r="N186" s="36" t="s">
        <v>888</v>
      </c>
      <c r="P186" s="63"/>
      <c r="S186" s="21"/>
      <c r="T186" s="34"/>
      <c r="V186" s="34"/>
      <c r="W186" s="54"/>
      <c r="X186" s="14"/>
      <c r="Y186" s="14"/>
      <c r="Z186" s="10"/>
      <c r="AA186" s="10"/>
      <c r="AB186" s="26"/>
      <c r="AC186" s="10"/>
      <c r="AD186" s="10"/>
      <c r="AE186" s="10"/>
    </row>
    <row r="187" spans="2:31" ht="15.1" hidden="1" customHeight="1" x14ac:dyDescent="0.4">
      <c r="B187" s="27" t="s">
        <v>1356</v>
      </c>
      <c r="C187" s="20" t="s">
        <v>1358</v>
      </c>
      <c r="D187" s="9" t="s">
        <v>1357</v>
      </c>
      <c r="E187" s="88" t="s">
        <v>2264</v>
      </c>
      <c r="F187" s="34" t="s">
        <v>888</v>
      </c>
      <c r="G187" s="30" t="s">
        <v>1966</v>
      </c>
      <c r="H187" s="15" t="s">
        <v>1838</v>
      </c>
      <c r="I187" s="29" t="s">
        <v>1185</v>
      </c>
      <c r="J187" s="14" t="s">
        <v>195</v>
      </c>
      <c r="K187" s="34" t="s">
        <v>888</v>
      </c>
      <c r="N187" s="36" t="s">
        <v>888</v>
      </c>
      <c r="P187" s="63">
        <v>21</v>
      </c>
      <c r="Q187" s="28" t="s">
        <v>911</v>
      </c>
      <c r="R187" s="28" t="s">
        <v>1078</v>
      </c>
      <c r="S187" s="21"/>
      <c r="T187" s="34"/>
      <c r="U187" s="35" t="s">
        <v>357</v>
      </c>
      <c r="V187" s="34"/>
      <c r="W187" s="54"/>
      <c r="X187" s="14"/>
      <c r="Y187" s="14"/>
      <c r="Z187" s="10"/>
      <c r="AA187" s="10"/>
      <c r="AB187" s="26"/>
      <c r="AC187" s="10"/>
      <c r="AD187" s="10"/>
      <c r="AE187" s="10"/>
    </row>
    <row r="188" spans="2:31" ht="15.1" hidden="1" customHeight="1" x14ac:dyDescent="0.4">
      <c r="B188" s="27" t="s">
        <v>553</v>
      </c>
      <c r="C188" s="20" t="s">
        <v>750</v>
      </c>
      <c r="D188" s="9" t="s">
        <v>261</v>
      </c>
      <c r="E188" s="88" t="s">
        <v>2059</v>
      </c>
      <c r="F188" s="34" t="s">
        <v>888</v>
      </c>
      <c r="G188" s="30" t="s">
        <v>1965</v>
      </c>
      <c r="H188" s="15" t="s">
        <v>1832</v>
      </c>
      <c r="I188" s="29" t="s">
        <v>1185</v>
      </c>
      <c r="J188" s="14" t="s">
        <v>195</v>
      </c>
      <c r="K188" s="34" t="s">
        <v>888</v>
      </c>
      <c r="N188" s="36" t="s">
        <v>888</v>
      </c>
      <c r="P188" s="63">
        <v>22</v>
      </c>
      <c r="Q188" s="28" t="s">
        <v>911</v>
      </c>
      <c r="R188" s="28" t="s">
        <v>1078</v>
      </c>
      <c r="S188" s="21"/>
      <c r="T188" s="34"/>
      <c r="U188" s="35" t="s">
        <v>357</v>
      </c>
      <c r="V188" s="34"/>
      <c r="W188" s="54"/>
      <c r="X188" s="14"/>
      <c r="Y188" s="14"/>
      <c r="Z188" s="10"/>
      <c r="AA188" s="10"/>
      <c r="AB188" s="26"/>
      <c r="AC188" s="10"/>
      <c r="AD188" s="10"/>
      <c r="AE188" s="10"/>
    </row>
    <row r="189" spans="2:31" ht="15.1" hidden="1" customHeight="1" x14ac:dyDescent="0.4">
      <c r="B189" s="27" t="s">
        <v>549</v>
      </c>
      <c r="C189" s="20" t="s">
        <v>751</v>
      </c>
      <c r="D189" s="9" t="s">
        <v>256</v>
      </c>
      <c r="E189" s="88" t="s">
        <v>2060</v>
      </c>
      <c r="F189" s="34" t="s">
        <v>888</v>
      </c>
      <c r="G189" s="30" t="s">
        <v>1966</v>
      </c>
      <c r="H189" s="15"/>
      <c r="I189" s="29" t="s">
        <v>1185</v>
      </c>
      <c r="J189" s="14" t="s">
        <v>195</v>
      </c>
      <c r="K189" s="34" t="s">
        <v>888</v>
      </c>
      <c r="N189" s="36" t="s">
        <v>888</v>
      </c>
      <c r="P189" s="63"/>
      <c r="S189" s="21"/>
      <c r="T189" s="34"/>
      <c r="U189" s="35" t="s">
        <v>1141</v>
      </c>
      <c r="V189" s="34"/>
      <c r="W189" s="54"/>
      <c r="X189" s="14"/>
      <c r="Y189" s="14"/>
      <c r="Z189" s="10"/>
      <c r="AA189" s="10"/>
      <c r="AB189" s="26"/>
      <c r="AC189" s="10"/>
      <c r="AD189" s="10"/>
      <c r="AE189" s="10"/>
    </row>
    <row r="190" spans="2:31" ht="15.1" hidden="1" customHeight="1" x14ac:dyDescent="0.4">
      <c r="B190" s="9" t="s">
        <v>1417</v>
      </c>
      <c r="C190" s="20" t="s">
        <v>1418</v>
      </c>
      <c r="D190" s="9" t="str">
        <f>B190</f>
        <v>EEBUS</v>
      </c>
      <c r="E190" s="88" t="s">
        <v>2061</v>
      </c>
      <c r="F190" s="34" t="s">
        <v>888</v>
      </c>
      <c r="G190" s="30" t="s">
        <v>1965</v>
      </c>
      <c r="H190" s="15" t="s">
        <v>1844</v>
      </c>
      <c r="I190" s="29" t="s">
        <v>177</v>
      </c>
      <c r="J190" s="14"/>
      <c r="K190" s="34" t="s">
        <v>888</v>
      </c>
      <c r="N190" s="36" t="s">
        <v>888</v>
      </c>
      <c r="P190" s="63"/>
      <c r="S190" s="21"/>
      <c r="T190" s="34"/>
      <c r="V190" s="34"/>
      <c r="W190" s="54"/>
      <c r="X190" s="14"/>
      <c r="Y190" s="14"/>
      <c r="Z190" s="10"/>
      <c r="AA190" s="10"/>
      <c r="AB190" s="26"/>
      <c r="AC190" s="10"/>
      <c r="AD190" s="10"/>
      <c r="AE190" s="10"/>
    </row>
    <row r="191" spans="2:31" ht="15.1" hidden="1" customHeight="1" x14ac:dyDescent="0.4">
      <c r="B191" s="27" t="s">
        <v>550</v>
      </c>
      <c r="C191" s="20" t="s">
        <v>752</v>
      </c>
      <c r="D191" s="9" t="s">
        <v>257</v>
      </c>
      <c r="E191" s="88" t="s">
        <v>2265</v>
      </c>
      <c r="F191" s="34" t="s">
        <v>888</v>
      </c>
      <c r="G191" s="30" t="s">
        <v>1966</v>
      </c>
      <c r="H191" s="15"/>
      <c r="I191" s="29" t="s">
        <v>1185</v>
      </c>
      <c r="J191" s="14" t="s">
        <v>195</v>
      </c>
      <c r="K191" s="34" t="s">
        <v>888</v>
      </c>
      <c r="M191" s="55" t="s">
        <v>1973</v>
      </c>
      <c r="N191" s="36" t="s">
        <v>888</v>
      </c>
      <c r="P191" s="63"/>
      <c r="S191" s="21"/>
      <c r="T191" s="34"/>
      <c r="U191" s="35" t="s">
        <v>1141</v>
      </c>
      <c r="V191" s="34"/>
      <c r="W191" s="54"/>
      <c r="X191" s="14"/>
      <c r="Y191" s="14"/>
      <c r="Z191" s="10"/>
      <c r="AA191" s="10"/>
      <c r="AB191" s="26"/>
      <c r="AC191" s="10"/>
      <c r="AD191" s="10"/>
      <c r="AE191" s="10"/>
    </row>
    <row r="192" spans="2:31" ht="15.1" hidden="1" customHeight="1" x14ac:dyDescent="0.4">
      <c r="B192" s="27" t="s">
        <v>52</v>
      </c>
      <c r="C192" s="20" t="s">
        <v>150</v>
      </c>
      <c r="D192" s="9" t="s">
        <v>52</v>
      </c>
      <c r="E192" s="88" t="s">
        <v>2266</v>
      </c>
      <c r="F192" s="34" t="s">
        <v>888</v>
      </c>
      <c r="G192" s="30" t="s">
        <v>1184</v>
      </c>
      <c r="H192" s="15"/>
      <c r="I192" s="29" t="s">
        <v>177</v>
      </c>
      <c r="J192" s="14"/>
      <c r="K192" s="34" t="s">
        <v>888</v>
      </c>
      <c r="N192" s="36" t="s">
        <v>888</v>
      </c>
      <c r="P192" s="63">
        <v>66</v>
      </c>
      <c r="Q192" s="21" t="s">
        <v>911</v>
      </c>
      <c r="R192" s="28" t="s">
        <v>1119</v>
      </c>
      <c r="S192" s="21"/>
      <c r="T192" s="34"/>
      <c r="U192" s="35" t="s">
        <v>1184</v>
      </c>
      <c r="V192" s="34"/>
      <c r="W192" s="54"/>
      <c r="X192" s="14"/>
      <c r="Y192" s="14"/>
      <c r="Z192" s="10"/>
      <c r="AA192" s="10"/>
      <c r="AB192" s="26"/>
      <c r="AC192" s="10"/>
      <c r="AD192" s="10"/>
      <c r="AE192" s="10" t="s">
        <v>379</v>
      </c>
    </row>
    <row r="193" spans="2:31" ht="15.1" hidden="1" customHeight="1" x14ac:dyDescent="0.4">
      <c r="B193" s="27" t="s">
        <v>915</v>
      </c>
      <c r="C193" s="20" t="s">
        <v>913</v>
      </c>
      <c r="D193" s="9" t="s">
        <v>1020</v>
      </c>
      <c r="E193" s="88" t="s">
        <v>1019</v>
      </c>
      <c r="F193" s="34" t="s">
        <v>888</v>
      </c>
      <c r="G193" s="30" t="s">
        <v>1184</v>
      </c>
      <c r="H193" s="15"/>
      <c r="I193" s="29" t="s">
        <v>177</v>
      </c>
      <c r="K193" s="34" t="s">
        <v>888</v>
      </c>
      <c r="L193" s="55" t="s">
        <v>2017</v>
      </c>
      <c r="N193" s="36" t="s">
        <v>888</v>
      </c>
      <c r="P193" s="63">
        <v>67</v>
      </c>
      <c r="Q193" s="21" t="s">
        <v>911</v>
      </c>
      <c r="R193" s="28" t="s">
        <v>1119</v>
      </c>
      <c r="U193" s="35" t="s">
        <v>1184</v>
      </c>
    </row>
    <row r="194" spans="2:31" ht="15.1" hidden="1" customHeight="1" x14ac:dyDescent="0.4">
      <c r="B194" s="27" t="s">
        <v>552</v>
      </c>
      <c r="C194" s="20" t="s">
        <v>753</v>
      </c>
      <c r="D194" s="9" t="s">
        <v>259</v>
      </c>
      <c r="E194" s="88" t="s">
        <v>259</v>
      </c>
      <c r="F194" s="34" t="s">
        <v>888</v>
      </c>
      <c r="G194" s="30" t="s">
        <v>1966</v>
      </c>
      <c r="H194" s="15"/>
      <c r="I194" s="29" t="s">
        <v>1185</v>
      </c>
      <c r="J194" s="14" t="s">
        <v>195</v>
      </c>
      <c r="K194" s="34" t="s">
        <v>888</v>
      </c>
      <c r="L194" s="75"/>
      <c r="M194" s="75"/>
      <c r="N194" s="36" t="s">
        <v>888</v>
      </c>
      <c r="P194" s="63"/>
      <c r="S194" s="21"/>
      <c r="T194" s="34"/>
      <c r="U194" s="35" t="s">
        <v>1141</v>
      </c>
      <c r="V194" s="34"/>
      <c r="W194" s="54"/>
      <c r="X194" s="14"/>
      <c r="Y194" s="14"/>
      <c r="Z194" s="10"/>
      <c r="AA194" s="10"/>
      <c r="AB194" s="26"/>
      <c r="AC194" s="10"/>
      <c r="AD194" s="10"/>
      <c r="AE194" s="10"/>
    </row>
    <row r="195" spans="2:31" ht="15.1" hidden="1" customHeight="1" x14ac:dyDescent="0.4">
      <c r="B195" s="27" t="s">
        <v>544</v>
      </c>
      <c r="C195" s="20" t="s">
        <v>2064</v>
      </c>
      <c r="D195" s="9" t="s">
        <v>2063</v>
      </c>
      <c r="E195" s="33" t="s">
        <v>2065</v>
      </c>
      <c r="F195" s="34" t="s">
        <v>888</v>
      </c>
      <c r="G195" s="30" t="s">
        <v>1966</v>
      </c>
      <c r="H195" s="15"/>
      <c r="I195" s="29" t="s">
        <v>1185</v>
      </c>
      <c r="J195" s="14" t="s">
        <v>195</v>
      </c>
      <c r="K195" s="34" t="s">
        <v>888</v>
      </c>
      <c r="L195" s="75"/>
      <c r="M195" s="75"/>
      <c r="P195" s="63"/>
      <c r="S195" s="21"/>
      <c r="T195" s="34"/>
      <c r="V195" s="34"/>
      <c r="W195" s="54"/>
      <c r="X195" s="14"/>
      <c r="Y195" s="14"/>
      <c r="Z195" s="10"/>
      <c r="AA195" s="10"/>
      <c r="AB195" s="26"/>
      <c r="AC195" s="10"/>
      <c r="AD195" s="10"/>
      <c r="AE195" s="10"/>
    </row>
    <row r="196" spans="2:31" ht="15.1" hidden="1" customHeight="1" x14ac:dyDescent="0.4">
      <c r="B196" s="27" t="s">
        <v>2891</v>
      </c>
      <c r="C196" s="20" t="s">
        <v>2900</v>
      </c>
      <c r="D196" s="9" t="s">
        <v>2892</v>
      </c>
      <c r="E196" s="88" t="s">
        <v>2893</v>
      </c>
      <c r="F196" s="34" t="s">
        <v>888</v>
      </c>
      <c r="G196" s="15" t="s">
        <v>2075</v>
      </c>
      <c r="H196" s="15"/>
      <c r="I196" s="29" t="s">
        <v>1185</v>
      </c>
      <c r="J196" s="14" t="s">
        <v>195</v>
      </c>
      <c r="K196" s="34"/>
      <c r="O196" s="15"/>
      <c r="P196" s="63"/>
      <c r="S196" s="21"/>
      <c r="T196" s="34"/>
      <c r="V196" s="34"/>
      <c r="W196" s="54"/>
      <c r="X196" s="14"/>
      <c r="Y196" s="14"/>
      <c r="Z196" s="10"/>
      <c r="AA196" s="10"/>
      <c r="AB196" s="26"/>
      <c r="AC196" s="10"/>
      <c r="AD196" s="10"/>
      <c r="AE196" s="10"/>
    </row>
    <row r="197" spans="2:31" ht="15.1" hidden="1" customHeight="1" x14ac:dyDescent="0.4">
      <c r="B197" s="27" t="s">
        <v>776</v>
      </c>
      <c r="C197" s="20" t="s">
        <v>775</v>
      </c>
      <c r="D197" s="9" t="s">
        <v>345</v>
      </c>
      <c r="E197" s="88" t="s">
        <v>2268</v>
      </c>
      <c r="F197" s="34" t="s">
        <v>888</v>
      </c>
      <c r="G197" s="15" t="s">
        <v>1830</v>
      </c>
      <c r="H197" s="15"/>
      <c r="I197" s="29" t="s">
        <v>505</v>
      </c>
      <c r="J197" s="14" t="s">
        <v>1191</v>
      </c>
      <c r="K197" s="34" t="s">
        <v>888</v>
      </c>
      <c r="N197" s="36" t="s">
        <v>888</v>
      </c>
      <c r="P197" s="63"/>
      <c r="S197" s="21"/>
      <c r="T197" s="34"/>
      <c r="U197" s="35" t="s">
        <v>6</v>
      </c>
      <c r="V197" s="34"/>
      <c r="W197" s="54"/>
      <c r="X197" s="14"/>
      <c r="Y197" s="14"/>
      <c r="Z197" s="10"/>
      <c r="AA197" s="10"/>
      <c r="AB197" s="26"/>
      <c r="AC197" s="10"/>
      <c r="AD197" s="10"/>
      <c r="AE197" s="10"/>
    </row>
    <row r="198" spans="2:31" ht="15.1" hidden="1" customHeight="1" x14ac:dyDescent="0.4">
      <c r="B198" s="27" t="s">
        <v>1821</v>
      </c>
      <c r="C198" s="20" t="s">
        <v>1823</v>
      </c>
      <c r="D198" s="9" t="s">
        <v>1822</v>
      </c>
      <c r="E198" s="88" t="s">
        <v>2269</v>
      </c>
      <c r="F198" s="34" t="s">
        <v>888</v>
      </c>
      <c r="G198" s="30" t="s">
        <v>1965</v>
      </c>
      <c r="H198" s="15" t="s">
        <v>1832</v>
      </c>
      <c r="I198" s="29" t="s">
        <v>505</v>
      </c>
      <c r="J198" s="14" t="s">
        <v>195</v>
      </c>
      <c r="K198" s="34" t="s">
        <v>888</v>
      </c>
      <c r="N198" s="36" t="s">
        <v>888</v>
      </c>
      <c r="P198" s="63"/>
      <c r="S198" s="21"/>
      <c r="T198" s="34"/>
      <c r="V198" s="34"/>
      <c r="W198" s="54"/>
      <c r="X198" s="14"/>
      <c r="Y198" s="14"/>
      <c r="Z198" s="10"/>
      <c r="AA198" s="10"/>
      <c r="AB198" s="26"/>
      <c r="AC198" s="10"/>
      <c r="AD198" s="10"/>
      <c r="AE198" s="10"/>
    </row>
    <row r="199" spans="2:31" ht="15.1" hidden="1" customHeight="1" x14ac:dyDescent="0.4">
      <c r="B199" s="27" t="s">
        <v>53</v>
      </c>
      <c r="C199" s="20" t="s">
        <v>151</v>
      </c>
      <c r="D199" s="9" t="s">
        <v>53</v>
      </c>
      <c r="E199" s="88" t="s">
        <v>53</v>
      </c>
      <c r="F199" s="34" t="s">
        <v>888</v>
      </c>
      <c r="G199" s="30" t="s">
        <v>1964</v>
      </c>
      <c r="H199" s="15" t="s">
        <v>1835</v>
      </c>
      <c r="I199" s="29" t="s">
        <v>177</v>
      </c>
      <c r="J199" s="14"/>
      <c r="K199" s="34" t="s">
        <v>888</v>
      </c>
      <c r="N199" s="36" t="s">
        <v>888</v>
      </c>
      <c r="P199" s="63"/>
      <c r="S199" s="21"/>
      <c r="T199" s="34"/>
      <c r="U199" s="35" t="s">
        <v>821</v>
      </c>
      <c r="V199" s="34"/>
      <c r="W199" s="54"/>
      <c r="X199" s="14"/>
      <c r="Y199" s="14"/>
      <c r="Z199" s="10"/>
      <c r="AA199" s="10"/>
      <c r="AB199" s="26"/>
      <c r="AC199" s="10"/>
      <c r="AD199" s="10"/>
      <c r="AE199" s="10" t="s">
        <v>374</v>
      </c>
    </row>
    <row r="200" spans="2:31" ht="15.1" hidden="1" customHeight="1" x14ac:dyDescent="0.4">
      <c r="B200" s="27" t="s">
        <v>1816</v>
      </c>
      <c r="C200" s="20" t="s">
        <v>1818</v>
      </c>
      <c r="D200" s="9" t="s">
        <v>1817</v>
      </c>
      <c r="E200" s="88" t="s">
        <v>2270</v>
      </c>
      <c r="F200" s="34" t="s">
        <v>888</v>
      </c>
      <c r="G200" s="30" t="s">
        <v>1965</v>
      </c>
      <c r="H200" s="15" t="s">
        <v>1832</v>
      </c>
      <c r="I200" s="29" t="s">
        <v>177</v>
      </c>
      <c r="J200" s="29" t="s">
        <v>195</v>
      </c>
      <c r="K200" s="34" t="s">
        <v>888</v>
      </c>
      <c r="N200" s="36" t="s">
        <v>888</v>
      </c>
    </row>
    <row r="201" spans="2:31" ht="15.1" hidden="1" customHeight="1" x14ac:dyDescent="0.4">
      <c r="B201" s="9" t="s">
        <v>1420</v>
      </c>
      <c r="C201" s="20" t="s">
        <v>1421</v>
      </c>
      <c r="D201" s="9" t="str">
        <f>B201</f>
        <v>ERTICO - ITS Europe</v>
      </c>
      <c r="E201" s="88" t="s">
        <v>2066</v>
      </c>
      <c r="F201" s="34" t="s">
        <v>888</v>
      </c>
      <c r="G201" s="15" t="s">
        <v>1830</v>
      </c>
      <c r="H201" s="15"/>
      <c r="I201" s="29" t="s">
        <v>177</v>
      </c>
      <c r="J201" s="14"/>
      <c r="K201" s="34" t="s">
        <v>888</v>
      </c>
      <c r="L201" s="55" t="s">
        <v>0</v>
      </c>
      <c r="N201" s="36" t="s">
        <v>888</v>
      </c>
      <c r="P201" s="63"/>
      <c r="S201" s="21"/>
      <c r="T201" s="34"/>
      <c r="V201" s="34"/>
      <c r="W201" s="54"/>
      <c r="X201" s="14"/>
      <c r="Y201" s="14"/>
      <c r="Z201" s="10"/>
      <c r="AA201" s="10"/>
      <c r="AB201" s="26"/>
      <c r="AC201" s="10"/>
      <c r="AD201" s="10"/>
      <c r="AE201" s="10"/>
    </row>
    <row r="202" spans="2:31" ht="15.1" hidden="1" customHeight="1" x14ac:dyDescent="0.4">
      <c r="B202" s="27" t="s">
        <v>611</v>
      </c>
      <c r="C202" s="20" t="s">
        <v>613</v>
      </c>
      <c r="D202" s="9" t="s">
        <v>612</v>
      </c>
      <c r="E202" s="88" t="s">
        <v>2271</v>
      </c>
      <c r="F202" s="34" t="s">
        <v>888</v>
      </c>
      <c r="G202" s="30" t="s">
        <v>82</v>
      </c>
      <c r="H202" s="15"/>
      <c r="I202" s="29" t="s">
        <v>177</v>
      </c>
      <c r="J202" s="14" t="s">
        <v>195</v>
      </c>
      <c r="K202" s="34" t="s">
        <v>888</v>
      </c>
      <c r="N202" s="36" t="s">
        <v>888</v>
      </c>
      <c r="P202" s="63"/>
      <c r="S202" s="21"/>
      <c r="T202" s="34"/>
      <c r="U202" s="35" t="s">
        <v>82</v>
      </c>
      <c r="V202" s="34"/>
      <c r="W202" s="54"/>
      <c r="X202" s="14"/>
      <c r="Y202" s="14"/>
      <c r="Z202" s="10"/>
      <c r="AA202" s="10"/>
      <c r="AB202" s="26"/>
      <c r="AC202" s="10"/>
      <c r="AD202" s="10"/>
      <c r="AE202" s="10"/>
    </row>
    <row r="203" spans="2:31" ht="15.1" hidden="1" customHeight="1" x14ac:dyDescent="0.4">
      <c r="B203" s="9" t="s">
        <v>1422</v>
      </c>
      <c r="C203" s="20" t="s">
        <v>1423</v>
      </c>
      <c r="D203" s="9" t="s">
        <v>1850</v>
      </c>
      <c r="E203" s="88" t="s">
        <v>1849</v>
      </c>
      <c r="F203" s="34" t="s">
        <v>888</v>
      </c>
      <c r="G203" s="30" t="s">
        <v>1827</v>
      </c>
      <c r="H203" s="15"/>
      <c r="I203" s="29" t="s">
        <v>177</v>
      </c>
      <c r="J203" s="14"/>
      <c r="K203" s="34" t="s">
        <v>888</v>
      </c>
      <c r="N203" s="36" t="s">
        <v>888</v>
      </c>
      <c r="P203" s="63"/>
      <c r="S203" s="21"/>
      <c r="T203" s="34"/>
      <c r="V203" s="34"/>
      <c r="W203" s="54"/>
      <c r="X203" s="14"/>
      <c r="Y203" s="14"/>
      <c r="Z203" s="10"/>
      <c r="AA203" s="10"/>
      <c r="AB203" s="26"/>
      <c r="AC203" s="10"/>
      <c r="AD203" s="10"/>
      <c r="AE203" s="10"/>
    </row>
    <row r="204" spans="2:31" ht="15.1" hidden="1" customHeight="1" x14ac:dyDescent="0.4">
      <c r="B204" s="27" t="s">
        <v>325</v>
      </c>
      <c r="C204" s="20" t="s">
        <v>558</v>
      </c>
      <c r="D204" s="9" t="s">
        <v>559</v>
      </c>
      <c r="E204" s="88" t="s">
        <v>2272</v>
      </c>
      <c r="F204" s="34" t="s">
        <v>888</v>
      </c>
      <c r="G204" s="30" t="s">
        <v>2075</v>
      </c>
      <c r="H204" s="15"/>
      <c r="I204" s="29" t="s">
        <v>177</v>
      </c>
      <c r="J204" s="14" t="s">
        <v>195</v>
      </c>
      <c r="K204" s="34" t="s">
        <v>888</v>
      </c>
      <c r="N204" s="36" t="s">
        <v>888</v>
      </c>
      <c r="P204" s="63"/>
      <c r="S204" s="21"/>
      <c r="T204" s="34"/>
      <c r="U204" s="35" t="s">
        <v>819</v>
      </c>
      <c r="V204" s="34"/>
      <c r="W204" s="54"/>
      <c r="X204" s="14" t="s">
        <v>263</v>
      </c>
      <c r="Y204" s="14" t="s">
        <v>447</v>
      </c>
      <c r="Z204" s="10"/>
      <c r="AA204" s="10"/>
      <c r="AB204" s="26"/>
      <c r="AC204" s="10"/>
      <c r="AD204" s="10"/>
      <c r="AE204" s="10"/>
    </row>
    <row r="205" spans="2:31" ht="15.1" hidden="1" customHeight="1" x14ac:dyDescent="0.4">
      <c r="B205" s="27" t="s">
        <v>54</v>
      </c>
      <c r="C205" s="20" t="s">
        <v>152</v>
      </c>
      <c r="D205" s="9" t="s">
        <v>54</v>
      </c>
      <c r="E205" s="88" t="s">
        <v>2273</v>
      </c>
      <c r="F205" s="34" t="s">
        <v>888</v>
      </c>
      <c r="G205" s="30" t="s">
        <v>1964</v>
      </c>
      <c r="H205" s="15" t="s">
        <v>1834</v>
      </c>
      <c r="I205" s="29" t="s">
        <v>177</v>
      </c>
      <c r="J205" s="14"/>
      <c r="K205" s="34" t="s">
        <v>888</v>
      </c>
      <c r="N205" s="36" t="s">
        <v>888</v>
      </c>
      <c r="P205" s="63">
        <v>68</v>
      </c>
      <c r="Q205" s="28" t="s">
        <v>911</v>
      </c>
      <c r="R205" s="28" t="s">
        <v>1119</v>
      </c>
      <c r="S205" s="21"/>
      <c r="T205" s="34"/>
      <c r="U205" s="35" t="s">
        <v>821</v>
      </c>
      <c r="V205" s="34"/>
      <c r="W205" s="54"/>
      <c r="X205" s="14"/>
      <c r="Y205" s="14"/>
      <c r="Z205" s="10"/>
      <c r="AA205" s="10"/>
      <c r="AB205" s="26"/>
      <c r="AC205" s="10"/>
      <c r="AD205" s="10"/>
      <c r="AE205" s="10" t="s">
        <v>373</v>
      </c>
    </row>
    <row r="206" spans="2:31" ht="15.1" hidden="1" customHeight="1" x14ac:dyDescent="0.4">
      <c r="B206" s="27" t="s">
        <v>3172</v>
      </c>
      <c r="C206" s="20" t="s">
        <v>3173</v>
      </c>
      <c r="D206" s="9" t="s">
        <v>3171</v>
      </c>
      <c r="E206" s="88" t="s">
        <v>3174</v>
      </c>
      <c r="F206" s="36" t="s">
        <v>888</v>
      </c>
      <c r="G206" s="30" t="s">
        <v>1965</v>
      </c>
      <c r="H206" s="30" t="s">
        <v>1832</v>
      </c>
      <c r="I206" s="29" t="s">
        <v>177</v>
      </c>
      <c r="N206" s="36" t="s">
        <v>888</v>
      </c>
      <c r="O206" s="30" t="s">
        <v>3163</v>
      </c>
    </row>
    <row r="207" spans="2:31" ht="15.1" hidden="1" customHeight="1" x14ac:dyDescent="0.4">
      <c r="B207" s="27" t="s">
        <v>1904</v>
      </c>
      <c r="C207" s="20" t="s">
        <v>2080</v>
      </c>
      <c r="D207" s="9" t="s">
        <v>2082</v>
      </c>
      <c r="E207" s="88" t="s">
        <v>2081</v>
      </c>
      <c r="F207" s="34" t="s">
        <v>888</v>
      </c>
      <c r="G207" s="30" t="s">
        <v>1964</v>
      </c>
      <c r="I207" s="29" t="s">
        <v>177</v>
      </c>
      <c r="K207" s="34" t="s">
        <v>888</v>
      </c>
      <c r="N207" s="36" t="s">
        <v>888</v>
      </c>
    </row>
    <row r="208" spans="2:31" ht="15.1" hidden="1" customHeight="1" x14ac:dyDescent="0.4">
      <c r="B208" s="27" t="s">
        <v>1</v>
      </c>
      <c r="C208" s="20" t="s">
        <v>496</v>
      </c>
      <c r="D208" s="9" t="s">
        <v>2083</v>
      </c>
      <c r="E208" s="88" t="s">
        <v>2274</v>
      </c>
      <c r="F208" s="34" t="s">
        <v>888</v>
      </c>
      <c r="G208" s="30" t="s">
        <v>1964</v>
      </c>
      <c r="H208" s="15"/>
      <c r="I208" s="29" t="s">
        <v>505</v>
      </c>
      <c r="J208" s="14" t="s">
        <v>1</v>
      </c>
      <c r="K208" s="34" t="s">
        <v>888</v>
      </c>
      <c r="N208" s="36" t="s">
        <v>888</v>
      </c>
      <c r="P208" s="63"/>
      <c r="S208" s="21"/>
      <c r="T208" s="34"/>
      <c r="U208" s="35" t="s">
        <v>1141</v>
      </c>
      <c r="V208" s="34"/>
      <c r="W208" s="54"/>
      <c r="X208" s="14"/>
      <c r="Y208" s="14"/>
      <c r="Z208" s="10"/>
      <c r="AA208" s="10"/>
      <c r="AB208" s="16"/>
      <c r="AC208" s="11"/>
      <c r="AD208" s="11"/>
      <c r="AE208" s="10"/>
    </row>
    <row r="209" spans="2:31" ht="15.1" hidden="1" customHeight="1" x14ac:dyDescent="0.4">
      <c r="B209" s="27" t="s">
        <v>3111</v>
      </c>
      <c r="C209" s="20" t="s">
        <v>87</v>
      </c>
      <c r="D209" s="9" t="s">
        <v>3111</v>
      </c>
      <c r="E209" s="88" t="s">
        <v>3112</v>
      </c>
      <c r="F209" s="34" t="s">
        <v>888</v>
      </c>
      <c r="G209" s="30" t="s">
        <v>2</v>
      </c>
      <c r="H209" s="15"/>
      <c r="I209" s="29" t="s">
        <v>505</v>
      </c>
      <c r="J209" s="14" t="s">
        <v>1</v>
      </c>
      <c r="K209" s="34" t="s">
        <v>888</v>
      </c>
      <c r="M209" s="55" t="s">
        <v>1973</v>
      </c>
      <c r="N209" s="36" t="s">
        <v>888</v>
      </c>
      <c r="P209" s="63"/>
      <c r="S209" s="21"/>
      <c r="T209" s="34"/>
      <c r="U209" s="35" t="s">
        <v>2</v>
      </c>
      <c r="V209" s="34"/>
      <c r="W209" s="54"/>
      <c r="X209" s="14"/>
      <c r="Y209" s="14"/>
      <c r="Z209" s="10"/>
      <c r="AA209" s="10"/>
      <c r="AB209" s="26"/>
      <c r="AC209" s="10"/>
      <c r="AD209" s="10"/>
      <c r="AE209" s="10"/>
    </row>
    <row r="210" spans="2:31" ht="15.1" customHeight="1" x14ac:dyDescent="0.4">
      <c r="B210" s="27" t="s">
        <v>1070</v>
      </c>
      <c r="C210" s="20" t="s">
        <v>92</v>
      </c>
      <c r="D210" s="9" t="s">
        <v>823</v>
      </c>
      <c r="E210" s="88" t="s">
        <v>823</v>
      </c>
      <c r="F210" s="34" t="s">
        <v>888</v>
      </c>
      <c r="G210" s="30" t="s">
        <v>1965</v>
      </c>
      <c r="H210" s="30" t="s">
        <v>1841</v>
      </c>
      <c r="I210" s="29" t="s">
        <v>505</v>
      </c>
      <c r="J210" s="29" t="s">
        <v>1</v>
      </c>
      <c r="K210" s="34" t="s">
        <v>888</v>
      </c>
      <c r="N210" s="36" t="s">
        <v>888</v>
      </c>
      <c r="P210" s="63">
        <v>47</v>
      </c>
      <c r="Q210" s="28" t="s">
        <v>911</v>
      </c>
      <c r="R210" s="28" t="s">
        <v>1071</v>
      </c>
      <c r="U210" s="35" t="s">
        <v>7</v>
      </c>
    </row>
    <row r="211" spans="2:31" ht="15.1" customHeight="1" x14ac:dyDescent="0.4">
      <c r="B211" s="27" t="s">
        <v>1187</v>
      </c>
      <c r="C211" s="20" t="s">
        <v>84</v>
      </c>
      <c r="D211" s="9" t="s">
        <v>181</v>
      </c>
      <c r="E211" s="88" t="s">
        <v>181</v>
      </c>
      <c r="F211" s="34" t="s">
        <v>888</v>
      </c>
      <c r="G211" s="30" t="s">
        <v>2075</v>
      </c>
      <c r="H211" s="15"/>
      <c r="I211" s="29" t="s">
        <v>505</v>
      </c>
      <c r="J211" s="14" t="s">
        <v>1</v>
      </c>
      <c r="K211" s="34" t="s">
        <v>888</v>
      </c>
      <c r="N211" s="36" t="s">
        <v>888</v>
      </c>
      <c r="P211" s="63"/>
      <c r="S211" s="21"/>
      <c r="T211" s="34"/>
      <c r="U211" s="35" t="s">
        <v>819</v>
      </c>
      <c r="V211" s="34"/>
      <c r="W211" s="54"/>
      <c r="X211" s="14"/>
      <c r="Y211" s="14"/>
      <c r="Z211" s="10"/>
      <c r="AA211" s="10"/>
      <c r="AB211" s="26"/>
      <c r="AC211" s="10"/>
      <c r="AD211" s="10"/>
      <c r="AE211" s="10"/>
    </row>
    <row r="212" spans="2:31" ht="15.1" customHeight="1" x14ac:dyDescent="0.4">
      <c r="B212" s="27" t="s">
        <v>1072</v>
      </c>
      <c r="C212" s="20" t="s">
        <v>91</v>
      </c>
      <c r="D212" s="9" t="s">
        <v>1192</v>
      </c>
      <c r="E212" s="88" t="s">
        <v>1192</v>
      </c>
      <c r="F212" s="34" t="s">
        <v>888</v>
      </c>
      <c r="G212" s="30" t="s">
        <v>1965</v>
      </c>
      <c r="H212" s="15" t="s">
        <v>1841</v>
      </c>
      <c r="I212" s="29" t="s">
        <v>505</v>
      </c>
      <c r="J212" s="14" t="s">
        <v>1</v>
      </c>
      <c r="K212" s="34" t="s">
        <v>888</v>
      </c>
      <c r="N212" s="36" t="s">
        <v>888</v>
      </c>
      <c r="P212" s="63">
        <v>48</v>
      </c>
      <c r="Q212" s="28" t="s">
        <v>911</v>
      </c>
      <c r="R212" s="28" t="s">
        <v>1071</v>
      </c>
      <c r="S212" s="21" t="s">
        <v>902</v>
      </c>
      <c r="T212" s="34"/>
      <c r="U212" s="35" t="s">
        <v>7</v>
      </c>
      <c r="V212" s="34"/>
      <c r="W212" s="54"/>
      <c r="X212" s="14"/>
      <c r="Y212" s="14"/>
      <c r="Z212" s="10"/>
      <c r="AA212" s="10"/>
      <c r="AB212" s="26"/>
      <c r="AC212" s="10"/>
      <c r="AD212" s="10"/>
      <c r="AE212" s="10"/>
    </row>
    <row r="213" spans="2:31" ht="15.1" customHeight="1" x14ac:dyDescent="0.4">
      <c r="B213" s="27" t="s">
        <v>2498</v>
      </c>
      <c r="C213" s="20" t="s">
        <v>2499</v>
      </c>
      <c r="D213" s="9" t="s">
        <v>2500</v>
      </c>
      <c r="E213" s="88" t="s">
        <v>2526</v>
      </c>
      <c r="F213" s="34" t="s">
        <v>888</v>
      </c>
      <c r="G213" s="30" t="s">
        <v>1964</v>
      </c>
      <c r="H213" s="15" t="s">
        <v>1834</v>
      </c>
      <c r="I213" s="29" t="s">
        <v>505</v>
      </c>
      <c r="J213" s="14" t="s">
        <v>1</v>
      </c>
      <c r="K213" s="34" t="s">
        <v>888</v>
      </c>
      <c r="N213" s="36" t="s">
        <v>888</v>
      </c>
      <c r="P213" s="63"/>
      <c r="S213" s="21"/>
      <c r="T213" s="34"/>
      <c r="V213" s="34"/>
      <c r="W213" s="54"/>
      <c r="X213" s="14"/>
      <c r="Y213" s="14"/>
      <c r="Z213" s="10"/>
      <c r="AA213" s="10"/>
      <c r="AB213" s="26"/>
      <c r="AC213" s="10"/>
      <c r="AD213" s="10"/>
      <c r="AE213" s="10"/>
    </row>
    <row r="214" spans="2:31" ht="15.1" customHeight="1" x14ac:dyDescent="0.4">
      <c r="B214" s="27" t="s">
        <v>1079</v>
      </c>
      <c r="C214" s="20" t="s">
        <v>1186</v>
      </c>
      <c r="D214" s="9" t="s">
        <v>1080</v>
      </c>
      <c r="E214" s="88" t="s">
        <v>1080</v>
      </c>
      <c r="F214" s="34" t="s">
        <v>888</v>
      </c>
      <c r="G214" s="30" t="s">
        <v>1965</v>
      </c>
      <c r="H214" s="15" t="s">
        <v>1832</v>
      </c>
      <c r="I214" s="29" t="s">
        <v>505</v>
      </c>
      <c r="J214" s="29" t="s">
        <v>1</v>
      </c>
      <c r="K214" s="34" t="s">
        <v>888</v>
      </c>
      <c r="N214" s="36" t="s">
        <v>888</v>
      </c>
      <c r="P214" s="63">
        <v>23</v>
      </c>
      <c r="Q214" s="28" t="s">
        <v>911</v>
      </c>
      <c r="R214" s="28" t="s">
        <v>1078</v>
      </c>
      <c r="U214" s="35" t="s">
        <v>357</v>
      </c>
    </row>
    <row r="215" spans="2:31" ht="15.1" customHeight="1" x14ac:dyDescent="0.4">
      <c r="B215" s="27" t="s">
        <v>1076</v>
      </c>
      <c r="C215" s="20" t="s">
        <v>1269</v>
      </c>
      <c r="D215" s="9" t="s">
        <v>1077</v>
      </c>
      <c r="E215" s="88" t="s">
        <v>2275</v>
      </c>
      <c r="F215" s="34" t="s">
        <v>888</v>
      </c>
      <c r="G215" s="30" t="s">
        <v>1965</v>
      </c>
      <c r="H215" s="30" t="s">
        <v>1841</v>
      </c>
      <c r="I215" s="29" t="s">
        <v>505</v>
      </c>
      <c r="J215" s="29" t="s">
        <v>1</v>
      </c>
      <c r="K215" s="34" t="s">
        <v>888</v>
      </c>
      <c r="N215" s="36" t="s">
        <v>888</v>
      </c>
      <c r="P215" s="63">
        <v>49</v>
      </c>
      <c r="Q215" s="28" t="s">
        <v>911</v>
      </c>
      <c r="R215" s="28" t="s">
        <v>1071</v>
      </c>
      <c r="U215" s="35" t="s">
        <v>7</v>
      </c>
    </row>
    <row r="216" spans="2:31" ht="15.1" customHeight="1" x14ac:dyDescent="0.4">
      <c r="B216" s="27" t="s">
        <v>2506</v>
      </c>
      <c r="C216" s="20" t="s">
        <v>2523</v>
      </c>
      <c r="D216" s="9" t="s">
        <v>2525</v>
      </c>
      <c r="E216" s="88" t="s">
        <v>2524</v>
      </c>
      <c r="F216" s="34" t="s">
        <v>888</v>
      </c>
      <c r="G216" s="30" t="s">
        <v>1964</v>
      </c>
      <c r="I216" s="29" t="s">
        <v>505</v>
      </c>
      <c r="J216" s="29" t="s">
        <v>1</v>
      </c>
      <c r="K216" s="34" t="s">
        <v>888</v>
      </c>
      <c r="N216" s="36" t="s">
        <v>888</v>
      </c>
      <c r="P216" s="63"/>
    </row>
    <row r="217" spans="2:31" ht="15.1" customHeight="1" x14ac:dyDescent="0.4">
      <c r="B217" s="27" t="s">
        <v>1166</v>
      </c>
      <c r="C217" s="20" t="s">
        <v>89</v>
      </c>
      <c r="D217" s="9" t="s">
        <v>368</v>
      </c>
      <c r="E217" s="88" t="s">
        <v>2276</v>
      </c>
      <c r="F217" s="34" t="s">
        <v>888</v>
      </c>
      <c r="G217" s="30" t="s">
        <v>1827</v>
      </c>
      <c r="H217" s="15"/>
      <c r="I217" s="29" t="s">
        <v>505</v>
      </c>
      <c r="J217" s="14" t="s">
        <v>1</v>
      </c>
      <c r="K217" s="34" t="s">
        <v>888</v>
      </c>
      <c r="N217" s="36" t="s">
        <v>888</v>
      </c>
      <c r="P217" s="63">
        <v>103</v>
      </c>
      <c r="Q217" s="28" t="s">
        <v>911</v>
      </c>
      <c r="R217" s="28" t="s">
        <v>1141</v>
      </c>
      <c r="S217" s="21"/>
      <c r="T217" s="34"/>
      <c r="U217" s="35" t="s">
        <v>4</v>
      </c>
      <c r="V217" s="34"/>
      <c r="W217" s="54"/>
      <c r="X217" s="14"/>
      <c r="Y217" s="14"/>
      <c r="Z217" s="10"/>
      <c r="AA217" s="10"/>
      <c r="AB217" s="26"/>
      <c r="AC217" s="10"/>
      <c r="AD217" s="10"/>
      <c r="AE217" s="10" t="s">
        <v>4</v>
      </c>
    </row>
    <row r="218" spans="2:31" ht="15.1" customHeight="1" x14ac:dyDescent="0.4">
      <c r="B218" s="27" t="s">
        <v>2553</v>
      </c>
      <c r="C218" s="20" t="s">
        <v>2554</v>
      </c>
      <c r="D218" s="9" t="s">
        <v>2555</v>
      </c>
      <c r="E218" s="88" t="s">
        <v>2556</v>
      </c>
      <c r="F218" s="34" t="s">
        <v>888</v>
      </c>
      <c r="G218" s="30" t="s">
        <v>1965</v>
      </c>
      <c r="H218" s="15" t="s">
        <v>1832</v>
      </c>
      <c r="I218" s="29" t="s">
        <v>505</v>
      </c>
      <c r="J218" s="14" t="s">
        <v>1</v>
      </c>
      <c r="K218" s="34"/>
      <c r="P218" s="63"/>
      <c r="S218" s="21"/>
      <c r="T218" s="34"/>
      <c r="V218" s="34"/>
      <c r="W218" s="54"/>
      <c r="X218" s="14"/>
      <c r="Y218" s="14"/>
      <c r="Z218" s="10"/>
      <c r="AA218" s="10"/>
      <c r="AB218" s="26"/>
      <c r="AC218" s="10"/>
      <c r="AD218" s="10"/>
      <c r="AE218" s="10"/>
    </row>
    <row r="219" spans="2:31" ht="15.1" customHeight="1" x14ac:dyDescent="0.4">
      <c r="B219" s="27" t="s">
        <v>3496</v>
      </c>
      <c r="D219" s="9" t="s">
        <v>3497</v>
      </c>
      <c r="F219" s="34"/>
      <c r="G219" s="30" t="s">
        <v>1965</v>
      </c>
      <c r="H219" s="15" t="s">
        <v>1832</v>
      </c>
      <c r="I219" s="29" t="s">
        <v>505</v>
      </c>
      <c r="J219" s="14" t="s">
        <v>1</v>
      </c>
      <c r="K219" s="34"/>
      <c r="O219" s="30" t="s">
        <v>2946</v>
      </c>
      <c r="P219" s="63"/>
      <c r="S219" s="21"/>
      <c r="T219" s="34"/>
      <c r="V219" s="34"/>
      <c r="W219" s="54"/>
      <c r="X219" s="14"/>
      <c r="Y219" s="14"/>
      <c r="Z219" s="10"/>
      <c r="AA219" s="10"/>
      <c r="AB219" s="26"/>
      <c r="AC219" s="10"/>
      <c r="AD219" s="10"/>
      <c r="AE219" s="10"/>
    </row>
    <row r="220" spans="2:31" ht="15.1" customHeight="1" x14ac:dyDescent="0.4">
      <c r="B220" s="27" t="s">
        <v>1972</v>
      </c>
      <c r="C220" s="20" t="s">
        <v>2085</v>
      </c>
      <c r="D220" s="9" t="s">
        <v>2084</v>
      </c>
      <c r="E220" s="88" t="s">
        <v>2277</v>
      </c>
      <c r="F220" s="34" t="s">
        <v>888</v>
      </c>
      <c r="G220" s="30" t="s">
        <v>1964</v>
      </c>
      <c r="H220" s="15"/>
      <c r="I220" s="29" t="s">
        <v>505</v>
      </c>
      <c r="J220" s="14" t="s">
        <v>1</v>
      </c>
      <c r="K220" s="34" t="s">
        <v>888</v>
      </c>
      <c r="M220" s="55" t="s">
        <v>1973</v>
      </c>
      <c r="P220" s="63"/>
      <c r="S220" s="21"/>
      <c r="T220" s="34"/>
      <c r="V220" s="34"/>
      <c r="W220" s="54"/>
      <c r="X220" s="14"/>
      <c r="Y220" s="14"/>
      <c r="Z220" s="10"/>
      <c r="AA220" s="10"/>
      <c r="AB220" s="26"/>
      <c r="AC220" s="10"/>
      <c r="AD220" s="10"/>
      <c r="AE220" s="10"/>
    </row>
    <row r="221" spans="2:31" ht="15.1" customHeight="1" x14ac:dyDescent="0.4">
      <c r="B221" s="27" t="s">
        <v>2086</v>
      </c>
      <c r="C221" s="20" t="s">
        <v>2087</v>
      </c>
      <c r="D221" s="9" t="s">
        <v>2088</v>
      </c>
      <c r="E221" s="88" t="s">
        <v>2088</v>
      </c>
      <c r="F221" s="34" t="s">
        <v>888</v>
      </c>
      <c r="G221" s="30" t="s">
        <v>1965</v>
      </c>
      <c r="H221" s="15" t="s">
        <v>1844</v>
      </c>
      <c r="I221" s="29" t="s">
        <v>505</v>
      </c>
      <c r="J221" s="29" t="s">
        <v>1</v>
      </c>
      <c r="K221" s="34" t="s">
        <v>888</v>
      </c>
      <c r="N221" s="36" t="s">
        <v>888</v>
      </c>
      <c r="P221" s="63"/>
    </row>
    <row r="222" spans="2:31" ht="15.1" customHeight="1" x14ac:dyDescent="0.4">
      <c r="B222" s="27" t="s">
        <v>1073</v>
      </c>
      <c r="C222" s="20" t="s">
        <v>2087</v>
      </c>
      <c r="D222" s="9" t="s">
        <v>1074</v>
      </c>
      <c r="E222" s="88" t="s">
        <v>1074</v>
      </c>
      <c r="F222" s="34" t="s">
        <v>888</v>
      </c>
      <c r="G222" s="30" t="s">
        <v>1965</v>
      </c>
      <c r="H222" s="15"/>
      <c r="I222" s="29" t="s">
        <v>505</v>
      </c>
      <c r="J222" s="29" t="s">
        <v>1</v>
      </c>
      <c r="K222" s="34" t="s">
        <v>888</v>
      </c>
      <c r="N222" s="36" t="s">
        <v>888</v>
      </c>
      <c r="O222" s="30" t="s">
        <v>2026</v>
      </c>
      <c r="P222" s="63">
        <v>51</v>
      </c>
      <c r="Q222" s="28" t="s">
        <v>911</v>
      </c>
      <c r="R222" s="28" t="s">
        <v>1071</v>
      </c>
      <c r="U222" s="35" t="s">
        <v>7</v>
      </c>
    </row>
    <row r="223" spans="2:31" ht="15.1" customHeight="1" x14ac:dyDescent="0.4">
      <c r="B223" s="27" t="s">
        <v>1143</v>
      </c>
      <c r="C223" s="20" t="s">
        <v>2087</v>
      </c>
      <c r="D223" s="9" t="s">
        <v>2089</v>
      </c>
      <c r="E223" s="88" t="s">
        <v>2278</v>
      </c>
      <c r="F223" s="34" t="s">
        <v>888</v>
      </c>
      <c r="G223" s="30" t="s">
        <v>1965</v>
      </c>
      <c r="H223" s="15" t="s">
        <v>1844</v>
      </c>
      <c r="I223" s="29" t="s">
        <v>505</v>
      </c>
      <c r="J223" s="29" t="s">
        <v>1</v>
      </c>
      <c r="K223" s="34" t="s">
        <v>888</v>
      </c>
      <c r="L223" s="55" t="s">
        <v>2012</v>
      </c>
      <c r="N223" s="36" t="s">
        <v>888</v>
      </c>
      <c r="P223" s="63"/>
      <c r="U223" s="35" t="s">
        <v>379</v>
      </c>
    </row>
    <row r="224" spans="2:31" ht="15.1" customHeight="1" x14ac:dyDescent="0.4">
      <c r="B224" s="27" t="s">
        <v>1075</v>
      </c>
      <c r="C224" s="20" t="s">
        <v>2087</v>
      </c>
      <c r="D224" s="9" t="s">
        <v>2090</v>
      </c>
      <c r="E224" s="88" t="s">
        <v>2279</v>
      </c>
      <c r="F224" s="34" t="s">
        <v>888</v>
      </c>
      <c r="G224" s="30" t="s">
        <v>1965</v>
      </c>
      <c r="H224" s="15" t="s">
        <v>1832</v>
      </c>
      <c r="I224" s="29" t="s">
        <v>505</v>
      </c>
      <c r="J224" s="29" t="s">
        <v>1</v>
      </c>
      <c r="K224" s="34" t="s">
        <v>888</v>
      </c>
      <c r="N224" s="36" t="s">
        <v>888</v>
      </c>
      <c r="P224" s="63">
        <v>52</v>
      </c>
      <c r="Q224" s="28" t="s">
        <v>911</v>
      </c>
      <c r="R224" s="28" t="s">
        <v>1071</v>
      </c>
      <c r="U224" s="35" t="s">
        <v>7</v>
      </c>
    </row>
    <row r="225" spans="2:31" ht="15.1" customHeight="1" x14ac:dyDescent="0.4">
      <c r="B225" s="27" t="s">
        <v>2091</v>
      </c>
      <c r="C225" s="20" t="s">
        <v>2087</v>
      </c>
      <c r="D225" s="9" t="s">
        <v>2092</v>
      </c>
      <c r="E225" s="88" t="s">
        <v>2092</v>
      </c>
      <c r="F225" s="34" t="s">
        <v>888</v>
      </c>
      <c r="G225" s="30" t="s">
        <v>1965</v>
      </c>
      <c r="H225" s="15"/>
      <c r="I225" s="29" t="s">
        <v>505</v>
      </c>
      <c r="J225" s="29" t="s">
        <v>1</v>
      </c>
      <c r="K225" s="34" t="s">
        <v>888</v>
      </c>
      <c r="N225" s="36" t="s">
        <v>888</v>
      </c>
      <c r="O225" s="30" t="s">
        <v>2026</v>
      </c>
      <c r="U225" s="35" t="s">
        <v>7</v>
      </c>
    </row>
    <row r="226" spans="2:31" ht="15.1" customHeight="1" x14ac:dyDescent="0.4">
      <c r="B226" s="27" t="s">
        <v>1181</v>
      </c>
      <c r="C226" s="20" t="s">
        <v>909</v>
      </c>
      <c r="D226" s="9" t="s">
        <v>908</v>
      </c>
      <c r="E226" s="88" t="s">
        <v>908</v>
      </c>
      <c r="F226" s="34" t="s">
        <v>888</v>
      </c>
      <c r="G226" s="30" t="s">
        <v>1964</v>
      </c>
      <c r="H226" s="15" t="s">
        <v>1834</v>
      </c>
      <c r="I226" s="29" t="s">
        <v>505</v>
      </c>
      <c r="J226" s="14" t="s">
        <v>1</v>
      </c>
      <c r="K226" s="34" t="s">
        <v>888</v>
      </c>
      <c r="N226" s="36" t="s">
        <v>888</v>
      </c>
      <c r="S226" s="21"/>
      <c r="T226" s="34"/>
      <c r="U226" s="35" t="s">
        <v>1183</v>
      </c>
      <c r="V226" s="34"/>
      <c r="W226" s="54"/>
      <c r="X226" s="14"/>
      <c r="Y226" s="14"/>
      <c r="Z226" s="10"/>
      <c r="AA226" s="10"/>
      <c r="AB226" s="26"/>
      <c r="AC226" s="10"/>
      <c r="AD226" s="10"/>
      <c r="AE226" s="10"/>
    </row>
    <row r="227" spans="2:31" ht="15.1" customHeight="1" x14ac:dyDescent="0.4">
      <c r="B227" s="27" t="s">
        <v>1167</v>
      </c>
      <c r="C227" s="20" t="s">
        <v>1270</v>
      </c>
      <c r="D227" s="9" t="s">
        <v>1167</v>
      </c>
      <c r="E227" s="88" t="s">
        <v>2280</v>
      </c>
      <c r="F227" s="34" t="s">
        <v>888</v>
      </c>
      <c r="G227" s="30" t="s">
        <v>1964</v>
      </c>
      <c r="H227" s="30" t="s">
        <v>1834</v>
      </c>
      <c r="I227" s="29" t="s">
        <v>505</v>
      </c>
      <c r="J227" s="29" t="s">
        <v>1</v>
      </c>
      <c r="K227" s="34" t="s">
        <v>888</v>
      </c>
      <c r="N227" s="36" t="s">
        <v>888</v>
      </c>
      <c r="U227" s="35" t="s">
        <v>1183</v>
      </c>
      <c r="X227" s="29" t="s">
        <v>1181</v>
      </c>
    </row>
    <row r="228" spans="2:31" ht="15.1" customHeight="1" x14ac:dyDescent="0.4">
      <c r="B228" s="27" t="s">
        <v>828</v>
      </c>
      <c r="C228" s="20" t="s">
        <v>95</v>
      </c>
      <c r="D228" s="9" t="s">
        <v>2535</v>
      </c>
      <c r="E228" s="88" t="s">
        <v>2535</v>
      </c>
      <c r="F228" s="34" t="s">
        <v>888</v>
      </c>
      <c r="G228" s="30" t="s">
        <v>2075</v>
      </c>
      <c r="H228" s="15"/>
      <c r="I228" s="29" t="s">
        <v>505</v>
      </c>
      <c r="J228" s="14" t="s">
        <v>1</v>
      </c>
      <c r="K228" s="34" t="s">
        <v>888</v>
      </c>
      <c r="N228" s="36" t="s">
        <v>888</v>
      </c>
      <c r="P228" s="63"/>
      <c r="S228" s="21"/>
      <c r="T228" s="34"/>
      <c r="U228" s="35" t="s">
        <v>819</v>
      </c>
      <c r="V228" s="34"/>
      <c r="W228" s="54"/>
      <c r="X228" s="29" t="s">
        <v>1181</v>
      </c>
      <c r="Y228" s="14"/>
      <c r="Z228" s="10"/>
      <c r="AA228" s="10"/>
      <c r="AB228" s="26"/>
      <c r="AC228" s="10"/>
      <c r="AD228" s="10"/>
      <c r="AE228" s="10"/>
    </row>
    <row r="229" spans="2:31" ht="15.1" customHeight="1" x14ac:dyDescent="0.4">
      <c r="B229" s="27" t="s">
        <v>2533</v>
      </c>
      <c r="C229" s="20" t="s">
        <v>2540</v>
      </c>
      <c r="D229" s="9" t="s">
        <v>2534</v>
      </c>
      <c r="E229" s="88" t="s">
        <v>2539</v>
      </c>
      <c r="F229" s="34" t="s">
        <v>888</v>
      </c>
      <c r="G229" s="15" t="s">
        <v>1964</v>
      </c>
      <c r="H229" s="15" t="s">
        <v>1834</v>
      </c>
      <c r="I229" s="29" t="s">
        <v>505</v>
      </c>
      <c r="J229" s="29" t="s">
        <v>1</v>
      </c>
      <c r="K229" s="34" t="s">
        <v>888</v>
      </c>
      <c r="N229" s="36" t="s">
        <v>888</v>
      </c>
      <c r="U229" s="35" t="s">
        <v>1183</v>
      </c>
      <c r="X229" s="29" t="s">
        <v>1181</v>
      </c>
    </row>
    <row r="230" spans="2:31" ht="15.1" customHeight="1" x14ac:dyDescent="0.4">
      <c r="B230" s="27" t="s">
        <v>2491</v>
      </c>
      <c r="C230" s="20" t="s">
        <v>2492</v>
      </c>
      <c r="D230" s="27" t="s">
        <v>2491</v>
      </c>
      <c r="E230" s="88" t="s">
        <v>2538</v>
      </c>
      <c r="F230" s="34" t="s">
        <v>888</v>
      </c>
      <c r="G230" s="30" t="s">
        <v>1964</v>
      </c>
      <c r="H230" s="15" t="s">
        <v>1834</v>
      </c>
      <c r="I230" s="29" t="s">
        <v>505</v>
      </c>
      <c r="J230" s="29" t="s">
        <v>1</v>
      </c>
      <c r="K230" s="34" t="s">
        <v>888</v>
      </c>
    </row>
    <row r="231" spans="2:31" ht="15.1" customHeight="1" x14ac:dyDescent="0.4">
      <c r="B231" s="27" t="s">
        <v>2494</v>
      </c>
      <c r="C231" s="20" t="s">
        <v>2493</v>
      </c>
      <c r="D231" s="27" t="s">
        <v>2494</v>
      </c>
      <c r="E231" s="88" t="s">
        <v>2886</v>
      </c>
      <c r="F231" s="34" t="s">
        <v>888</v>
      </c>
      <c r="G231" s="30" t="s">
        <v>1964</v>
      </c>
      <c r="H231" s="15" t="s">
        <v>1835</v>
      </c>
      <c r="I231" s="29" t="s">
        <v>505</v>
      </c>
      <c r="J231" s="14" t="s">
        <v>1191</v>
      </c>
      <c r="K231" s="34" t="s">
        <v>888</v>
      </c>
    </row>
    <row r="232" spans="2:31" ht="15.1" customHeight="1" x14ac:dyDescent="0.4">
      <c r="B232" s="27" t="s">
        <v>2870</v>
      </c>
      <c r="C232" s="20" t="s">
        <v>2871</v>
      </c>
      <c r="D232" s="27" t="s">
        <v>2870</v>
      </c>
      <c r="E232" s="88" t="s">
        <v>2872</v>
      </c>
      <c r="F232" s="34" t="s">
        <v>888</v>
      </c>
      <c r="G232" s="30" t="s">
        <v>1964</v>
      </c>
      <c r="H232" s="15" t="s">
        <v>1834</v>
      </c>
      <c r="I232" s="29" t="s">
        <v>505</v>
      </c>
      <c r="J232" s="14" t="s">
        <v>1</v>
      </c>
      <c r="K232" s="34"/>
    </row>
    <row r="233" spans="2:31" ht="15.1" customHeight="1" x14ac:dyDescent="0.4">
      <c r="B233" s="27" t="s">
        <v>825</v>
      </c>
      <c r="C233" s="20" t="s">
        <v>93</v>
      </c>
      <c r="D233" s="9" t="s">
        <v>182</v>
      </c>
      <c r="E233" s="88" t="s">
        <v>182</v>
      </c>
      <c r="F233" s="34" t="s">
        <v>888</v>
      </c>
      <c r="G233" s="30" t="s">
        <v>1965</v>
      </c>
      <c r="H233" s="15" t="s">
        <v>1832</v>
      </c>
      <c r="I233" s="29" t="s">
        <v>505</v>
      </c>
      <c r="J233" s="14" t="s">
        <v>1</v>
      </c>
      <c r="K233" s="34" t="s">
        <v>888</v>
      </c>
      <c r="M233" s="55" t="s">
        <v>1973</v>
      </c>
      <c r="N233" s="36" t="s">
        <v>888</v>
      </c>
      <c r="P233" s="63">
        <v>24</v>
      </c>
      <c r="Q233" s="28" t="s">
        <v>911</v>
      </c>
      <c r="R233" s="28" t="s">
        <v>1078</v>
      </c>
      <c r="S233" s="21"/>
      <c r="T233" s="34"/>
      <c r="U233" s="35" t="s">
        <v>357</v>
      </c>
      <c r="V233" s="34"/>
      <c r="W233" s="54"/>
      <c r="X233" s="14"/>
      <c r="Y233" s="14"/>
      <c r="Z233" s="10"/>
      <c r="AA233" s="10"/>
      <c r="AB233" s="26"/>
      <c r="AC233" s="10"/>
      <c r="AD233" s="10"/>
      <c r="AE233" s="10"/>
    </row>
    <row r="234" spans="2:31" ht="15.1" customHeight="1" x14ac:dyDescent="0.4">
      <c r="B234" s="27" t="s">
        <v>829</v>
      </c>
      <c r="C234" s="20" t="s">
        <v>830</v>
      </c>
      <c r="D234" s="9" t="s">
        <v>829</v>
      </c>
      <c r="E234" s="88" t="s">
        <v>829</v>
      </c>
      <c r="F234" s="34" t="s">
        <v>888</v>
      </c>
      <c r="G234" s="30" t="s">
        <v>1964</v>
      </c>
      <c r="H234" s="15" t="s">
        <v>1835</v>
      </c>
      <c r="I234" s="29" t="s">
        <v>505</v>
      </c>
      <c r="J234" s="29" t="s">
        <v>1</v>
      </c>
      <c r="K234" s="34" t="s">
        <v>888</v>
      </c>
      <c r="N234" s="36" t="s">
        <v>888</v>
      </c>
      <c r="P234" s="63">
        <v>11</v>
      </c>
      <c r="Q234" s="28" t="s">
        <v>911</v>
      </c>
      <c r="R234" s="28" t="s">
        <v>1082</v>
      </c>
      <c r="U234" s="35" t="s">
        <v>821</v>
      </c>
    </row>
    <row r="235" spans="2:31" ht="15.1" customHeight="1" x14ac:dyDescent="0.4">
      <c r="B235" s="27" t="s">
        <v>2495</v>
      </c>
      <c r="C235" s="20" t="s">
        <v>2496</v>
      </c>
      <c r="D235" s="9" t="s">
        <v>2497</v>
      </c>
      <c r="F235" s="34" t="s">
        <v>888</v>
      </c>
      <c r="G235" s="30" t="s">
        <v>1964</v>
      </c>
      <c r="H235" s="15" t="s">
        <v>1835</v>
      </c>
      <c r="I235" s="29" t="s">
        <v>505</v>
      </c>
      <c r="J235" s="29" t="s">
        <v>1</v>
      </c>
      <c r="K235" s="34" t="s">
        <v>888</v>
      </c>
      <c r="P235" s="63"/>
    </row>
    <row r="236" spans="2:31" ht="15.1" customHeight="1" x14ac:dyDescent="0.4">
      <c r="B236" s="27" t="s">
        <v>827</v>
      </c>
      <c r="C236" s="20" t="s">
        <v>88</v>
      </c>
      <c r="D236" s="9" t="s">
        <v>367</v>
      </c>
      <c r="E236" s="88" t="s">
        <v>367</v>
      </c>
      <c r="F236" s="34" t="s">
        <v>888</v>
      </c>
      <c r="G236" s="30" t="s">
        <v>82</v>
      </c>
      <c r="H236" s="15"/>
      <c r="I236" s="29" t="s">
        <v>505</v>
      </c>
      <c r="J236" s="14" t="s">
        <v>1</v>
      </c>
      <c r="K236" s="34" t="s">
        <v>888</v>
      </c>
      <c r="N236" s="36" t="s">
        <v>888</v>
      </c>
      <c r="P236" s="63">
        <v>104</v>
      </c>
      <c r="Q236" s="28" t="s">
        <v>911</v>
      </c>
      <c r="R236" s="28" t="s">
        <v>1141</v>
      </c>
      <c r="S236" s="21"/>
      <c r="T236" s="34"/>
      <c r="U236" s="35" t="s">
        <v>82</v>
      </c>
      <c r="V236" s="34"/>
      <c r="W236" s="54"/>
      <c r="X236" s="14"/>
      <c r="Y236" s="14"/>
      <c r="Z236" s="10"/>
      <c r="AA236" s="10"/>
      <c r="AB236" s="26"/>
      <c r="AC236" s="10"/>
      <c r="AD236" s="10"/>
      <c r="AE236" s="10" t="s">
        <v>4</v>
      </c>
    </row>
    <row r="237" spans="2:31" ht="15.1" customHeight="1" x14ac:dyDescent="0.4">
      <c r="B237" s="27" t="s">
        <v>2867</v>
      </c>
      <c r="C237" s="20" t="s">
        <v>2868</v>
      </c>
      <c r="D237" s="9" t="s">
        <v>2867</v>
      </c>
      <c r="E237" s="88" t="s">
        <v>2869</v>
      </c>
      <c r="F237" s="34" t="s">
        <v>888</v>
      </c>
      <c r="G237" s="30" t="s">
        <v>82</v>
      </c>
      <c r="H237" s="15"/>
      <c r="I237" s="29" t="s">
        <v>505</v>
      </c>
      <c r="J237" s="14" t="s">
        <v>1</v>
      </c>
      <c r="K237" s="34"/>
      <c r="P237" s="63"/>
      <c r="S237" s="21"/>
      <c r="T237" s="34"/>
      <c r="V237" s="34"/>
      <c r="W237" s="54"/>
      <c r="X237" s="14"/>
      <c r="Y237" s="14"/>
      <c r="Z237" s="10"/>
      <c r="AA237" s="10"/>
      <c r="AB237" s="26"/>
      <c r="AC237" s="10"/>
      <c r="AD237" s="10"/>
      <c r="AE237" s="10"/>
    </row>
    <row r="238" spans="2:31" ht="15.1" customHeight="1" x14ac:dyDescent="0.4">
      <c r="B238" s="27" t="s">
        <v>1168</v>
      </c>
      <c r="C238" s="20" t="s">
        <v>1272</v>
      </c>
      <c r="D238" s="9" t="s">
        <v>1396</v>
      </c>
      <c r="E238" s="88" t="s">
        <v>1271</v>
      </c>
      <c r="F238" s="34" t="s">
        <v>888</v>
      </c>
      <c r="G238" s="30" t="s">
        <v>82</v>
      </c>
      <c r="H238" s="15"/>
      <c r="I238" s="29" t="s">
        <v>505</v>
      </c>
      <c r="J238" s="29" t="s">
        <v>1</v>
      </c>
      <c r="K238" s="34" t="s">
        <v>888</v>
      </c>
      <c r="N238" s="36" t="s">
        <v>888</v>
      </c>
      <c r="U238" s="35" t="s">
        <v>82</v>
      </c>
      <c r="X238" s="29" t="s">
        <v>827</v>
      </c>
    </row>
    <row r="239" spans="2:31" ht="15.1" customHeight="1" x14ac:dyDescent="0.4">
      <c r="B239" s="27" t="s">
        <v>1169</v>
      </c>
      <c r="C239" s="20" t="s">
        <v>1273</v>
      </c>
      <c r="D239" s="9" t="s">
        <v>1397</v>
      </c>
      <c r="E239" s="88" t="s">
        <v>1271</v>
      </c>
      <c r="F239" s="34" t="s">
        <v>888</v>
      </c>
      <c r="G239" s="30" t="s">
        <v>82</v>
      </c>
      <c r="H239" s="15"/>
      <c r="I239" s="29" t="s">
        <v>505</v>
      </c>
      <c r="J239" s="29" t="s">
        <v>1</v>
      </c>
      <c r="K239" s="34" t="s">
        <v>888</v>
      </c>
      <c r="N239" s="36" t="s">
        <v>888</v>
      </c>
      <c r="U239" s="35" t="s">
        <v>82</v>
      </c>
      <c r="X239" s="29" t="s">
        <v>827</v>
      </c>
    </row>
    <row r="240" spans="2:31" ht="15.1" customHeight="1" x14ac:dyDescent="0.4">
      <c r="B240" s="27" t="s">
        <v>1171</v>
      </c>
      <c r="C240" s="20" t="s">
        <v>831</v>
      </c>
      <c r="D240" s="9" t="s">
        <v>1171</v>
      </c>
      <c r="E240" s="88" t="s">
        <v>1171</v>
      </c>
      <c r="F240" s="34" t="s">
        <v>888</v>
      </c>
      <c r="G240" s="30" t="s">
        <v>1964</v>
      </c>
      <c r="H240" s="15" t="s">
        <v>1835</v>
      </c>
      <c r="I240" s="29" t="s">
        <v>505</v>
      </c>
      <c r="J240" s="29" t="s">
        <v>1</v>
      </c>
      <c r="K240" s="34" t="s">
        <v>888</v>
      </c>
      <c r="N240" s="36" t="s">
        <v>888</v>
      </c>
      <c r="P240" s="63">
        <v>99</v>
      </c>
      <c r="Q240" s="28" t="s">
        <v>911</v>
      </c>
      <c r="R240" s="28" t="s">
        <v>1394</v>
      </c>
      <c r="U240" s="35" t="s">
        <v>821</v>
      </c>
    </row>
    <row r="241" spans="2:31" ht="15.1" customHeight="1" x14ac:dyDescent="0.4">
      <c r="B241" s="27" t="s">
        <v>2882</v>
      </c>
      <c r="C241" s="20" t="s">
        <v>2875</v>
      </c>
      <c r="D241" s="27" t="s">
        <v>2873</v>
      </c>
      <c r="E241" s="88" t="s">
        <v>2874</v>
      </c>
      <c r="F241" s="34" t="s">
        <v>888</v>
      </c>
      <c r="G241" s="15" t="s">
        <v>2</v>
      </c>
      <c r="H241" s="15"/>
      <c r="I241" s="29" t="s">
        <v>505</v>
      </c>
      <c r="J241" s="29" t="s">
        <v>1</v>
      </c>
      <c r="K241" s="34"/>
      <c r="O241" s="15"/>
      <c r="P241" s="63"/>
    </row>
    <row r="242" spans="2:31" ht="15.1" customHeight="1" x14ac:dyDescent="0.4">
      <c r="B242" s="27" t="s">
        <v>1172</v>
      </c>
      <c r="C242" s="20" t="s">
        <v>1274</v>
      </c>
      <c r="D242" s="9" t="s">
        <v>1172</v>
      </c>
      <c r="E242" s="88" t="s">
        <v>1172</v>
      </c>
      <c r="F242" s="34" t="s">
        <v>888</v>
      </c>
      <c r="G242" s="30" t="s">
        <v>1964</v>
      </c>
      <c r="H242" s="15" t="s">
        <v>1835</v>
      </c>
      <c r="I242" s="29" t="s">
        <v>505</v>
      </c>
      <c r="J242" s="29" t="s">
        <v>1</v>
      </c>
      <c r="K242" s="34" t="s">
        <v>888</v>
      </c>
      <c r="N242" s="36" t="s">
        <v>888</v>
      </c>
      <c r="P242" s="63"/>
      <c r="U242" s="35" t="s">
        <v>821</v>
      </c>
      <c r="X242" s="29" t="s">
        <v>1171</v>
      </c>
    </row>
    <row r="243" spans="2:31" ht="15.1" customHeight="1" x14ac:dyDescent="0.4">
      <c r="B243" s="27" t="s">
        <v>1173</v>
      </c>
      <c r="C243" s="20" t="s">
        <v>1275</v>
      </c>
      <c r="D243" s="9" t="s">
        <v>1173</v>
      </c>
      <c r="E243" s="88" t="s">
        <v>1173</v>
      </c>
      <c r="F243" s="34" t="s">
        <v>888</v>
      </c>
      <c r="G243" s="15" t="s">
        <v>1964</v>
      </c>
      <c r="H243" s="15" t="s">
        <v>1835</v>
      </c>
      <c r="I243" s="29" t="s">
        <v>505</v>
      </c>
      <c r="J243" s="29" t="s">
        <v>1</v>
      </c>
      <c r="K243" s="34" t="s">
        <v>888</v>
      </c>
      <c r="N243" s="36" t="s">
        <v>888</v>
      </c>
      <c r="O243" s="15"/>
      <c r="P243" s="63"/>
      <c r="U243" s="35" t="s">
        <v>821</v>
      </c>
      <c r="X243" s="29" t="s">
        <v>1171</v>
      </c>
    </row>
    <row r="244" spans="2:31" ht="15.1" customHeight="1" x14ac:dyDescent="0.4">
      <c r="B244" s="27" t="s">
        <v>1174</v>
      </c>
      <c r="C244" s="20" t="s">
        <v>1276</v>
      </c>
      <c r="D244" s="9" t="s">
        <v>1174</v>
      </c>
      <c r="E244" s="88" t="s">
        <v>1174</v>
      </c>
      <c r="F244" s="34" t="s">
        <v>888</v>
      </c>
      <c r="G244" s="30" t="s">
        <v>1964</v>
      </c>
      <c r="H244" s="15" t="s">
        <v>1835</v>
      </c>
      <c r="I244" s="29" t="s">
        <v>505</v>
      </c>
      <c r="J244" s="29" t="s">
        <v>1</v>
      </c>
      <c r="K244" s="34" t="s">
        <v>888</v>
      </c>
      <c r="N244" s="36" t="s">
        <v>888</v>
      </c>
      <c r="P244" s="63"/>
      <c r="U244" s="35" t="s">
        <v>821</v>
      </c>
      <c r="X244" s="29" t="s">
        <v>1171</v>
      </c>
    </row>
    <row r="245" spans="2:31" ht="15.1" customHeight="1" x14ac:dyDescent="0.4">
      <c r="B245" s="27" t="s">
        <v>2489</v>
      </c>
      <c r="C245" s="20" t="s">
        <v>2562</v>
      </c>
      <c r="D245" s="9" t="s">
        <v>2561</v>
      </c>
      <c r="E245" s="88" t="s">
        <v>2563</v>
      </c>
      <c r="F245" s="34" t="s">
        <v>888</v>
      </c>
      <c r="G245" s="30" t="s">
        <v>1964</v>
      </c>
      <c r="H245" s="15" t="s">
        <v>1835</v>
      </c>
      <c r="I245" s="29" t="s">
        <v>505</v>
      </c>
      <c r="J245" s="29" t="s">
        <v>1</v>
      </c>
      <c r="K245" s="34"/>
      <c r="P245" s="63"/>
    </row>
    <row r="246" spans="2:31" ht="15.1" customHeight="1" x14ac:dyDescent="0.4">
      <c r="B246" s="27" t="s">
        <v>2564</v>
      </c>
      <c r="C246" s="20" t="s">
        <v>2565</v>
      </c>
      <c r="D246" s="27" t="s">
        <v>2566</v>
      </c>
      <c r="E246" s="88" t="s">
        <v>2567</v>
      </c>
      <c r="F246" s="34" t="s">
        <v>888</v>
      </c>
      <c r="G246" s="30" t="s">
        <v>1964</v>
      </c>
      <c r="H246" s="15" t="s">
        <v>1835</v>
      </c>
      <c r="I246" s="29" t="s">
        <v>505</v>
      </c>
      <c r="J246" s="29" t="s">
        <v>1</v>
      </c>
      <c r="K246" s="34"/>
      <c r="P246" s="63"/>
    </row>
    <row r="247" spans="2:31" ht="15.1" customHeight="1" x14ac:dyDescent="0.4">
      <c r="B247" s="27" t="s">
        <v>2571</v>
      </c>
      <c r="C247" s="20" t="s">
        <v>2570</v>
      </c>
      <c r="D247" s="27" t="s">
        <v>2568</v>
      </c>
      <c r="E247" s="88" t="s">
        <v>2569</v>
      </c>
      <c r="F247" s="34" t="s">
        <v>888</v>
      </c>
      <c r="G247" s="30" t="s">
        <v>1964</v>
      </c>
      <c r="H247" s="15" t="s">
        <v>1835</v>
      </c>
      <c r="I247" s="29" t="s">
        <v>505</v>
      </c>
      <c r="J247" s="29" t="s">
        <v>1</v>
      </c>
      <c r="K247" s="34"/>
      <c r="P247" s="63"/>
    </row>
    <row r="248" spans="2:31" ht="15.1" customHeight="1" x14ac:dyDescent="0.4">
      <c r="B248" s="27" t="s">
        <v>2572</v>
      </c>
      <c r="C248" s="20" t="s">
        <v>2573</v>
      </c>
      <c r="D248" s="27" t="s">
        <v>2574</v>
      </c>
      <c r="E248" s="88" t="s">
        <v>2575</v>
      </c>
      <c r="F248" s="34" t="s">
        <v>888</v>
      </c>
      <c r="G248" s="30" t="s">
        <v>1964</v>
      </c>
      <c r="H248" s="15" t="s">
        <v>1835</v>
      </c>
      <c r="I248" s="29" t="s">
        <v>505</v>
      </c>
      <c r="J248" s="29" t="s">
        <v>1</v>
      </c>
      <c r="K248" s="34"/>
      <c r="P248" s="63"/>
    </row>
    <row r="249" spans="2:31" ht="15.1" customHeight="1" x14ac:dyDescent="0.4">
      <c r="B249" s="27" t="s">
        <v>2576</v>
      </c>
      <c r="C249" s="20" t="s">
        <v>2579</v>
      </c>
      <c r="D249" s="27" t="s">
        <v>2577</v>
      </c>
      <c r="E249" s="88" t="s">
        <v>2578</v>
      </c>
      <c r="F249" s="34" t="s">
        <v>888</v>
      </c>
      <c r="G249" s="30" t="s">
        <v>1964</v>
      </c>
      <c r="H249" s="15" t="s">
        <v>1835</v>
      </c>
      <c r="I249" s="29" t="s">
        <v>505</v>
      </c>
      <c r="J249" s="29" t="s">
        <v>1</v>
      </c>
      <c r="K249" s="34"/>
      <c r="P249" s="63"/>
    </row>
    <row r="250" spans="2:31" ht="15.1" customHeight="1" x14ac:dyDescent="0.4">
      <c r="B250" s="27" t="s">
        <v>986</v>
      </c>
      <c r="C250" s="20" t="s">
        <v>94</v>
      </c>
      <c r="D250" s="9" t="s">
        <v>826</v>
      </c>
      <c r="E250" s="88" t="s">
        <v>826</v>
      </c>
      <c r="F250" s="34" t="s">
        <v>888</v>
      </c>
      <c r="G250" s="30" t="s">
        <v>1965</v>
      </c>
      <c r="H250" s="30" t="s">
        <v>1832</v>
      </c>
      <c r="I250" s="29" t="s">
        <v>505</v>
      </c>
      <c r="J250" s="14" t="s">
        <v>1</v>
      </c>
      <c r="K250" s="34" t="s">
        <v>888</v>
      </c>
      <c r="N250" s="36" t="s">
        <v>888</v>
      </c>
      <c r="P250" s="63">
        <v>25</v>
      </c>
      <c r="Q250" s="28" t="s">
        <v>911</v>
      </c>
      <c r="R250" s="28" t="s">
        <v>1078</v>
      </c>
      <c r="S250" s="21"/>
      <c r="T250" s="34"/>
      <c r="U250" s="35" t="s">
        <v>357</v>
      </c>
      <c r="V250" s="34"/>
      <c r="W250" s="54"/>
      <c r="X250" s="14"/>
      <c r="Y250" s="14"/>
      <c r="Z250" s="10"/>
      <c r="AA250" s="10"/>
      <c r="AB250" s="26"/>
      <c r="AC250" s="10"/>
      <c r="AD250" s="10"/>
      <c r="AE250" s="10"/>
    </row>
    <row r="251" spans="2:31" ht="15.1" customHeight="1" x14ac:dyDescent="0.4">
      <c r="B251" s="27" t="s">
        <v>987</v>
      </c>
      <c r="C251" s="20" t="s">
        <v>85</v>
      </c>
      <c r="D251" s="9" t="s">
        <v>1069</v>
      </c>
      <c r="E251" s="88" t="s">
        <v>1069</v>
      </c>
      <c r="F251" s="34" t="s">
        <v>888</v>
      </c>
      <c r="G251" s="30" t="s">
        <v>1831</v>
      </c>
      <c r="H251" s="15"/>
      <c r="I251" s="29" t="s">
        <v>505</v>
      </c>
      <c r="J251" s="14" t="s">
        <v>1</v>
      </c>
      <c r="K251" s="34" t="s">
        <v>888</v>
      </c>
      <c r="M251" s="55" t="s">
        <v>1973</v>
      </c>
      <c r="N251" s="36" t="s">
        <v>888</v>
      </c>
      <c r="P251" s="63">
        <v>53</v>
      </c>
      <c r="Q251" s="28" t="s">
        <v>911</v>
      </c>
      <c r="R251" s="28" t="s">
        <v>1071</v>
      </c>
      <c r="S251" s="21"/>
      <c r="T251" s="34"/>
      <c r="U251" s="35" t="s">
        <v>817</v>
      </c>
      <c r="V251" s="34"/>
      <c r="W251" s="54"/>
      <c r="X251" s="14"/>
      <c r="Y251" s="14"/>
      <c r="Z251" s="10"/>
      <c r="AA251" s="10"/>
      <c r="AB251" s="26"/>
      <c r="AC251" s="10"/>
      <c r="AD251" s="10"/>
      <c r="AE251" s="10"/>
    </row>
    <row r="252" spans="2:31" ht="15.1" customHeight="1" x14ac:dyDescent="0.4">
      <c r="B252" s="27" t="s">
        <v>2501</v>
      </c>
      <c r="C252" s="20" t="s">
        <v>2502</v>
      </c>
      <c r="D252" s="9" t="s">
        <v>2501</v>
      </c>
      <c r="E252" s="88" t="s">
        <v>2976</v>
      </c>
      <c r="F252" s="34" t="s">
        <v>888</v>
      </c>
      <c r="G252" s="30" t="s">
        <v>1964</v>
      </c>
      <c r="H252" s="15"/>
      <c r="I252" s="29" t="s">
        <v>505</v>
      </c>
      <c r="J252" s="14" t="s">
        <v>1</v>
      </c>
      <c r="K252" s="34" t="s">
        <v>888</v>
      </c>
      <c r="P252" s="63"/>
      <c r="S252" s="21"/>
      <c r="T252" s="34"/>
      <c r="V252" s="34"/>
      <c r="W252" s="54"/>
      <c r="X252" s="14"/>
      <c r="Y252" s="14"/>
      <c r="Z252" s="10"/>
      <c r="AA252" s="10"/>
      <c r="AB252" s="26"/>
      <c r="AC252" s="10"/>
      <c r="AD252" s="10"/>
      <c r="AE252" s="10"/>
    </row>
    <row r="253" spans="2:31" ht="15.1" customHeight="1" x14ac:dyDescent="0.4">
      <c r="B253" s="27" t="s">
        <v>1175</v>
      </c>
      <c r="C253" s="20" t="s">
        <v>2974</v>
      </c>
      <c r="D253" s="9" t="s">
        <v>2975</v>
      </c>
      <c r="E253" s="88" t="s">
        <v>2973</v>
      </c>
      <c r="F253" s="34" t="s">
        <v>888</v>
      </c>
      <c r="G253" s="30" t="s">
        <v>1965</v>
      </c>
      <c r="H253" s="15" t="s">
        <v>1832</v>
      </c>
      <c r="I253" s="29" t="s">
        <v>505</v>
      </c>
      <c r="J253" s="14" t="s">
        <v>1</v>
      </c>
      <c r="K253" s="34"/>
      <c r="P253" s="63"/>
      <c r="S253" s="21"/>
      <c r="T253" s="34"/>
      <c r="V253" s="34"/>
      <c r="W253" s="54"/>
      <c r="X253" s="14"/>
      <c r="Y253" s="14"/>
      <c r="Z253" s="10"/>
      <c r="AA253" s="10"/>
      <c r="AB253" s="26"/>
      <c r="AC253" s="10"/>
      <c r="AD253" s="10"/>
      <c r="AE253" s="10"/>
    </row>
    <row r="254" spans="2:31" ht="15.1" customHeight="1" x14ac:dyDescent="0.4">
      <c r="B254" s="27" t="s">
        <v>988</v>
      </c>
      <c r="C254" s="20" t="s">
        <v>90</v>
      </c>
      <c r="D254" s="9" t="s">
        <v>183</v>
      </c>
      <c r="E254" s="88" t="s">
        <v>183</v>
      </c>
      <c r="F254" s="34" t="s">
        <v>888</v>
      </c>
      <c r="G254" s="15" t="s">
        <v>1830</v>
      </c>
      <c r="I254" s="29" t="s">
        <v>505</v>
      </c>
      <c r="J254" s="14" t="s">
        <v>1</v>
      </c>
      <c r="K254" s="34" t="s">
        <v>888</v>
      </c>
      <c r="N254" s="36" t="s">
        <v>888</v>
      </c>
      <c r="P254" s="63"/>
      <c r="S254" s="21"/>
      <c r="T254" s="34"/>
      <c r="U254" s="35" t="s">
        <v>6</v>
      </c>
      <c r="V254" s="34"/>
      <c r="W254" s="54"/>
      <c r="X254" s="2"/>
      <c r="Y254" s="14"/>
      <c r="Z254" s="10"/>
      <c r="AA254" s="10"/>
      <c r="AB254" s="26"/>
      <c r="AC254" s="10"/>
      <c r="AD254" s="10"/>
      <c r="AE254" s="10"/>
    </row>
    <row r="255" spans="2:31" ht="15.1" customHeight="1" x14ac:dyDescent="0.4">
      <c r="B255" s="27" t="s">
        <v>1176</v>
      </c>
      <c r="C255" s="20" t="s">
        <v>1280</v>
      </c>
      <c r="D255" s="9" t="s">
        <v>2583</v>
      </c>
      <c r="E255" s="88" t="s">
        <v>2281</v>
      </c>
      <c r="F255" s="34" t="s">
        <v>888</v>
      </c>
      <c r="G255" s="15" t="s">
        <v>1830</v>
      </c>
      <c r="H255" s="15"/>
      <c r="I255" s="29" t="s">
        <v>505</v>
      </c>
      <c r="J255" s="14" t="s">
        <v>1</v>
      </c>
      <c r="K255" s="34" t="s">
        <v>888</v>
      </c>
      <c r="N255" s="36" t="s">
        <v>888</v>
      </c>
      <c r="U255" s="35" t="s">
        <v>6</v>
      </c>
      <c r="X255" s="14" t="s">
        <v>988</v>
      </c>
    </row>
    <row r="256" spans="2:31" ht="15.1" customHeight="1" x14ac:dyDescent="0.4">
      <c r="B256" s="27" t="s">
        <v>2582</v>
      </c>
      <c r="C256" s="20" t="s">
        <v>2580</v>
      </c>
      <c r="D256" s="27" t="s">
        <v>2582</v>
      </c>
      <c r="E256" s="88" t="s">
        <v>2581</v>
      </c>
      <c r="F256" s="34" t="s">
        <v>888</v>
      </c>
      <c r="G256" s="15" t="s">
        <v>1830</v>
      </c>
      <c r="H256" s="15"/>
      <c r="I256" s="29" t="s">
        <v>505</v>
      </c>
      <c r="J256" s="14" t="s">
        <v>1</v>
      </c>
      <c r="K256" s="34"/>
      <c r="X256" s="14"/>
    </row>
    <row r="257" spans="2:31" ht="15.1" customHeight="1" x14ac:dyDescent="0.4">
      <c r="B257" s="27" t="s">
        <v>2584</v>
      </c>
      <c r="C257" s="20" t="s">
        <v>2585</v>
      </c>
      <c r="D257" s="27" t="s">
        <v>2586</v>
      </c>
      <c r="E257" s="88" t="s">
        <v>2587</v>
      </c>
      <c r="F257" s="34" t="s">
        <v>888</v>
      </c>
      <c r="G257" s="15" t="s">
        <v>1830</v>
      </c>
      <c r="H257" s="15"/>
      <c r="I257" s="29" t="s">
        <v>505</v>
      </c>
      <c r="J257" s="14" t="s">
        <v>1</v>
      </c>
      <c r="K257" s="34"/>
      <c r="X257" s="14"/>
    </row>
    <row r="258" spans="2:31" ht="15.1" customHeight="1" x14ac:dyDescent="0.4">
      <c r="B258" s="27" t="s">
        <v>2588</v>
      </c>
      <c r="C258" s="20" t="s">
        <v>2589</v>
      </c>
      <c r="D258" s="27" t="s">
        <v>2590</v>
      </c>
      <c r="E258" s="88" t="s">
        <v>2591</v>
      </c>
      <c r="F258" s="34" t="s">
        <v>888</v>
      </c>
      <c r="G258" s="15" t="s">
        <v>1965</v>
      </c>
      <c r="H258" s="15" t="s">
        <v>1832</v>
      </c>
      <c r="I258" s="29" t="s">
        <v>505</v>
      </c>
      <c r="J258" s="14" t="s">
        <v>1</v>
      </c>
      <c r="K258" s="34"/>
      <c r="X258" s="14"/>
    </row>
    <row r="259" spans="2:31" ht="15.1" customHeight="1" x14ac:dyDescent="0.4">
      <c r="B259" s="27" t="s">
        <v>1177</v>
      </c>
      <c r="D259" s="9" t="s">
        <v>2531</v>
      </c>
      <c r="E259" s="88" t="s">
        <v>2532</v>
      </c>
      <c r="F259" s="34" t="s">
        <v>888</v>
      </c>
      <c r="G259" s="30" t="s">
        <v>1964</v>
      </c>
      <c r="H259" s="15" t="s">
        <v>1835</v>
      </c>
      <c r="I259" s="29" t="s">
        <v>505</v>
      </c>
      <c r="J259" s="14" t="s">
        <v>1</v>
      </c>
      <c r="K259" s="34" t="s">
        <v>888</v>
      </c>
      <c r="N259" s="36" t="s">
        <v>888</v>
      </c>
      <c r="P259" s="63">
        <v>10</v>
      </c>
      <c r="Q259" s="28" t="s">
        <v>911</v>
      </c>
      <c r="R259" s="28" t="s">
        <v>1395</v>
      </c>
      <c r="U259" s="35" t="s">
        <v>821</v>
      </c>
    </row>
    <row r="260" spans="2:31" ht="15.1" customHeight="1" x14ac:dyDescent="0.4">
      <c r="B260" s="27" t="s">
        <v>1081</v>
      </c>
      <c r="C260" s="20" t="s">
        <v>832</v>
      </c>
      <c r="D260" s="9" t="s">
        <v>1081</v>
      </c>
      <c r="E260" s="88" t="s">
        <v>1081</v>
      </c>
      <c r="F260" s="34" t="s">
        <v>888</v>
      </c>
      <c r="G260" s="30" t="s">
        <v>1964</v>
      </c>
      <c r="H260" s="15" t="s">
        <v>1835</v>
      </c>
      <c r="I260" s="29" t="s">
        <v>505</v>
      </c>
      <c r="J260" s="29" t="s">
        <v>1</v>
      </c>
      <c r="K260" s="34" t="s">
        <v>888</v>
      </c>
      <c r="N260" s="36" t="s">
        <v>888</v>
      </c>
      <c r="P260" s="63"/>
      <c r="U260" s="35" t="s">
        <v>821</v>
      </c>
    </row>
    <row r="261" spans="2:31" ht="15.1" customHeight="1" x14ac:dyDescent="0.4">
      <c r="B261" s="27" t="s">
        <v>2528</v>
      </c>
      <c r="C261" s="20" t="s">
        <v>2503</v>
      </c>
      <c r="D261" s="9" t="s">
        <v>2528</v>
      </c>
      <c r="E261" s="88" t="s">
        <v>2527</v>
      </c>
      <c r="F261" s="34" t="s">
        <v>888</v>
      </c>
      <c r="G261" s="30" t="s">
        <v>1964</v>
      </c>
      <c r="H261" s="15" t="s">
        <v>1835</v>
      </c>
      <c r="I261" s="29" t="s">
        <v>505</v>
      </c>
      <c r="J261" s="29" t="s">
        <v>1</v>
      </c>
      <c r="K261" s="34" t="s">
        <v>888</v>
      </c>
      <c r="N261" s="36" t="s">
        <v>888</v>
      </c>
      <c r="P261" s="63"/>
    </row>
    <row r="262" spans="2:31" ht="15.1" customHeight="1" x14ac:dyDescent="0.4">
      <c r="B262" s="27" t="s">
        <v>2504</v>
      </c>
      <c r="C262" s="20" t="s">
        <v>2505</v>
      </c>
      <c r="D262" s="9" t="s">
        <v>2529</v>
      </c>
      <c r="E262" s="88" t="s">
        <v>2530</v>
      </c>
      <c r="F262" s="34" t="s">
        <v>888</v>
      </c>
      <c r="G262" s="30" t="s">
        <v>1964</v>
      </c>
      <c r="H262" s="15"/>
      <c r="I262" s="29" t="s">
        <v>505</v>
      </c>
      <c r="J262" s="29" t="s">
        <v>1</v>
      </c>
      <c r="K262" s="34" t="s">
        <v>888</v>
      </c>
      <c r="P262" s="63"/>
    </row>
    <row r="263" spans="2:31" ht="15.1" customHeight="1" x14ac:dyDescent="0.4">
      <c r="B263" s="27" t="s">
        <v>1083</v>
      </c>
      <c r="C263" s="20" t="s">
        <v>1277</v>
      </c>
      <c r="D263" s="9" t="s">
        <v>1083</v>
      </c>
      <c r="E263" s="88" t="s">
        <v>2282</v>
      </c>
      <c r="F263" s="34" t="s">
        <v>888</v>
      </c>
      <c r="G263" s="15" t="s">
        <v>1964</v>
      </c>
      <c r="H263" s="15" t="s">
        <v>1834</v>
      </c>
      <c r="I263" s="29" t="s">
        <v>505</v>
      </c>
      <c r="J263" s="29" t="s">
        <v>1</v>
      </c>
      <c r="K263" s="34" t="s">
        <v>888</v>
      </c>
      <c r="N263" s="36" t="s">
        <v>888</v>
      </c>
      <c r="O263" s="15"/>
      <c r="U263" s="35" t="s">
        <v>1183</v>
      </c>
    </row>
    <row r="264" spans="2:31" ht="15.1" customHeight="1" x14ac:dyDescent="0.4">
      <c r="B264" s="27" t="s">
        <v>2592</v>
      </c>
      <c r="C264" s="20" t="s">
        <v>2593</v>
      </c>
      <c r="D264" s="27" t="s">
        <v>2594</v>
      </c>
      <c r="E264" s="88" t="s">
        <v>2595</v>
      </c>
      <c r="F264" s="34" t="s">
        <v>888</v>
      </c>
      <c r="G264" s="15" t="s">
        <v>1964</v>
      </c>
      <c r="H264" s="15" t="s">
        <v>1835</v>
      </c>
      <c r="I264" s="29" t="s">
        <v>505</v>
      </c>
      <c r="J264" s="29" t="s">
        <v>1</v>
      </c>
      <c r="K264" s="34"/>
      <c r="O264" s="15"/>
    </row>
    <row r="265" spans="2:31" ht="15.1" customHeight="1" x14ac:dyDescent="0.4">
      <c r="B265" s="27" t="s">
        <v>1178</v>
      </c>
      <c r="C265" s="20" t="s">
        <v>1282</v>
      </c>
      <c r="D265" s="9" t="s">
        <v>1281</v>
      </c>
      <c r="E265" s="88" t="s">
        <v>2283</v>
      </c>
      <c r="F265" s="34" t="s">
        <v>888</v>
      </c>
      <c r="G265" s="30" t="s">
        <v>1964</v>
      </c>
      <c r="H265" s="15" t="s">
        <v>1835</v>
      </c>
      <c r="I265" s="29" t="s">
        <v>505</v>
      </c>
      <c r="J265" s="29" t="s">
        <v>1</v>
      </c>
      <c r="K265" s="34" t="s">
        <v>888</v>
      </c>
      <c r="N265" s="36" t="s">
        <v>888</v>
      </c>
      <c r="P265" s="63"/>
      <c r="U265" s="35" t="s">
        <v>821</v>
      </c>
    </row>
    <row r="266" spans="2:31" ht="15.1" customHeight="1" x14ac:dyDescent="0.4">
      <c r="B266" s="27" t="s">
        <v>1179</v>
      </c>
      <c r="C266" s="20" t="s">
        <v>1284</v>
      </c>
      <c r="D266" s="9" t="s">
        <v>1283</v>
      </c>
      <c r="E266" s="88" t="s">
        <v>2284</v>
      </c>
      <c r="F266" s="34" t="s">
        <v>888</v>
      </c>
      <c r="G266" s="30" t="s">
        <v>1964</v>
      </c>
      <c r="H266" s="15" t="s">
        <v>1835</v>
      </c>
      <c r="I266" s="29" t="s">
        <v>505</v>
      </c>
      <c r="J266" s="29" t="s">
        <v>1</v>
      </c>
      <c r="K266" s="34" t="s">
        <v>888</v>
      </c>
      <c r="N266" s="36" t="s">
        <v>888</v>
      </c>
      <c r="P266" s="63"/>
      <c r="U266" s="35" t="s">
        <v>821</v>
      </c>
    </row>
    <row r="267" spans="2:31" ht="15.1" customHeight="1" x14ac:dyDescent="0.4">
      <c r="B267" s="27" t="s">
        <v>989</v>
      </c>
      <c r="C267" s="20" t="s">
        <v>366</v>
      </c>
      <c r="D267" s="9" t="s">
        <v>740</v>
      </c>
      <c r="E267" s="88" t="s">
        <v>740</v>
      </c>
      <c r="F267" s="34" t="s">
        <v>888</v>
      </c>
      <c r="G267" s="30" t="s">
        <v>0</v>
      </c>
      <c r="H267" s="15"/>
      <c r="I267" s="29" t="s">
        <v>505</v>
      </c>
      <c r="J267" s="14" t="s">
        <v>1</v>
      </c>
      <c r="K267" s="34" t="s">
        <v>888</v>
      </c>
      <c r="L267" s="55" t="s">
        <v>0</v>
      </c>
      <c r="M267" s="55" t="s">
        <v>1973</v>
      </c>
      <c r="N267" s="36" t="s">
        <v>888</v>
      </c>
      <c r="P267" s="63">
        <v>105</v>
      </c>
      <c r="Q267" s="28" t="s">
        <v>911</v>
      </c>
      <c r="R267" s="28" t="s">
        <v>1141</v>
      </c>
      <c r="S267" s="21"/>
      <c r="T267" s="34"/>
      <c r="U267" s="35" t="s">
        <v>0</v>
      </c>
      <c r="V267" s="34"/>
      <c r="W267" s="54"/>
      <c r="X267" s="14"/>
      <c r="Y267" s="14"/>
      <c r="Z267" s="10"/>
      <c r="AA267" s="10"/>
      <c r="AB267" s="26"/>
      <c r="AC267" s="10"/>
      <c r="AD267" s="10"/>
      <c r="AE267" s="10" t="s">
        <v>0</v>
      </c>
    </row>
    <row r="268" spans="2:31" ht="15.1" customHeight="1" x14ac:dyDescent="0.4">
      <c r="B268" s="27" t="s">
        <v>2597</v>
      </c>
      <c r="C268" s="20" t="s">
        <v>2596</v>
      </c>
      <c r="D268" s="9" t="s">
        <v>2598</v>
      </c>
      <c r="E268" s="88" t="s">
        <v>2599</v>
      </c>
      <c r="F268" s="34" t="s">
        <v>888</v>
      </c>
      <c r="G268" s="30" t="s">
        <v>1965</v>
      </c>
      <c r="H268" s="15" t="s">
        <v>1832</v>
      </c>
      <c r="I268" s="29" t="s">
        <v>505</v>
      </c>
      <c r="J268" s="14" t="s">
        <v>1</v>
      </c>
      <c r="K268" s="34"/>
      <c r="P268" s="63"/>
      <c r="S268" s="21"/>
      <c r="T268" s="34"/>
      <c r="V268" s="34"/>
      <c r="W268" s="54"/>
      <c r="X268" s="14"/>
      <c r="Y268" s="14"/>
      <c r="Z268" s="10"/>
      <c r="AA268" s="10"/>
      <c r="AB268" s="26"/>
      <c r="AC268" s="10"/>
      <c r="AD268" s="10"/>
      <c r="AE268" s="10"/>
    </row>
    <row r="269" spans="2:31" ht="15.1" customHeight="1" x14ac:dyDescent="0.4">
      <c r="B269" s="27" t="s">
        <v>2876</v>
      </c>
      <c r="C269" s="20" t="s">
        <v>2877</v>
      </c>
      <c r="D269" s="27" t="s">
        <v>2876</v>
      </c>
      <c r="E269" s="27" t="s">
        <v>2878</v>
      </c>
      <c r="F269" s="34" t="s">
        <v>888</v>
      </c>
      <c r="G269" s="30" t="s">
        <v>1964</v>
      </c>
      <c r="H269" s="15" t="s">
        <v>1835</v>
      </c>
      <c r="I269" s="29" t="s">
        <v>505</v>
      </c>
      <c r="J269" s="14" t="s">
        <v>1</v>
      </c>
      <c r="K269" s="34"/>
      <c r="P269" s="63"/>
      <c r="S269" s="21"/>
      <c r="T269" s="34"/>
      <c r="V269" s="34"/>
      <c r="W269" s="54"/>
      <c r="X269" s="14"/>
      <c r="Y269" s="14"/>
      <c r="Z269" s="10"/>
      <c r="AA269" s="10"/>
      <c r="AB269" s="26"/>
      <c r="AC269" s="10"/>
      <c r="AD269" s="10"/>
      <c r="AE269" s="10"/>
    </row>
    <row r="270" spans="2:31" ht="15.1" customHeight="1" x14ac:dyDescent="0.4">
      <c r="B270" s="27" t="s">
        <v>1219</v>
      </c>
      <c r="C270" s="20" t="s">
        <v>2601</v>
      </c>
      <c r="D270" s="9" t="s">
        <v>2600</v>
      </c>
      <c r="E270" s="88" t="s">
        <v>2602</v>
      </c>
      <c r="F270" s="34" t="s">
        <v>888</v>
      </c>
      <c r="G270" s="30" t="s">
        <v>1964</v>
      </c>
      <c r="H270" s="15" t="s">
        <v>1835</v>
      </c>
      <c r="I270" s="29" t="s">
        <v>505</v>
      </c>
      <c r="J270" s="14" t="s">
        <v>1</v>
      </c>
      <c r="K270" s="34"/>
      <c r="P270" s="63"/>
      <c r="S270" s="21"/>
      <c r="T270" s="34"/>
      <c r="V270" s="34"/>
      <c r="W270" s="54"/>
      <c r="X270" s="14"/>
      <c r="Y270" s="14"/>
      <c r="Z270" s="10"/>
      <c r="AA270" s="10"/>
      <c r="AB270" s="26"/>
      <c r="AC270" s="10"/>
      <c r="AD270" s="10"/>
      <c r="AE270" s="10"/>
    </row>
    <row r="271" spans="2:31" ht="15.1" customHeight="1" x14ac:dyDescent="0.4">
      <c r="B271" s="27" t="s">
        <v>824</v>
      </c>
      <c r="C271" s="20" t="s">
        <v>1014</v>
      </c>
      <c r="D271" s="9" t="s">
        <v>824</v>
      </c>
      <c r="E271" s="88" t="s">
        <v>824</v>
      </c>
      <c r="F271" s="34" t="s">
        <v>888</v>
      </c>
      <c r="G271" s="30" t="s">
        <v>1965</v>
      </c>
      <c r="H271" s="15" t="s">
        <v>1844</v>
      </c>
      <c r="I271" s="29" t="s">
        <v>505</v>
      </c>
      <c r="J271" s="14" t="s">
        <v>1</v>
      </c>
      <c r="K271" s="34" t="s">
        <v>888</v>
      </c>
      <c r="N271" s="36" t="s">
        <v>888</v>
      </c>
      <c r="P271" s="63">
        <v>84</v>
      </c>
      <c r="Q271" s="28" t="s">
        <v>911</v>
      </c>
      <c r="R271" s="28" t="s">
        <v>1119</v>
      </c>
      <c r="S271" s="21"/>
      <c r="T271" s="34"/>
      <c r="U271" s="35" t="s">
        <v>379</v>
      </c>
      <c r="V271" s="34"/>
      <c r="W271" s="54"/>
      <c r="X271" s="14"/>
      <c r="Y271" s="14"/>
      <c r="Z271" s="10"/>
      <c r="AA271" s="10"/>
      <c r="AB271" s="26"/>
      <c r="AC271" s="10"/>
      <c r="AD271" s="10"/>
      <c r="AE271" s="10" t="s">
        <v>347</v>
      </c>
    </row>
    <row r="272" spans="2:31" ht="15.1" customHeight="1" x14ac:dyDescent="0.4">
      <c r="B272" s="27" t="s">
        <v>2603</v>
      </c>
      <c r="C272" s="20" t="s">
        <v>2604</v>
      </c>
      <c r="D272" s="9" t="s">
        <v>2605</v>
      </c>
      <c r="E272" s="88" t="s">
        <v>2606</v>
      </c>
      <c r="F272" s="34" t="s">
        <v>888</v>
      </c>
      <c r="G272" s="30" t="s">
        <v>1964</v>
      </c>
      <c r="H272" s="15"/>
      <c r="I272" s="29" t="s">
        <v>505</v>
      </c>
      <c r="J272" s="14" t="s">
        <v>1</v>
      </c>
      <c r="K272" s="34"/>
      <c r="P272" s="63"/>
      <c r="S272" s="21"/>
      <c r="T272" s="34"/>
      <c r="V272" s="34"/>
      <c r="W272" s="54"/>
      <c r="X272" s="14"/>
      <c r="Y272" s="14"/>
      <c r="Z272" s="10"/>
      <c r="AA272" s="10"/>
      <c r="AB272" s="26"/>
      <c r="AC272" s="10"/>
      <c r="AD272" s="10"/>
      <c r="AE272" s="10"/>
    </row>
    <row r="273" spans="2:31" ht="15.1" customHeight="1" x14ac:dyDescent="0.4">
      <c r="B273" s="27" t="s">
        <v>2608</v>
      </c>
      <c r="C273" s="20" t="s">
        <v>2607</v>
      </c>
      <c r="D273" s="9" t="s">
        <v>2609</v>
      </c>
      <c r="E273" s="88" t="s">
        <v>2610</v>
      </c>
      <c r="F273" s="34" t="s">
        <v>888</v>
      </c>
      <c r="G273" s="30" t="s">
        <v>1964</v>
      </c>
      <c r="H273" s="15" t="s">
        <v>1835</v>
      </c>
      <c r="I273" s="29" t="s">
        <v>505</v>
      </c>
      <c r="J273" s="29" t="s">
        <v>1</v>
      </c>
      <c r="K273" s="34" t="s">
        <v>888</v>
      </c>
      <c r="N273" s="36" t="s">
        <v>888</v>
      </c>
      <c r="P273" s="63"/>
      <c r="U273" s="35" t="s">
        <v>821</v>
      </c>
    </row>
    <row r="274" spans="2:31" ht="15.1" customHeight="1" x14ac:dyDescent="0.4">
      <c r="B274" s="27" t="s">
        <v>990</v>
      </c>
      <c r="C274" s="20" t="s">
        <v>86</v>
      </c>
      <c r="D274" s="9" t="s">
        <v>184</v>
      </c>
      <c r="E274" s="88" t="s">
        <v>184</v>
      </c>
      <c r="F274" s="34" t="s">
        <v>888</v>
      </c>
      <c r="G274" s="30" t="s">
        <v>1831</v>
      </c>
      <c r="H274" s="15"/>
      <c r="I274" s="29" t="s">
        <v>505</v>
      </c>
      <c r="J274" s="14" t="s">
        <v>1</v>
      </c>
      <c r="K274" s="34" t="s">
        <v>888</v>
      </c>
      <c r="L274" s="55" t="s">
        <v>2017</v>
      </c>
      <c r="M274" s="55" t="s">
        <v>1973</v>
      </c>
      <c r="N274" s="36" t="s">
        <v>888</v>
      </c>
      <c r="P274" s="63"/>
      <c r="S274" s="21"/>
      <c r="T274" s="34"/>
      <c r="U274" s="35" t="s">
        <v>817</v>
      </c>
      <c r="V274" s="34"/>
      <c r="W274" s="54"/>
      <c r="X274" s="14"/>
      <c r="Y274" s="14"/>
      <c r="Z274" s="10"/>
      <c r="AA274" s="10"/>
      <c r="AB274" s="26"/>
      <c r="AC274" s="10"/>
      <c r="AD274" s="10"/>
      <c r="AE274" s="10"/>
    </row>
    <row r="275" spans="2:31" ht="15.1" hidden="1" customHeight="1" x14ac:dyDescent="0.4">
      <c r="B275" s="27" t="s">
        <v>2724</v>
      </c>
      <c r="C275" s="20" t="s">
        <v>2727</v>
      </c>
      <c r="D275" s="9" t="s">
        <v>2725</v>
      </c>
      <c r="E275" s="88" t="s">
        <v>2726</v>
      </c>
      <c r="F275" s="34" t="s">
        <v>888</v>
      </c>
      <c r="G275" s="30" t="s">
        <v>1965</v>
      </c>
      <c r="H275" s="15" t="s">
        <v>1832</v>
      </c>
      <c r="I275" s="29" t="s">
        <v>177</v>
      </c>
      <c r="J275" s="14"/>
      <c r="K275" s="34"/>
      <c r="O275" s="30" t="s">
        <v>3163</v>
      </c>
      <c r="P275" s="63"/>
      <c r="S275" s="21"/>
      <c r="T275" s="34"/>
      <c r="V275" s="34"/>
      <c r="W275" s="54"/>
      <c r="X275" s="14"/>
      <c r="Y275" s="14"/>
      <c r="Z275" s="10"/>
      <c r="AA275" s="10"/>
      <c r="AB275" s="26"/>
      <c r="AC275" s="10"/>
      <c r="AD275" s="10"/>
      <c r="AE275" s="10"/>
    </row>
    <row r="276" spans="2:31" ht="15.1" hidden="1" customHeight="1" x14ac:dyDescent="0.4">
      <c r="B276" s="27" t="s">
        <v>326</v>
      </c>
      <c r="C276" s="20" t="s">
        <v>327</v>
      </c>
      <c r="D276" s="9" t="s">
        <v>2093</v>
      </c>
      <c r="E276" s="88" t="s">
        <v>2093</v>
      </c>
      <c r="F276" s="34" t="s">
        <v>888</v>
      </c>
      <c r="G276" s="30" t="s">
        <v>1965</v>
      </c>
      <c r="H276" s="15"/>
      <c r="I276" s="29" t="s">
        <v>177</v>
      </c>
      <c r="J276" s="14" t="s">
        <v>195</v>
      </c>
      <c r="K276" s="34" t="s">
        <v>888</v>
      </c>
      <c r="N276" s="36" t="s">
        <v>888</v>
      </c>
      <c r="O276" s="30" t="s">
        <v>2026</v>
      </c>
      <c r="P276" s="63"/>
      <c r="S276" s="21"/>
      <c r="T276" s="34"/>
      <c r="U276" s="35" t="s">
        <v>7</v>
      </c>
      <c r="V276" s="34"/>
      <c r="W276" s="54"/>
      <c r="X276" s="14" t="s">
        <v>263</v>
      </c>
      <c r="Y276" s="14" t="s">
        <v>447</v>
      </c>
      <c r="Z276" s="10"/>
      <c r="AA276" s="10"/>
      <c r="AB276" s="26"/>
      <c r="AC276" s="10"/>
      <c r="AD276" s="10"/>
      <c r="AE276" s="10"/>
    </row>
    <row r="277" spans="2:31" ht="15.1" hidden="1" customHeight="1" x14ac:dyDescent="0.4">
      <c r="B277" s="27" t="s">
        <v>1007</v>
      </c>
      <c r="C277" s="20" t="s">
        <v>918</v>
      </c>
      <c r="D277" s="9" t="s">
        <v>1007</v>
      </c>
      <c r="E277" s="88" t="s">
        <v>2285</v>
      </c>
      <c r="F277" s="34" t="s">
        <v>888</v>
      </c>
      <c r="G277" s="30" t="s">
        <v>1184</v>
      </c>
      <c r="H277" s="15"/>
      <c r="I277" s="29" t="s">
        <v>177</v>
      </c>
      <c r="K277" s="34" t="s">
        <v>888</v>
      </c>
      <c r="L277" s="55" t="s">
        <v>0</v>
      </c>
      <c r="N277" s="36" t="s">
        <v>888</v>
      </c>
      <c r="P277" s="63">
        <v>69</v>
      </c>
      <c r="Q277" s="28" t="s">
        <v>911</v>
      </c>
      <c r="R277" s="28" t="s">
        <v>1119</v>
      </c>
      <c r="U277" s="35" t="s">
        <v>1184</v>
      </c>
    </row>
    <row r="278" spans="2:31" ht="15.1" hidden="1" customHeight="1" x14ac:dyDescent="0.4">
      <c r="B278" s="27" t="s">
        <v>28</v>
      </c>
      <c r="C278" s="20" t="s">
        <v>122</v>
      </c>
      <c r="D278" s="9" t="s">
        <v>28</v>
      </c>
      <c r="E278" s="88" t="s">
        <v>2286</v>
      </c>
      <c r="F278" s="34" t="s">
        <v>888</v>
      </c>
      <c r="G278" s="30" t="s">
        <v>2075</v>
      </c>
      <c r="H278" s="15"/>
      <c r="I278" s="29" t="s">
        <v>177</v>
      </c>
      <c r="J278" s="14"/>
      <c r="K278" s="34" t="s">
        <v>888</v>
      </c>
      <c r="N278" s="36" t="s">
        <v>888</v>
      </c>
      <c r="P278" s="63"/>
      <c r="S278" s="21"/>
      <c r="T278" s="34"/>
      <c r="U278" s="35" t="s">
        <v>819</v>
      </c>
      <c r="V278" s="34"/>
      <c r="W278" s="54"/>
      <c r="X278" s="14"/>
      <c r="Y278" s="14"/>
      <c r="Z278" s="10"/>
      <c r="AA278" s="10"/>
      <c r="AB278" s="26"/>
      <c r="AC278" s="10"/>
      <c r="AD278" s="10"/>
      <c r="AE278" s="2" t="s">
        <v>347</v>
      </c>
    </row>
    <row r="279" spans="2:31" ht="15.1" hidden="1" customHeight="1" x14ac:dyDescent="0.4">
      <c r="B279" s="27" t="s">
        <v>2711</v>
      </c>
      <c r="C279" s="20" t="s">
        <v>2714</v>
      </c>
      <c r="D279" s="9" t="s">
        <v>2713</v>
      </c>
      <c r="E279" s="88" t="s">
        <v>2712</v>
      </c>
      <c r="F279" s="34" t="s">
        <v>888</v>
      </c>
      <c r="G279" s="30" t="s">
        <v>1966</v>
      </c>
      <c r="H279" s="15" t="s">
        <v>1838</v>
      </c>
      <c r="I279" s="29" t="s">
        <v>177</v>
      </c>
      <c r="J279" s="14"/>
      <c r="K279" s="34"/>
      <c r="P279" s="63"/>
      <c r="S279" s="21"/>
      <c r="T279" s="34"/>
      <c r="V279" s="34"/>
      <c r="W279" s="54"/>
      <c r="X279" s="14"/>
      <c r="Y279" s="14"/>
      <c r="Z279" s="10"/>
      <c r="AA279" s="10"/>
      <c r="AB279" s="26"/>
      <c r="AC279" s="10"/>
      <c r="AD279" s="10"/>
    </row>
    <row r="280" spans="2:31" ht="15.1" hidden="1" customHeight="1" x14ac:dyDescent="0.4">
      <c r="B280" s="27" t="s">
        <v>251</v>
      </c>
      <c r="C280" s="20" t="s">
        <v>754</v>
      </c>
      <c r="D280" s="9" t="s">
        <v>251</v>
      </c>
      <c r="E280" s="88" t="s">
        <v>2094</v>
      </c>
      <c r="F280" s="34" t="s">
        <v>888</v>
      </c>
      <c r="G280" s="30" t="s">
        <v>1966</v>
      </c>
      <c r="I280" s="29" t="s">
        <v>1185</v>
      </c>
      <c r="J280" s="14" t="s">
        <v>195</v>
      </c>
      <c r="K280" s="34" t="s">
        <v>888</v>
      </c>
      <c r="N280" s="36" t="s">
        <v>888</v>
      </c>
      <c r="P280" s="63"/>
      <c r="S280" s="21"/>
      <c r="T280" s="34"/>
      <c r="U280" s="35" t="s">
        <v>1141</v>
      </c>
      <c r="V280" s="34"/>
      <c r="W280" s="54"/>
      <c r="X280" s="14"/>
      <c r="Y280" s="14"/>
      <c r="Z280" s="10"/>
      <c r="AA280" s="10"/>
      <c r="AB280" s="26"/>
      <c r="AC280" s="10"/>
      <c r="AD280" s="10"/>
      <c r="AE280" s="10"/>
    </row>
    <row r="281" spans="2:31" ht="15.1" hidden="1" customHeight="1" x14ac:dyDescent="0.4">
      <c r="B281" s="27" t="s">
        <v>875</v>
      </c>
      <c r="C281" s="20" t="s">
        <v>876</v>
      </c>
      <c r="D281" s="9" t="s">
        <v>875</v>
      </c>
      <c r="E281" s="88" t="s">
        <v>2287</v>
      </c>
      <c r="F281" s="34" t="s">
        <v>888</v>
      </c>
      <c r="G281" s="30" t="s">
        <v>1965</v>
      </c>
      <c r="I281" s="29" t="s">
        <v>1185</v>
      </c>
      <c r="J281" s="14" t="s">
        <v>195</v>
      </c>
      <c r="K281" s="34" t="s">
        <v>888</v>
      </c>
      <c r="N281" s="36" t="s">
        <v>888</v>
      </c>
      <c r="O281" s="30" t="s">
        <v>2026</v>
      </c>
      <c r="P281" s="63"/>
      <c r="S281" s="21"/>
      <c r="T281" s="34"/>
      <c r="U281" s="35" t="s">
        <v>7</v>
      </c>
      <c r="V281" s="34"/>
      <c r="W281" s="54"/>
      <c r="X281" s="14"/>
      <c r="Y281" s="14"/>
      <c r="Z281" s="10"/>
      <c r="AA281" s="10"/>
      <c r="AB281" s="26"/>
      <c r="AC281" s="10"/>
      <c r="AD281" s="10"/>
      <c r="AE281" s="10"/>
    </row>
    <row r="282" spans="2:31" ht="15.1" hidden="1" customHeight="1" x14ac:dyDescent="0.4">
      <c r="B282" s="27" t="s">
        <v>29</v>
      </c>
      <c r="C282" s="20" t="s">
        <v>123</v>
      </c>
      <c r="D282" s="9" t="s">
        <v>29</v>
      </c>
      <c r="E282" s="88" t="s">
        <v>2288</v>
      </c>
      <c r="F282" s="34" t="s">
        <v>888</v>
      </c>
      <c r="G282" s="30" t="s">
        <v>1827</v>
      </c>
      <c r="H282" s="15"/>
      <c r="I282" s="29" t="s">
        <v>177</v>
      </c>
      <c r="J282" s="14"/>
      <c r="K282" s="34" t="s">
        <v>888</v>
      </c>
      <c r="N282" s="36" t="s">
        <v>888</v>
      </c>
      <c r="P282" s="63"/>
      <c r="S282" s="21"/>
      <c r="T282" s="34"/>
      <c r="U282" s="35" t="s">
        <v>4</v>
      </c>
      <c r="V282" s="34"/>
      <c r="W282" s="54"/>
      <c r="X282" s="14"/>
      <c r="Y282" s="14"/>
      <c r="Z282" s="10"/>
      <c r="AA282" s="10"/>
      <c r="AB282" s="26"/>
      <c r="AC282" s="10"/>
      <c r="AD282" s="10"/>
      <c r="AE282" s="10" t="s">
        <v>347</v>
      </c>
    </row>
    <row r="283" spans="2:31" ht="15.1" hidden="1" customHeight="1" x14ac:dyDescent="0.4">
      <c r="B283" s="27" t="s">
        <v>260</v>
      </c>
      <c r="C283" s="20" t="s">
        <v>755</v>
      </c>
      <c r="D283" s="9" t="s">
        <v>260</v>
      </c>
      <c r="E283" s="88" t="s">
        <v>260</v>
      </c>
      <c r="F283" s="34" t="s">
        <v>888</v>
      </c>
      <c r="G283" s="30" t="s">
        <v>1966</v>
      </c>
      <c r="H283" s="15"/>
      <c r="I283" s="29" t="s">
        <v>1185</v>
      </c>
      <c r="J283" s="14" t="s">
        <v>195</v>
      </c>
      <c r="K283" s="34" t="s">
        <v>888</v>
      </c>
      <c r="M283" s="55" t="s">
        <v>1973</v>
      </c>
      <c r="N283" s="36" t="s">
        <v>888</v>
      </c>
      <c r="P283" s="63"/>
      <c r="S283" s="21"/>
      <c r="T283" s="34"/>
      <c r="U283" s="35" t="s">
        <v>357</v>
      </c>
      <c r="V283" s="34"/>
      <c r="W283" s="54"/>
      <c r="X283" s="14"/>
      <c r="Y283" s="14"/>
      <c r="Z283" s="10"/>
      <c r="AA283" s="10"/>
      <c r="AB283" s="26"/>
      <c r="AC283" s="10"/>
      <c r="AD283" s="10"/>
      <c r="AE283" s="10"/>
    </row>
    <row r="284" spans="2:31" ht="15.1" hidden="1" customHeight="1" x14ac:dyDescent="0.4">
      <c r="B284" s="27" t="s">
        <v>250</v>
      </c>
      <c r="C284" s="20" t="s">
        <v>756</v>
      </c>
      <c r="D284" s="9" t="s">
        <v>250</v>
      </c>
      <c r="E284" s="88" t="s">
        <v>250</v>
      </c>
      <c r="F284" s="34" t="s">
        <v>888</v>
      </c>
      <c r="G284" s="30" t="s">
        <v>1966</v>
      </c>
      <c r="H284" s="15"/>
      <c r="I284" s="29" t="s">
        <v>1185</v>
      </c>
      <c r="J284" s="14" t="s">
        <v>195</v>
      </c>
      <c r="K284" s="34" t="s">
        <v>888</v>
      </c>
      <c r="N284" s="36" t="s">
        <v>888</v>
      </c>
      <c r="P284" s="63"/>
      <c r="S284" s="21"/>
      <c r="T284" s="34"/>
      <c r="U284" s="35" t="s">
        <v>1141</v>
      </c>
      <c r="V284" s="34"/>
      <c r="W284" s="54"/>
      <c r="X284" s="14"/>
      <c r="Y284" s="14"/>
      <c r="Z284" s="10"/>
      <c r="AA284" s="10"/>
      <c r="AB284" s="26"/>
      <c r="AC284" s="10"/>
      <c r="AD284" s="10"/>
      <c r="AE284" s="10"/>
    </row>
    <row r="285" spans="2:31" ht="15.1" hidden="1" customHeight="1" x14ac:dyDescent="0.4">
      <c r="B285" s="27" t="s">
        <v>1814</v>
      </c>
      <c r="C285" s="20" t="s">
        <v>1815</v>
      </c>
      <c r="D285" s="9" t="s">
        <v>1814</v>
      </c>
      <c r="E285" s="88" t="s">
        <v>2289</v>
      </c>
      <c r="F285" s="34" t="s">
        <v>888</v>
      </c>
      <c r="G285" s="30" t="s">
        <v>1965</v>
      </c>
      <c r="H285" s="30" t="s">
        <v>1832</v>
      </c>
      <c r="I285" s="29" t="s">
        <v>177</v>
      </c>
      <c r="K285" s="34" t="s">
        <v>888</v>
      </c>
      <c r="N285" s="36" t="s">
        <v>888</v>
      </c>
    </row>
    <row r="286" spans="2:31" ht="15.1" hidden="1" customHeight="1" x14ac:dyDescent="0.4">
      <c r="B286" s="27" t="s">
        <v>869</v>
      </c>
      <c r="C286" s="20" t="s">
        <v>870</v>
      </c>
      <c r="D286" s="9" t="s">
        <v>871</v>
      </c>
      <c r="E286" s="88" t="s">
        <v>871</v>
      </c>
      <c r="F286" s="34" t="s">
        <v>888</v>
      </c>
      <c r="G286" s="30" t="s">
        <v>1966</v>
      </c>
      <c r="H286" s="15"/>
      <c r="I286" s="29" t="s">
        <v>1185</v>
      </c>
      <c r="J286" s="14" t="s">
        <v>195</v>
      </c>
      <c r="K286" s="34" t="s">
        <v>888</v>
      </c>
      <c r="N286" s="36" t="s">
        <v>888</v>
      </c>
      <c r="P286" s="63"/>
      <c r="S286" s="21"/>
      <c r="T286" s="34"/>
      <c r="U286" s="35" t="s">
        <v>1141</v>
      </c>
      <c r="V286" s="34"/>
      <c r="W286" s="54"/>
      <c r="X286" s="14" t="s">
        <v>263</v>
      </c>
      <c r="Y286" s="14"/>
      <c r="Z286" s="10"/>
      <c r="AA286" s="10"/>
      <c r="AB286" s="26"/>
      <c r="AC286" s="10"/>
      <c r="AD286" s="10"/>
      <c r="AE286" s="10" t="s">
        <v>820</v>
      </c>
    </row>
    <row r="287" spans="2:31" ht="15.1" hidden="1" customHeight="1" x14ac:dyDescent="0.4">
      <c r="B287" s="27" t="s">
        <v>1402</v>
      </c>
      <c r="C287" s="20" t="s">
        <v>1403</v>
      </c>
      <c r="D287" s="9" t="s">
        <v>1402</v>
      </c>
      <c r="E287" s="88" t="s">
        <v>2290</v>
      </c>
      <c r="F287" s="34" t="s">
        <v>888</v>
      </c>
      <c r="G287" s="30" t="s">
        <v>1964</v>
      </c>
      <c r="H287" s="30" t="s">
        <v>1834</v>
      </c>
      <c r="I287" s="29" t="s">
        <v>177</v>
      </c>
      <c r="J287" s="14"/>
      <c r="K287" s="34" t="s">
        <v>888</v>
      </c>
      <c r="N287" s="36" t="s">
        <v>888</v>
      </c>
      <c r="P287" s="63"/>
      <c r="S287" s="21"/>
      <c r="T287" s="34"/>
      <c r="U287" s="35" t="s">
        <v>1184</v>
      </c>
      <c r="V287" s="34"/>
      <c r="W287" s="54"/>
      <c r="X287" s="14"/>
      <c r="Y287" s="14"/>
      <c r="Z287" s="10"/>
      <c r="AA287" s="10"/>
      <c r="AB287" s="26"/>
      <c r="AC287" s="10"/>
      <c r="AD287" s="10"/>
      <c r="AE287" s="10"/>
    </row>
    <row r="288" spans="2:31" ht="15.1" hidden="1" customHeight="1" x14ac:dyDescent="0.4">
      <c r="B288" s="27" t="s">
        <v>1285</v>
      </c>
      <c r="C288" s="20" t="s">
        <v>995</v>
      </c>
      <c r="D288" s="9" t="s">
        <v>996</v>
      </c>
      <c r="E288" s="88" t="s">
        <v>996</v>
      </c>
      <c r="F288" s="34" t="s">
        <v>888</v>
      </c>
      <c r="G288" s="30" t="s">
        <v>1966</v>
      </c>
      <c r="H288" s="15"/>
      <c r="I288" s="29" t="s">
        <v>177</v>
      </c>
      <c r="K288" s="34" t="s">
        <v>888</v>
      </c>
      <c r="N288" s="36" t="s">
        <v>888</v>
      </c>
      <c r="U288" s="35" t="s">
        <v>1141</v>
      </c>
    </row>
    <row r="289" spans="2:31" ht="15.1" hidden="1" customHeight="1" x14ac:dyDescent="0.4">
      <c r="B289" s="27" t="s">
        <v>1336</v>
      </c>
      <c r="C289" s="20" t="s">
        <v>1335</v>
      </c>
      <c r="D289" s="9" t="s">
        <v>1334</v>
      </c>
      <c r="E289" s="88" t="s">
        <v>2291</v>
      </c>
      <c r="F289" s="34" t="s">
        <v>888</v>
      </c>
      <c r="G289" s="30" t="s">
        <v>1184</v>
      </c>
      <c r="I289" s="29" t="s">
        <v>177</v>
      </c>
      <c r="K289" s="34" t="s">
        <v>888</v>
      </c>
      <c r="N289" s="36" t="s">
        <v>888</v>
      </c>
      <c r="P289" s="63">
        <v>70</v>
      </c>
      <c r="Q289" s="28" t="s">
        <v>911</v>
      </c>
      <c r="R289" s="28" t="s">
        <v>1119</v>
      </c>
      <c r="U289" s="35" t="s">
        <v>1184</v>
      </c>
    </row>
    <row r="290" spans="2:31" ht="15.1" hidden="1" customHeight="1" x14ac:dyDescent="0.4">
      <c r="B290" s="27" t="s">
        <v>1411</v>
      </c>
      <c r="C290" s="20" t="s">
        <v>1410</v>
      </c>
      <c r="D290" s="9" t="s">
        <v>816</v>
      </c>
      <c r="E290" s="88" t="s">
        <v>2292</v>
      </c>
      <c r="F290" s="34" t="s">
        <v>888</v>
      </c>
      <c r="G290" s="30" t="s">
        <v>1965</v>
      </c>
      <c r="H290" s="15" t="s">
        <v>1844</v>
      </c>
      <c r="I290" s="29" t="s">
        <v>177</v>
      </c>
      <c r="J290" s="29" t="s">
        <v>1524</v>
      </c>
      <c r="K290" s="34" t="s">
        <v>888</v>
      </c>
      <c r="N290" s="36" t="s">
        <v>888</v>
      </c>
      <c r="P290" s="63"/>
      <c r="R290" s="28" t="s">
        <v>1071</v>
      </c>
      <c r="U290" s="35" t="s">
        <v>7</v>
      </c>
    </row>
    <row r="291" spans="2:31" ht="15.1" hidden="1" customHeight="1" x14ac:dyDescent="0.4">
      <c r="B291" s="27" t="s">
        <v>1287</v>
      </c>
      <c r="C291" s="20" t="s">
        <v>912</v>
      </c>
      <c r="D291" s="9" t="s">
        <v>914</v>
      </c>
      <c r="E291" s="88" t="s">
        <v>2293</v>
      </c>
      <c r="F291" s="34" t="s">
        <v>888</v>
      </c>
      <c r="G291" s="30" t="s">
        <v>1965</v>
      </c>
      <c r="H291" s="15" t="s">
        <v>1844</v>
      </c>
      <c r="I291" s="29" t="s">
        <v>177</v>
      </c>
      <c r="J291" s="14"/>
      <c r="K291" s="34" t="s">
        <v>888</v>
      </c>
      <c r="N291" s="36" t="s">
        <v>888</v>
      </c>
      <c r="P291" s="63">
        <v>71</v>
      </c>
      <c r="Q291" s="21" t="s">
        <v>911</v>
      </c>
      <c r="R291" s="28" t="s">
        <v>1119</v>
      </c>
      <c r="S291" s="21"/>
      <c r="T291" s="34"/>
      <c r="U291" s="35" t="s">
        <v>1184</v>
      </c>
      <c r="V291" s="34"/>
      <c r="W291" s="54"/>
      <c r="X291" s="14"/>
      <c r="Y291" s="14"/>
      <c r="Z291" s="10"/>
      <c r="AA291" s="10"/>
      <c r="AB291" s="26"/>
      <c r="AC291" s="10"/>
      <c r="AD291" s="10"/>
      <c r="AE291" s="10"/>
    </row>
    <row r="292" spans="2:31" ht="15.1" hidden="1" customHeight="1" x14ac:dyDescent="0.4">
      <c r="B292" s="27" t="s">
        <v>467</v>
      </c>
      <c r="C292" s="20" t="s">
        <v>503</v>
      </c>
      <c r="D292" s="9" t="s">
        <v>905</v>
      </c>
      <c r="E292" s="88" t="s">
        <v>905</v>
      </c>
      <c r="F292" s="34" t="s">
        <v>888</v>
      </c>
      <c r="G292" s="30" t="s">
        <v>1965</v>
      </c>
      <c r="H292" s="15"/>
      <c r="I292" s="29" t="s">
        <v>177</v>
      </c>
      <c r="J292" s="14"/>
      <c r="K292" s="34" t="s">
        <v>888</v>
      </c>
      <c r="N292" s="36" t="s">
        <v>888</v>
      </c>
      <c r="P292" s="63"/>
      <c r="S292" s="21"/>
      <c r="T292" s="34"/>
      <c r="U292" s="35" t="s">
        <v>1141</v>
      </c>
      <c r="V292" s="34"/>
      <c r="W292" s="54"/>
      <c r="X292" s="14"/>
      <c r="Y292" s="14"/>
      <c r="Z292" s="10"/>
      <c r="AA292" s="10"/>
      <c r="AB292" s="26"/>
      <c r="AC292" s="10"/>
      <c r="AD292" s="10"/>
      <c r="AE292" s="10"/>
    </row>
    <row r="293" spans="2:31" ht="15.1" hidden="1" customHeight="1" x14ac:dyDescent="0.4">
      <c r="B293" s="27" t="s">
        <v>2920</v>
      </c>
      <c r="C293" s="20" t="s">
        <v>2948</v>
      </c>
      <c r="D293" s="9" t="s">
        <v>2921</v>
      </c>
      <c r="E293" s="88" t="s">
        <v>2947</v>
      </c>
      <c r="F293" s="34" t="s">
        <v>888</v>
      </c>
      <c r="G293" s="30" t="s">
        <v>1184</v>
      </c>
      <c r="I293" s="29" t="s">
        <v>177</v>
      </c>
      <c r="N293" s="36" t="s">
        <v>888</v>
      </c>
    </row>
    <row r="294" spans="2:31" ht="15.1" hidden="1" customHeight="1" x14ac:dyDescent="0.4">
      <c r="B294" s="27" t="s">
        <v>890</v>
      </c>
      <c r="C294" s="20" t="s">
        <v>889</v>
      </c>
      <c r="D294" s="9" t="s">
        <v>891</v>
      </c>
      <c r="E294" s="88" t="s">
        <v>891</v>
      </c>
      <c r="F294" s="34" t="s">
        <v>888</v>
      </c>
      <c r="G294" s="30" t="s">
        <v>1964</v>
      </c>
      <c r="H294" s="15" t="s">
        <v>1835</v>
      </c>
      <c r="I294" s="14" t="s">
        <v>177</v>
      </c>
      <c r="J294" s="14"/>
      <c r="K294" s="34" t="s">
        <v>888</v>
      </c>
      <c r="N294" s="36" t="s">
        <v>888</v>
      </c>
      <c r="P294" s="63"/>
      <c r="S294" s="21"/>
      <c r="T294" s="34"/>
      <c r="U294" s="35" t="s">
        <v>821</v>
      </c>
      <c r="V294" s="34"/>
      <c r="W294" s="54"/>
      <c r="X294" s="14"/>
      <c r="Y294" s="14"/>
      <c r="Z294" s="10"/>
      <c r="AA294" s="10"/>
      <c r="AB294" s="26"/>
      <c r="AC294" s="10"/>
      <c r="AD294" s="10"/>
      <c r="AE294" s="10" t="s">
        <v>904</v>
      </c>
    </row>
    <row r="295" spans="2:31" ht="15.1" hidden="1" customHeight="1" x14ac:dyDescent="0.4">
      <c r="B295" s="27" t="s">
        <v>714</v>
      </c>
      <c r="C295" s="20" t="s">
        <v>721</v>
      </c>
      <c r="D295" s="9" t="s">
        <v>715</v>
      </c>
      <c r="E295" s="88" t="s">
        <v>2294</v>
      </c>
      <c r="F295" s="34" t="s">
        <v>888</v>
      </c>
      <c r="G295" s="30" t="s">
        <v>2075</v>
      </c>
      <c r="H295" s="15" t="s">
        <v>2076</v>
      </c>
      <c r="I295" s="29" t="s">
        <v>177</v>
      </c>
      <c r="J295" s="14"/>
      <c r="K295" s="34" t="s">
        <v>888</v>
      </c>
      <c r="N295" s="36" t="s">
        <v>888</v>
      </c>
      <c r="P295" s="63"/>
      <c r="S295" s="21"/>
      <c r="T295" s="34"/>
      <c r="U295" s="35" t="s">
        <v>819</v>
      </c>
      <c r="V295" s="34"/>
      <c r="W295" s="54"/>
      <c r="X295" s="14"/>
      <c r="Y295" s="14"/>
      <c r="Z295" s="10"/>
      <c r="AA295" s="10"/>
      <c r="AB295" s="26"/>
      <c r="AC295" s="10"/>
      <c r="AD295" s="10"/>
      <c r="AE295" s="10"/>
    </row>
    <row r="296" spans="2:31" ht="15.1" hidden="1" customHeight="1" x14ac:dyDescent="0.4">
      <c r="B296" s="27" t="s">
        <v>2922</v>
      </c>
      <c r="C296" s="20" t="s">
        <v>2941</v>
      </c>
      <c r="D296" s="9" t="s">
        <v>2923</v>
      </c>
      <c r="E296" s="88" t="s">
        <v>2942</v>
      </c>
      <c r="F296" s="34" t="s">
        <v>888</v>
      </c>
      <c r="G296" s="30" t="s">
        <v>2</v>
      </c>
      <c r="I296" s="29" t="s">
        <v>177</v>
      </c>
      <c r="N296" s="36" t="s">
        <v>888</v>
      </c>
    </row>
    <row r="297" spans="2:31" ht="15.1" hidden="1" customHeight="1" x14ac:dyDescent="0.4">
      <c r="B297" s="27" t="s">
        <v>1905</v>
      </c>
      <c r="C297" s="20" t="s">
        <v>2095</v>
      </c>
      <c r="D297" s="9" t="s">
        <v>2096</v>
      </c>
      <c r="E297" s="88" t="s">
        <v>2097</v>
      </c>
      <c r="F297" s="34" t="s">
        <v>888</v>
      </c>
      <c r="G297" s="30" t="s">
        <v>82</v>
      </c>
      <c r="I297" s="29" t="s">
        <v>177</v>
      </c>
      <c r="K297" s="34" t="s">
        <v>888</v>
      </c>
      <c r="N297" s="36" t="s">
        <v>888</v>
      </c>
      <c r="O297" s="30" t="s">
        <v>2026</v>
      </c>
    </row>
    <row r="298" spans="2:31" ht="15.1" hidden="1" customHeight="1" x14ac:dyDescent="0.4">
      <c r="B298" s="27" t="s">
        <v>2985</v>
      </c>
      <c r="C298" s="20" t="s">
        <v>2987</v>
      </c>
      <c r="D298" s="9" t="s">
        <v>2986</v>
      </c>
      <c r="E298" s="88" t="s">
        <v>2988</v>
      </c>
      <c r="F298" s="34" t="s">
        <v>888</v>
      </c>
      <c r="G298" s="30" t="s">
        <v>1966</v>
      </c>
      <c r="H298" s="30" t="s">
        <v>1838</v>
      </c>
      <c r="I298" s="29" t="s">
        <v>1185</v>
      </c>
      <c r="K298" s="34"/>
    </row>
    <row r="299" spans="2:31" ht="15.1" hidden="1" customHeight="1" x14ac:dyDescent="0.4">
      <c r="B299" s="27" t="s">
        <v>2989</v>
      </c>
      <c r="C299" s="20" t="s">
        <v>2990</v>
      </c>
      <c r="D299" s="27" t="s">
        <v>2989</v>
      </c>
      <c r="E299" s="88" t="s">
        <v>2991</v>
      </c>
      <c r="F299" s="34" t="s">
        <v>888</v>
      </c>
      <c r="G299" s="30" t="s">
        <v>1966</v>
      </c>
      <c r="H299" s="30" t="s">
        <v>1838</v>
      </c>
      <c r="I299" s="29" t="s">
        <v>1185</v>
      </c>
      <c r="K299" s="34"/>
    </row>
    <row r="300" spans="2:31" ht="15.1" hidden="1" customHeight="1" x14ac:dyDescent="0.4">
      <c r="B300" s="27" t="s">
        <v>1895</v>
      </c>
      <c r="C300" s="20" t="s">
        <v>2099</v>
      </c>
      <c r="D300" s="9" t="s">
        <v>2098</v>
      </c>
      <c r="E300" s="88" t="s">
        <v>2295</v>
      </c>
      <c r="F300" s="34" t="s">
        <v>888</v>
      </c>
      <c r="G300" s="30" t="s">
        <v>1964</v>
      </c>
      <c r="I300" s="29" t="s">
        <v>505</v>
      </c>
      <c r="J300" s="29" t="s">
        <v>490</v>
      </c>
      <c r="K300" s="34" t="s">
        <v>888</v>
      </c>
      <c r="N300" s="36" t="s">
        <v>888</v>
      </c>
    </row>
    <row r="301" spans="2:31" ht="15.1" hidden="1" customHeight="1" x14ac:dyDescent="0.4">
      <c r="B301" s="27" t="s">
        <v>238</v>
      </c>
      <c r="C301" s="20" t="s">
        <v>134</v>
      </c>
      <c r="D301" s="9" t="s">
        <v>37</v>
      </c>
      <c r="E301" s="88" t="s">
        <v>2296</v>
      </c>
      <c r="F301" s="34" t="s">
        <v>888</v>
      </c>
      <c r="G301" s="30" t="s">
        <v>2075</v>
      </c>
      <c r="H301" s="15"/>
      <c r="I301" s="29" t="s">
        <v>177</v>
      </c>
      <c r="J301" s="14"/>
      <c r="K301" s="34" t="s">
        <v>888</v>
      </c>
      <c r="N301" s="36" t="s">
        <v>888</v>
      </c>
      <c r="P301" s="63"/>
      <c r="S301" s="21"/>
      <c r="T301" s="34"/>
      <c r="U301" s="35" t="s">
        <v>819</v>
      </c>
      <c r="V301" s="34"/>
      <c r="W301" s="54"/>
      <c r="X301" s="14"/>
      <c r="Y301" s="14"/>
      <c r="Z301" s="10"/>
      <c r="AA301" s="10"/>
      <c r="AB301" s="26"/>
      <c r="AC301" s="10"/>
      <c r="AD301" s="10"/>
      <c r="AE301" s="10" t="s">
        <v>347</v>
      </c>
    </row>
    <row r="302" spans="2:31" ht="15.1" hidden="1" customHeight="1" x14ac:dyDescent="0.4">
      <c r="B302" s="27" t="s">
        <v>1424</v>
      </c>
      <c r="C302" s="20" t="s">
        <v>1425</v>
      </c>
      <c r="D302" s="9" t="s">
        <v>1853</v>
      </c>
      <c r="E302" s="88" t="s">
        <v>1852</v>
      </c>
      <c r="F302" s="34" t="s">
        <v>888</v>
      </c>
      <c r="G302" s="30" t="s">
        <v>1965</v>
      </c>
      <c r="H302" s="15" t="s">
        <v>1832</v>
      </c>
      <c r="I302" s="29" t="s">
        <v>177</v>
      </c>
      <c r="J302" s="14"/>
      <c r="K302" s="34" t="s">
        <v>888</v>
      </c>
      <c r="N302" s="36" t="s">
        <v>888</v>
      </c>
      <c r="P302" s="63"/>
      <c r="S302" s="21"/>
      <c r="T302" s="34"/>
      <c r="V302" s="34"/>
      <c r="W302" s="54"/>
      <c r="X302" s="14"/>
      <c r="Y302" s="14"/>
      <c r="Z302" s="10"/>
      <c r="AA302" s="10"/>
      <c r="AB302" s="26"/>
      <c r="AC302" s="10"/>
      <c r="AD302" s="10"/>
      <c r="AE302" s="10"/>
    </row>
    <row r="303" spans="2:31" ht="15.1" hidden="1" customHeight="1" x14ac:dyDescent="0.4">
      <c r="B303" s="27" t="s">
        <v>461</v>
      </c>
      <c r="C303" s="20" t="s">
        <v>501</v>
      </c>
      <c r="D303" s="9" t="s">
        <v>999</v>
      </c>
      <c r="E303" s="88" t="s">
        <v>999</v>
      </c>
      <c r="F303" s="34" t="s">
        <v>888</v>
      </c>
      <c r="G303" s="30" t="s">
        <v>1965</v>
      </c>
      <c r="I303" s="29" t="s">
        <v>491</v>
      </c>
      <c r="J303" s="14"/>
      <c r="K303" s="34" t="s">
        <v>888</v>
      </c>
      <c r="N303" s="36" t="s">
        <v>888</v>
      </c>
      <c r="P303" s="63"/>
      <c r="S303" s="21"/>
      <c r="T303" s="34"/>
      <c r="U303" s="35" t="s">
        <v>7</v>
      </c>
      <c r="V303" s="34"/>
      <c r="W303" s="54"/>
      <c r="X303" s="14"/>
      <c r="Y303" s="14"/>
      <c r="Z303" s="10"/>
      <c r="AA303" s="10"/>
      <c r="AB303" s="26"/>
      <c r="AC303" s="10"/>
      <c r="AD303" s="10"/>
      <c r="AE303" s="10"/>
    </row>
    <row r="304" spans="2:31" ht="15.1" hidden="1" customHeight="1" x14ac:dyDescent="0.4">
      <c r="B304" s="27" t="s">
        <v>2100</v>
      </c>
      <c r="C304" s="20" t="s">
        <v>124</v>
      </c>
      <c r="D304" s="9" t="s">
        <v>2100</v>
      </c>
      <c r="E304" s="88" t="s">
        <v>2297</v>
      </c>
      <c r="F304" s="34" t="s">
        <v>888</v>
      </c>
      <c r="G304" s="30" t="s">
        <v>82</v>
      </c>
      <c r="I304" s="29" t="s">
        <v>177</v>
      </c>
      <c r="J304" s="14"/>
      <c r="K304" s="34" t="s">
        <v>888</v>
      </c>
      <c r="N304" s="36" t="s">
        <v>888</v>
      </c>
      <c r="P304" s="63"/>
      <c r="S304" s="21"/>
      <c r="T304" s="34"/>
      <c r="U304" s="35" t="s">
        <v>82</v>
      </c>
      <c r="V304" s="34"/>
      <c r="W304" s="54"/>
      <c r="X304" s="14"/>
      <c r="Y304" s="14"/>
      <c r="Z304" s="10"/>
      <c r="AA304" s="10"/>
      <c r="AB304" s="26"/>
      <c r="AC304" s="10"/>
      <c r="AD304" s="10"/>
      <c r="AE304" s="10" t="s">
        <v>347</v>
      </c>
    </row>
    <row r="305" spans="2:31" ht="15.1" hidden="1" customHeight="1" x14ac:dyDescent="0.4">
      <c r="B305" s="27" t="s">
        <v>328</v>
      </c>
      <c r="C305" s="20" t="s">
        <v>719</v>
      </c>
      <c r="D305" s="9" t="s">
        <v>1021</v>
      </c>
      <c r="E305" s="88" t="s">
        <v>1021</v>
      </c>
      <c r="F305" s="34" t="s">
        <v>888</v>
      </c>
      <c r="G305" s="30" t="s">
        <v>2075</v>
      </c>
      <c r="I305" s="29" t="s">
        <v>177</v>
      </c>
      <c r="J305" s="14" t="s">
        <v>195</v>
      </c>
      <c r="K305" s="34" t="s">
        <v>888</v>
      </c>
      <c r="N305" s="36" t="s">
        <v>888</v>
      </c>
      <c r="P305" s="63"/>
      <c r="S305" s="21"/>
      <c r="T305" s="34"/>
      <c r="U305" s="35" t="s">
        <v>819</v>
      </c>
      <c r="V305" s="34"/>
      <c r="W305" s="54"/>
      <c r="X305" s="14" t="s">
        <v>263</v>
      </c>
      <c r="Y305" s="14" t="s">
        <v>447</v>
      </c>
      <c r="Z305" s="10"/>
      <c r="AA305" s="10"/>
      <c r="AB305" s="26"/>
      <c r="AC305" s="10"/>
      <c r="AD305" s="10"/>
      <c r="AE305" s="10"/>
    </row>
    <row r="306" spans="2:31" ht="15.1" hidden="1" customHeight="1" x14ac:dyDescent="0.4">
      <c r="B306" s="27" t="s">
        <v>578</v>
      </c>
      <c r="C306" s="20" t="s">
        <v>579</v>
      </c>
      <c r="D306" s="9" t="s">
        <v>578</v>
      </c>
      <c r="E306" s="88" t="s">
        <v>2298</v>
      </c>
      <c r="F306" s="34" t="s">
        <v>888</v>
      </c>
      <c r="G306" s="30" t="s">
        <v>1965</v>
      </c>
      <c r="I306" s="29" t="s">
        <v>177</v>
      </c>
      <c r="J306" s="14"/>
      <c r="K306" s="34" t="s">
        <v>888</v>
      </c>
      <c r="N306" s="36" t="s">
        <v>888</v>
      </c>
      <c r="P306" s="63">
        <v>17</v>
      </c>
      <c r="Q306" s="21" t="s">
        <v>911</v>
      </c>
      <c r="R306" s="28" t="s">
        <v>1078</v>
      </c>
      <c r="S306" s="21"/>
      <c r="T306" s="34"/>
      <c r="U306" s="35" t="s">
        <v>7</v>
      </c>
      <c r="V306" s="34"/>
      <c r="W306" s="54"/>
      <c r="X306" s="14"/>
      <c r="Y306" s="14"/>
      <c r="Z306" s="10"/>
      <c r="AA306" s="10"/>
      <c r="AB306" s="26"/>
      <c r="AC306" s="10"/>
      <c r="AD306" s="10"/>
      <c r="AE306" s="10"/>
    </row>
    <row r="307" spans="2:31" ht="15.1" hidden="1" customHeight="1" x14ac:dyDescent="0.4">
      <c r="B307" s="9" t="s">
        <v>1430</v>
      </c>
      <c r="C307" s="20" t="s">
        <v>1431</v>
      </c>
      <c r="D307" s="9" t="s">
        <v>1848</v>
      </c>
      <c r="E307" s="88" t="s">
        <v>1847</v>
      </c>
      <c r="F307" s="34" t="s">
        <v>888</v>
      </c>
      <c r="G307" s="15" t="s">
        <v>1964</v>
      </c>
      <c r="H307" s="30" t="s">
        <v>1835</v>
      </c>
      <c r="I307" s="29" t="s">
        <v>177</v>
      </c>
      <c r="J307" s="14"/>
      <c r="K307" s="34" t="s">
        <v>888</v>
      </c>
      <c r="N307" s="36" t="s">
        <v>888</v>
      </c>
      <c r="P307" s="63"/>
      <c r="Q307" s="21"/>
      <c r="S307" s="21"/>
      <c r="T307" s="34"/>
      <c r="V307" s="34"/>
      <c r="W307" s="54"/>
      <c r="X307" s="14"/>
      <c r="Y307" s="14"/>
      <c r="Z307" s="10"/>
      <c r="AA307" s="10"/>
      <c r="AB307" s="26"/>
      <c r="AC307" s="10"/>
      <c r="AD307" s="10"/>
      <c r="AE307" s="10"/>
    </row>
    <row r="308" spans="2:31" ht="15.1" hidden="1" customHeight="1" x14ac:dyDescent="0.4">
      <c r="B308" s="9" t="s">
        <v>2753</v>
      </c>
      <c r="C308" s="20" t="s">
        <v>3059</v>
      </c>
      <c r="D308" s="9" t="s">
        <v>2753</v>
      </c>
      <c r="E308" s="88" t="s">
        <v>3060</v>
      </c>
      <c r="F308" s="34" t="s">
        <v>888</v>
      </c>
      <c r="G308" s="15" t="s">
        <v>1966</v>
      </c>
      <c r="I308" s="29" t="s">
        <v>505</v>
      </c>
      <c r="J308" s="14" t="s">
        <v>490</v>
      </c>
      <c r="K308" s="34"/>
      <c r="P308" s="63"/>
      <c r="Q308" s="21"/>
      <c r="S308" s="21"/>
      <c r="T308" s="34"/>
      <c r="V308" s="34"/>
      <c r="W308" s="54"/>
      <c r="X308" s="14"/>
      <c r="Y308" s="14"/>
      <c r="Z308" s="10"/>
      <c r="AA308" s="10"/>
      <c r="AB308" s="26"/>
      <c r="AC308" s="10"/>
      <c r="AD308" s="10"/>
      <c r="AE308" s="10"/>
    </row>
    <row r="309" spans="2:31" ht="15.1" hidden="1" customHeight="1" x14ac:dyDescent="0.4">
      <c r="B309" s="27" t="s">
        <v>572</v>
      </c>
      <c r="C309" s="20" t="s">
        <v>569</v>
      </c>
      <c r="D309" s="9" t="s">
        <v>566</v>
      </c>
      <c r="E309" s="88" t="s">
        <v>566</v>
      </c>
      <c r="F309" s="34" t="s">
        <v>888</v>
      </c>
      <c r="G309" s="30" t="s">
        <v>1965</v>
      </c>
      <c r="H309" s="30" t="s">
        <v>1841</v>
      </c>
      <c r="I309" s="29" t="s">
        <v>177</v>
      </c>
      <c r="J309" s="14"/>
      <c r="K309" s="34" t="s">
        <v>888</v>
      </c>
      <c r="N309" s="36" t="s">
        <v>888</v>
      </c>
      <c r="P309" s="63"/>
      <c r="S309" s="21"/>
      <c r="T309" s="34"/>
      <c r="U309" s="35" t="s">
        <v>7</v>
      </c>
      <c r="V309" s="34"/>
      <c r="W309" s="54"/>
      <c r="X309" s="14"/>
      <c r="Y309" s="14"/>
      <c r="Z309" s="10"/>
      <c r="AA309" s="10"/>
      <c r="AB309" s="26"/>
      <c r="AC309" s="10"/>
      <c r="AD309" s="10"/>
      <c r="AE309" s="10" t="s">
        <v>570</v>
      </c>
    </row>
    <row r="310" spans="2:31" ht="15.1" hidden="1" customHeight="1" x14ac:dyDescent="0.4">
      <c r="B310" s="27" t="s">
        <v>3137</v>
      </c>
      <c r="C310" t="s">
        <v>3134</v>
      </c>
      <c r="D310" s="9" t="s">
        <v>3135</v>
      </c>
      <c r="E310" s="88" t="s">
        <v>3136</v>
      </c>
      <c r="F310" s="36" t="s">
        <v>888</v>
      </c>
      <c r="G310" s="30" t="s">
        <v>1965</v>
      </c>
      <c r="H310" s="30" t="s">
        <v>1841</v>
      </c>
      <c r="I310" s="29" t="s">
        <v>505</v>
      </c>
      <c r="J310" s="29" t="s">
        <v>1138</v>
      </c>
      <c r="N310" s="36" t="s">
        <v>888</v>
      </c>
      <c r="O310" s="30" t="s">
        <v>2946</v>
      </c>
    </row>
    <row r="311" spans="2:31" ht="15.1" hidden="1" customHeight="1" x14ac:dyDescent="0.4">
      <c r="B311" s="27" t="s">
        <v>239</v>
      </c>
      <c r="C311" s="20" t="s">
        <v>144</v>
      </c>
      <c r="D311" s="9" t="s">
        <v>44</v>
      </c>
      <c r="E311" s="88" t="s">
        <v>44</v>
      </c>
      <c r="F311" s="34" t="s">
        <v>888</v>
      </c>
      <c r="G311" s="30" t="s">
        <v>2</v>
      </c>
      <c r="I311" s="29" t="s">
        <v>177</v>
      </c>
      <c r="J311" s="14"/>
      <c r="K311" s="34" t="s">
        <v>888</v>
      </c>
      <c r="N311" s="36" t="s">
        <v>888</v>
      </c>
      <c r="P311" s="63"/>
      <c r="S311" s="21"/>
      <c r="T311" s="34"/>
      <c r="U311" s="35" t="s">
        <v>2</v>
      </c>
      <c r="V311" s="34"/>
      <c r="W311" s="54"/>
      <c r="X311" s="14"/>
      <c r="Y311" s="14"/>
      <c r="Z311" s="10"/>
      <c r="AA311" s="10"/>
      <c r="AB311" s="26"/>
      <c r="AC311" s="10"/>
      <c r="AD311" s="10"/>
      <c r="AE311" s="10" t="s">
        <v>2</v>
      </c>
    </row>
    <row r="312" spans="2:31" ht="15.1" hidden="1" customHeight="1" x14ac:dyDescent="0.4">
      <c r="B312" s="27" t="s">
        <v>2983</v>
      </c>
      <c r="C312" s="20" t="s">
        <v>153</v>
      </c>
      <c r="D312" s="9" t="s">
        <v>55</v>
      </c>
      <c r="E312" s="88" t="s">
        <v>2984</v>
      </c>
      <c r="F312" s="34" t="s">
        <v>888</v>
      </c>
      <c r="G312" s="30" t="s">
        <v>1965</v>
      </c>
      <c r="H312" s="15" t="s">
        <v>1844</v>
      </c>
      <c r="I312" s="29" t="s">
        <v>177</v>
      </c>
      <c r="J312" s="14"/>
      <c r="K312" s="34" t="s">
        <v>888</v>
      </c>
      <c r="N312" s="36" t="s">
        <v>888</v>
      </c>
      <c r="P312" s="63">
        <v>44</v>
      </c>
      <c r="Q312" s="28" t="s">
        <v>911</v>
      </c>
      <c r="R312" s="28" t="s">
        <v>1071</v>
      </c>
      <c r="S312" s="21"/>
      <c r="T312" s="34"/>
      <c r="U312" s="35" t="s">
        <v>7</v>
      </c>
      <c r="V312" s="34"/>
      <c r="W312" s="54"/>
      <c r="X312" s="14"/>
      <c r="Y312" s="14"/>
      <c r="Z312" s="10"/>
      <c r="AA312" s="10"/>
      <c r="AB312" s="26"/>
      <c r="AC312" s="10"/>
      <c r="AD312" s="10"/>
      <c r="AE312" s="10" t="s">
        <v>379</v>
      </c>
    </row>
    <row r="313" spans="2:31" ht="15.1" hidden="1" customHeight="1" x14ac:dyDescent="0.4">
      <c r="B313" s="27" t="s">
        <v>3168</v>
      </c>
      <c r="C313" s="20" t="s">
        <v>3169</v>
      </c>
      <c r="D313" s="9" t="s">
        <v>3168</v>
      </c>
      <c r="E313" s="88" t="s">
        <v>3170</v>
      </c>
      <c r="F313" s="36" t="s">
        <v>888</v>
      </c>
      <c r="G313" s="30" t="s">
        <v>1965</v>
      </c>
      <c r="H313" s="30" t="s">
        <v>1832</v>
      </c>
      <c r="I313" s="29" t="s">
        <v>177</v>
      </c>
      <c r="N313" s="36" t="s">
        <v>888</v>
      </c>
      <c r="O313" s="30" t="s">
        <v>3163</v>
      </c>
    </row>
    <row r="314" spans="2:31" ht="15.1" hidden="1" customHeight="1" x14ac:dyDescent="0.4">
      <c r="B314" s="27" t="s">
        <v>2754</v>
      </c>
      <c r="C314" s="20" t="s">
        <v>3058</v>
      </c>
      <c r="D314" s="9" t="s">
        <v>2754</v>
      </c>
      <c r="E314" s="88" t="s">
        <v>3057</v>
      </c>
      <c r="F314" s="34" t="s">
        <v>888</v>
      </c>
      <c r="G314" s="30" t="s">
        <v>1964</v>
      </c>
      <c r="H314" s="15"/>
      <c r="I314" s="29" t="s">
        <v>177</v>
      </c>
      <c r="J314" s="14"/>
      <c r="K314" s="34"/>
      <c r="P314" s="63"/>
      <c r="S314" s="21"/>
      <c r="T314" s="34"/>
      <c r="V314" s="34"/>
      <c r="W314" s="54"/>
      <c r="X314" s="14"/>
      <c r="Y314" s="14"/>
      <c r="Z314" s="10"/>
      <c r="AA314" s="10"/>
      <c r="AB314" s="26"/>
      <c r="AC314" s="10"/>
      <c r="AD314" s="10"/>
      <c r="AE314" s="10"/>
    </row>
    <row r="315" spans="2:31" ht="15.1" hidden="1" customHeight="1" x14ac:dyDescent="0.4">
      <c r="B315" s="27" t="s">
        <v>2755</v>
      </c>
      <c r="C315" s="20" t="s">
        <v>3053</v>
      </c>
      <c r="D315" s="9" t="s">
        <v>2755</v>
      </c>
      <c r="E315" s="88" t="s">
        <v>3054</v>
      </c>
      <c r="F315" s="34" t="s">
        <v>888</v>
      </c>
      <c r="G315" s="30" t="s">
        <v>1830</v>
      </c>
      <c r="H315" s="15"/>
      <c r="I315" s="29" t="s">
        <v>177</v>
      </c>
      <c r="J315" s="14" t="s">
        <v>3055</v>
      </c>
      <c r="K315" s="34"/>
      <c r="O315" s="30" t="s">
        <v>3056</v>
      </c>
      <c r="P315" s="63"/>
      <c r="S315" s="21"/>
      <c r="T315" s="34"/>
      <c r="V315" s="34"/>
      <c r="W315" s="54"/>
      <c r="X315" s="14"/>
      <c r="Y315" s="14"/>
      <c r="Z315" s="10"/>
      <c r="AA315" s="10"/>
      <c r="AB315" s="26"/>
      <c r="AC315" s="10"/>
      <c r="AD315" s="10"/>
      <c r="AE315" s="10"/>
    </row>
    <row r="316" spans="2:31" ht="15.1" hidden="1" customHeight="1" x14ac:dyDescent="0.4">
      <c r="B316" s="27" t="s">
        <v>240</v>
      </c>
      <c r="C316" s="20" t="s">
        <v>125</v>
      </c>
      <c r="D316" s="9" t="s">
        <v>30</v>
      </c>
      <c r="E316" s="88" t="s">
        <v>2299</v>
      </c>
      <c r="F316" s="34" t="s">
        <v>888</v>
      </c>
      <c r="G316" s="30" t="s">
        <v>2075</v>
      </c>
      <c r="H316" s="15"/>
      <c r="I316" s="29" t="s">
        <v>177</v>
      </c>
      <c r="J316" s="14"/>
      <c r="K316" s="34" t="s">
        <v>888</v>
      </c>
      <c r="N316" s="36" t="s">
        <v>888</v>
      </c>
      <c r="P316" s="63"/>
      <c r="S316" s="21"/>
      <c r="T316" s="34"/>
      <c r="U316" s="35" t="s">
        <v>819</v>
      </c>
      <c r="V316" s="34"/>
      <c r="W316" s="54"/>
      <c r="X316" s="14"/>
      <c r="Y316" s="14"/>
      <c r="Z316" s="10"/>
      <c r="AA316" s="10"/>
      <c r="AB316" s="26"/>
      <c r="AC316" s="10"/>
      <c r="AD316" s="10"/>
      <c r="AE316" s="10" t="s">
        <v>347</v>
      </c>
    </row>
    <row r="317" spans="2:31" ht="15.1" hidden="1" customHeight="1" x14ac:dyDescent="0.4">
      <c r="B317" s="27" t="s">
        <v>1408</v>
      </c>
      <c r="C317" s="20" t="s">
        <v>1409</v>
      </c>
      <c r="D317" s="9" t="s">
        <v>1407</v>
      </c>
      <c r="E317" s="88" t="s">
        <v>2300</v>
      </c>
      <c r="F317" s="34" t="s">
        <v>888</v>
      </c>
      <c r="G317" s="30" t="s">
        <v>1965</v>
      </c>
      <c r="H317" s="15"/>
      <c r="I317" s="29" t="s">
        <v>177</v>
      </c>
      <c r="J317" s="14"/>
      <c r="K317" s="34" t="s">
        <v>888</v>
      </c>
      <c r="N317" s="36" t="s">
        <v>888</v>
      </c>
      <c r="P317" s="63"/>
      <c r="Q317" s="28" t="s">
        <v>911</v>
      </c>
      <c r="R317" s="28" t="s">
        <v>1071</v>
      </c>
      <c r="S317" s="21"/>
      <c r="T317" s="34"/>
      <c r="U317" s="35" t="s">
        <v>7</v>
      </c>
      <c r="V317" s="34"/>
      <c r="W317" s="54"/>
      <c r="X317" s="14"/>
      <c r="Y317" s="14"/>
      <c r="Z317" s="10"/>
      <c r="AA317" s="10"/>
      <c r="AB317" s="26"/>
      <c r="AC317" s="10"/>
      <c r="AD317" s="10"/>
      <c r="AE317" s="10"/>
    </row>
    <row r="318" spans="2:31" ht="15.1" hidden="1" customHeight="1" x14ac:dyDescent="0.4">
      <c r="B318" s="27" t="s">
        <v>860</v>
      </c>
      <c r="C318" s="20" t="s">
        <v>2101</v>
      </c>
      <c r="D318" s="9" t="s">
        <v>1442</v>
      </c>
      <c r="E318" s="88" t="s">
        <v>2102</v>
      </c>
      <c r="F318" s="34" t="s">
        <v>888</v>
      </c>
      <c r="G318" s="30" t="s">
        <v>1964</v>
      </c>
      <c r="I318" s="29" t="s">
        <v>505</v>
      </c>
      <c r="J318" s="14" t="s">
        <v>860</v>
      </c>
      <c r="K318" s="34" t="s">
        <v>888</v>
      </c>
      <c r="N318" s="36" t="s">
        <v>888</v>
      </c>
      <c r="P318" s="63"/>
      <c r="S318" s="21"/>
      <c r="T318" s="34"/>
      <c r="V318" s="34"/>
      <c r="W318" s="54"/>
      <c r="X318" s="14"/>
      <c r="Y318" s="14"/>
      <c r="Z318" s="10"/>
      <c r="AA318" s="10"/>
      <c r="AB318" s="26"/>
      <c r="AC318" s="10"/>
      <c r="AD318" s="10"/>
      <c r="AE318" s="10"/>
    </row>
    <row r="319" spans="2:31" ht="15.1" hidden="1" customHeight="1" x14ac:dyDescent="0.4">
      <c r="B319" s="27" t="s">
        <v>2103</v>
      </c>
      <c r="D319" s="9" t="s">
        <v>2104</v>
      </c>
      <c r="E319" s="88" t="s">
        <v>2541</v>
      </c>
      <c r="F319" s="34" t="s">
        <v>888</v>
      </c>
      <c r="G319" s="30" t="s">
        <v>2075</v>
      </c>
      <c r="I319" s="29" t="s">
        <v>505</v>
      </c>
      <c r="J319" s="29" t="s">
        <v>860</v>
      </c>
      <c r="K319" s="34" t="s">
        <v>888</v>
      </c>
      <c r="N319" s="36" t="s">
        <v>888</v>
      </c>
    </row>
    <row r="320" spans="2:31" ht="15.1" hidden="1" customHeight="1" x14ac:dyDescent="0.4">
      <c r="B320" s="27" t="s">
        <v>966</v>
      </c>
      <c r="C320" s="20" t="s">
        <v>934</v>
      </c>
      <c r="D320" s="9" t="s">
        <v>932</v>
      </c>
      <c r="E320" s="88" t="s">
        <v>932</v>
      </c>
      <c r="F320" s="34" t="s">
        <v>888</v>
      </c>
      <c r="G320" s="30" t="s">
        <v>2075</v>
      </c>
      <c r="I320" s="29" t="s">
        <v>505</v>
      </c>
      <c r="J320" s="29" t="s">
        <v>860</v>
      </c>
      <c r="K320" s="34" t="s">
        <v>888</v>
      </c>
      <c r="N320" s="36" t="s">
        <v>888</v>
      </c>
      <c r="P320" s="63">
        <v>85</v>
      </c>
      <c r="Q320" s="28" t="s">
        <v>911</v>
      </c>
      <c r="R320" s="28" t="s">
        <v>1119</v>
      </c>
      <c r="U320" s="35" t="s">
        <v>1184</v>
      </c>
    </row>
    <row r="321" spans="2:24" ht="15.1" hidden="1" customHeight="1" x14ac:dyDescent="0.4">
      <c r="B321" s="27" t="s">
        <v>1906</v>
      </c>
      <c r="C321" s="20" t="s">
        <v>2106</v>
      </c>
      <c r="D321" s="9" t="s">
        <v>2105</v>
      </c>
      <c r="E321" s="88" t="s">
        <v>2301</v>
      </c>
      <c r="F321" s="34" t="s">
        <v>888</v>
      </c>
      <c r="G321" s="30" t="s">
        <v>82</v>
      </c>
      <c r="I321" s="29" t="s">
        <v>505</v>
      </c>
      <c r="J321" s="29" t="s">
        <v>860</v>
      </c>
      <c r="K321" s="34" t="s">
        <v>888</v>
      </c>
      <c r="N321" s="36" t="s">
        <v>888</v>
      </c>
    </row>
    <row r="322" spans="2:24" ht="15.1" hidden="1" customHeight="1" x14ac:dyDescent="0.4">
      <c r="B322" s="27" t="s">
        <v>1288</v>
      </c>
      <c r="C322" s="20" t="s">
        <v>1002</v>
      </c>
      <c r="D322" s="9" t="s">
        <v>1124</v>
      </c>
      <c r="E322" s="88" t="s">
        <v>1124</v>
      </c>
      <c r="F322" s="34" t="s">
        <v>888</v>
      </c>
      <c r="G322" s="30" t="s">
        <v>1965</v>
      </c>
      <c r="I322" s="29" t="s">
        <v>505</v>
      </c>
      <c r="J322" s="29" t="s">
        <v>860</v>
      </c>
      <c r="K322" s="34" t="s">
        <v>888</v>
      </c>
      <c r="N322" s="36" t="s">
        <v>888</v>
      </c>
      <c r="P322" s="63">
        <v>54</v>
      </c>
      <c r="Q322" s="28" t="s">
        <v>911</v>
      </c>
      <c r="R322" s="28" t="s">
        <v>1071</v>
      </c>
      <c r="U322" s="35" t="s">
        <v>7</v>
      </c>
    </row>
    <row r="323" spans="2:24" ht="15.1" hidden="1" customHeight="1" x14ac:dyDescent="0.4">
      <c r="B323" s="27" t="s">
        <v>1307</v>
      </c>
      <c r="C323" s="20" t="s">
        <v>1306</v>
      </c>
      <c r="D323" s="9" t="s">
        <v>1308</v>
      </c>
      <c r="E323" s="88" t="s">
        <v>2302</v>
      </c>
      <c r="F323" s="34" t="s">
        <v>888</v>
      </c>
      <c r="G323" s="30" t="s">
        <v>1827</v>
      </c>
      <c r="H323" s="15"/>
      <c r="I323" s="29" t="s">
        <v>505</v>
      </c>
      <c r="J323" s="29" t="s">
        <v>860</v>
      </c>
      <c r="K323" s="34" t="s">
        <v>888</v>
      </c>
      <c r="N323" s="36" t="s">
        <v>888</v>
      </c>
      <c r="U323" s="35" t="s">
        <v>4</v>
      </c>
      <c r="X323" s="29" t="s">
        <v>1309</v>
      </c>
    </row>
    <row r="324" spans="2:24" ht="15.1" hidden="1" customHeight="1" x14ac:dyDescent="0.4">
      <c r="B324" s="27" t="s">
        <v>1289</v>
      </c>
      <c r="C324" s="20" t="s">
        <v>1290</v>
      </c>
      <c r="D324" s="9" t="s">
        <v>1117</v>
      </c>
      <c r="E324" s="88" t="s">
        <v>1117</v>
      </c>
      <c r="F324" s="34" t="s">
        <v>888</v>
      </c>
      <c r="G324" s="30" t="s">
        <v>1184</v>
      </c>
      <c r="H324" s="15"/>
      <c r="I324" s="29" t="s">
        <v>505</v>
      </c>
      <c r="J324" s="29" t="s">
        <v>860</v>
      </c>
      <c r="K324" s="34" t="s">
        <v>888</v>
      </c>
      <c r="N324" s="36" t="s">
        <v>888</v>
      </c>
      <c r="P324" s="63">
        <v>86</v>
      </c>
      <c r="Q324" s="28" t="s">
        <v>911</v>
      </c>
      <c r="R324" s="28" t="s">
        <v>1119</v>
      </c>
      <c r="U324" s="35" t="s">
        <v>1184</v>
      </c>
    </row>
    <row r="325" spans="2:24" ht="15.1" hidden="1" customHeight="1" x14ac:dyDescent="0.4">
      <c r="B325" s="27" t="s">
        <v>1291</v>
      </c>
      <c r="C325" s="20" t="s">
        <v>1003</v>
      </c>
      <c r="D325" s="9" t="s">
        <v>1000</v>
      </c>
      <c r="E325" s="88" t="s">
        <v>2303</v>
      </c>
      <c r="F325" s="34" t="s">
        <v>888</v>
      </c>
      <c r="G325" s="30" t="s">
        <v>1965</v>
      </c>
      <c r="I325" s="29" t="s">
        <v>505</v>
      </c>
      <c r="J325" s="29" t="s">
        <v>860</v>
      </c>
      <c r="K325" s="34" t="s">
        <v>888</v>
      </c>
      <c r="N325" s="36" t="s">
        <v>888</v>
      </c>
      <c r="P325" s="63">
        <v>26</v>
      </c>
      <c r="Q325" s="28" t="s">
        <v>911</v>
      </c>
      <c r="R325" s="28" t="s">
        <v>1078</v>
      </c>
      <c r="U325" s="35" t="s">
        <v>7</v>
      </c>
      <c r="X325" s="29" t="s">
        <v>1310</v>
      </c>
    </row>
    <row r="326" spans="2:24" ht="15.1" hidden="1" customHeight="1" x14ac:dyDescent="0.4">
      <c r="B326" s="27" t="s">
        <v>1138</v>
      </c>
      <c r="C326" s="20" t="s">
        <v>2611</v>
      </c>
      <c r="D326" s="9" t="s">
        <v>2612</v>
      </c>
      <c r="F326" s="34" t="s">
        <v>888</v>
      </c>
      <c r="G326" s="30" t="s">
        <v>1964</v>
      </c>
      <c r="I326" s="29" t="s">
        <v>505</v>
      </c>
      <c r="J326" s="29" t="s">
        <v>1138</v>
      </c>
      <c r="K326" s="34"/>
      <c r="P326" s="63"/>
    </row>
    <row r="327" spans="2:24" ht="15.1" hidden="1" customHeight="1" x14ac:dyDescent="0.4">
      <c r="B327" s="9" t="s">
        <v>1445</v>
      </c>
      <c r="C327" s="20" t="s">
        <v>841</v>
      </c>
      <c r="D327" s="9" t="s">
        <v>842</v>
      </c>
      <c r="E327" s="88" t="s">
        <v>2107</v>
      </c>
      <c r="F327" s="34" t="s">
        <v>888</v>
      </c>
      <c r="G327" s="30" t="s">
        <v>1964</v>
      </c>
      <c r="I327" s="29" t="s">
        <v>505</v>
      </c>
      <c r="J327" s="29" t="s">
        <v>1138</v>
      </c>
      <c r="K327" s="34" t="s">
        <v>888</v>
      </c>
      <c r="N327" s="36" t="s">
        <v>888</v>
      </c>
      <c r="P327" s="63"/>
    </row>
    <row r="328" spans="2:24" ht="15.1" hidden="1" customHeight="1" x14ac:dyDescent="0.4">
      <c r="B328" s="27" t="s">
        <v>3145</v>
      </c>
      <c r="C328" s="20" t="s">
        <v>3144</v>
      </c>
      <c r="D328" s="9" t="s">
        <v>3142</v>
      </c>
      <c r="E328" s="88" t="s">
        <v>3143</v>
      </c>
      <c r="F328" s="36" t="s">
        <v>888</v>
      </c>
      <c r="G328" s="30" t="s">
        <v>1965</v>
      </c>
      <c r="H328" s="30" t="s">
        <v>1841</v>
      </c>
      <c r="I328" s="29" t="s">
        <v>505</v>
      </c>
      <c r="J328" s="29" t="s">
        <v>1138</v>
      </c>
      <c r="N328" s="36" t="s">
        <v>888</v>
      </c>
      <c r="O328" s="30" t="s">
        <v>2946</v>
      </c>
    </row>
    <row r="329" spans="2:24" ht="15.1" hidden="1" customHeight="1" x14ac:dyDescent="0.4">
      <c r="B329" s="27" t="s">
        <v>3146</v>
      </c>
      <c r="C329" s="20" t="s">
        <v>3148</v>
      </c>
      <c r="D329" s="9" t="s">
        <v>3147</v>
      </c>
      <c r="E329" s="88" t="s">
        <v>3149</v>
      </c>
      <c r="F329" s="36" t="s">
        <v>888</v>
      </c>
      <c r="G329" s="30" t="s">
        <v>1965</v>
      </c>
      <c r="H329" s="30" t="s">
        <v>1841</v>
      </c>
      <c r="I329" s="29" t="s">
        <v>505</v>
      </c>
      <c r="J329" s="29" t="s">
        <v>193</v>
      </c>
      <c r="N329" s="36" t="s">
        <v>888</v>
      </c>
      <c r="O329" s="30" t="s">
        <v>2946</v>
      </c>
    </row>
    <row r="330" spans="2:24" ht="15.1" hidden="1" customHeight="1" x14ac:dyDescent="0.4">
      <c r="B330" s="9" t="s">
        <v>1907</v>
      </c>
      <c r="C330" s="20" t="s">
        <v>2109</v>
      </c>
      <c r="D330" s="9" t="s">
        <v>2108</v>
      </c>
      <c r="E330" s="88" t="s">
        <v>2304</v>
      </c>
      <c r="F330" s="34" t="s">
        <v>888</v>
      </c>
      <c r="G330" s="30" t="s">
        <v>1964</v>
      </c>
      <c r="I330" s="29" t="s">
        <v>505</v>
      </c>
      <c r="J330" s="29" t="s">
        <v>1138</v>
      </c>
      <c r="K330" s="34" t="s">
        <v>888</v>
      </c>
      <c r="M330" s="55" t="s">
        <v>1973</v>
      </c>
      <c r="N330" s="36" t="s">
        <v>888</v>
      </c>
    </row>
    <row r="331" spans="2:24" ht="15.1" hidden="1" customHeight="1" x14ac:dyDescent="0.4">
      <c r="B331" s="27" t="s">
        <v>1956</v>
      </c>
      <c r="D331" s="9" t="s">
        <v>1956</v>
      </c>
      <c r="F331" s="34" t="s">
        <v>888</v>
      </c>
      <c r="G331" s="30" t="s">
        <v>2075</v>
      </c>
      <c r="I331" s="29" t="s">
        <v>505</v>
      </c>
      <c r="J331" s="29" t="s">
        <v>1138</v>
      </c>
      <c r="K331" s="34" t="s">
        <v>888</v>
      </c>
      <c r="N331" s="36" t="s">
        <v>888</v>
      </c>
    </row>
    <row r="332" spans="2:24" ht="15.1" hidden="1" customHeight="1" x14ac:dyDescent="0.4">
      <c r="B332" s="27" t="s">
        <v>2509</v>
      </c>
      <c r="C332" s="20" t="s">
        <v>2542</v>
      </c>
      <c r="D332" s="9" t="s">
        <v>2510</v>
      </c>
      <c r="E332" s="88" t="s">
        <v>2543</v>
      </c>
      <c r="F332" s="34" t="s">
        <v>888</v>
      </c>
      <c r="G332" s="30" t="s">
        <v>1184</v>
      </c>
      <c r="I332" s="29" t="s">
        <v>505</v>
      </c>
      <c r="J332" s="29" t="s">
        <v>1138</v>
      </c>
      <c r="K332" s="34" t="s">
        <v>888</v>
      </c>
    </row>
    <row r="333" spans="2:24" ht="15.1" hidden="1" customHeight="1" x14ac:dyDescent="0.4">
      <c r="B333" s="9" t="s">
        <v>1800</v>
      </c>
      <c r="C333" s="20" t="s">
        <v>1799</v>
      </c>
      <c r="D333" s="9" t="s">
        <v>1798</v>
      </c>
      <c r="E333" s="88" t="s">
        <v>1869</v>
      </c>
      <c r="F333" s="34" t="s">
        <v>888</v>
      </c>
      <c r="G333" s="30" t="s">
        <v>1965</v>
      </c>
      <c r="H333" s="30" t="s">
        <v>1844</v>
      </c>
      <c r="I333" s="29" t="s">
        <v>505</v>
      </c>
      <c r="J333" s="29" t="s">
        <v>1138</v>
      </c>
      <c r="K333" s="34" t="s">
        <v>888</v>
      </c>
      <c r="N333" s="36" t="s">
        <v>888</v>
      </c>
      <c r="P333" s="63"/>
    </row>
    <row r="334" spans="2:24" ht="15.1" hidden="1" customHeight="1" x14ac:dyDescent="0.4">
      <c r="B334" s="9" t="s">
        <v>1791</v>
      </c>
      <c r="C334" s="20" t="s">
        <v>1792</v>
      </c>
      <c r="D334" s="9" t="s">
        <v>1790</v>
      </c>
      <c r="E334" s="88" t="s">
        <v>1793</v>
      </c>
      <c r="F334" s="34" t="s">
        <v>888</v>
      </c>
      <c r="G334" s="30" t="s">
        <v>1965</v>
      </c>
      <c r="H334" s="30" t="s">
        <v>1841</v>
      </c>
      <c r="I334" s="29" t="s">
        <v>505</v>
      </c>
      <c r="J334" s="29" t="s">
        <v>1138</v>
      </c>
      <c r="K334" s="34" t="s">
        <v>888</v>
      </c>
      <c r="N334" s="36" t="s">
        <v>888</v>
      </c>
      <c r="P334" s="63"/>
    </row>
    <row r="335" spans="2:24" ht="15.1" hidden="1" customHeight="1" x14ac:dyDescent="0.4">
      <c r="B335" s="27" t="s">
        <v>1362</v>
      </c>
      <c r="C335" s="20" t="s">
        <v>1360</v>
      </c>
      <c r="D335" s="9" t="s">
        <v>1362</v>
      </c>
      <c r="E335" s="88" t="s">
        <v>1362</v>
      </c>
      <c r="F335" s="34" t="s">
        <v>888</v>
      </c>
      <c r="G335" s="30" t="s">
        <v>1965</v>
      </c>
      <c r="H335" s="30" t="s">
        <v>1832</v>
      </c>
      <c r="I335" s="29" t="s">
        <v>505</v>
      </c>
      <c r="J335" s="29" t="s">
        <v>1138</v>
      </c>
      <c r="K335" s="34" t="s">
        <v>888</v>
      </c>
      <c r="N335" s="36" t="s">
        <v>888</v>
      </c>
      <c r="U335" s="35" t="s">
        <v>357</v>
      </c>
    </row>
    <row r="336" spans="2:24" ht="15.1" hidden="1" customHeight="1" x14ac:dyDescent="0.4">
      <c r="B336" s="27" t="s">
        <v>1296</v>
      </c>
      <c r="C336" s="20" t="s">
        <v>967</v>
      </c>
      <c r="D336" s="9" t="s">
        <v>1001</v>
      </c>
      <c r="E336" s="88" t="s">
        <v>1001</v>
      </c>
      <c r="F336" s="34" t="s">
        <v>888</v>
      </c>
      <c r="G336" s="30" t="s">
        <v>1965</v>
      </c>
      <c r="H336" s="15" t="s">
        <v>1844</v>
      </c>
      <c r="I336" s="29" t="s">
        <v>505</v>
      </c>
      <c r="J336" s="29" t="s">
        <v>1138</v>
      </c>
      <c r="K336" s="34" t="s">
        <v>888</v>
      </c>
      <c r="N336" s="36" t="s">
        <v>888</v>
      </c>
      <c r="P336" s="63"/>
      <c r="U336" s="35" t="s">
        <v>379</v>
      </c>
    </row>
    <row r="337" spans="2:31" ht="15.1" hidden="1" customHeight="1" x14ac:dyDescent="0.4">
      <c r="B337" s="27" t="s">
        <v>2121</v>
      </c>
      <c r="C337" s="20" t="s">
        <v>2123</v>
      </c>
      <c r="D337" s="9" t="s">
        <v>2120</v>
      </c>
      <c r="E337" s="88" t="s">
        <v>2305</v>
      </c>
      <c r="F337" s="34" t="s">
        <v>888</v>
      </c>
      <c r="G337" s="30" t="s">
        <v>2075</v>
      </c>
      <c r="I337" s="29" t="s">
        <v>505</v>
      </c>
      <c r="J337" s="29" t="s">
        <v>1138</v>
      </c>
      <c r="K337" s="34" t="s">
        <v>888</v>
      </c>
      <c r="P337" s="63"/>
    </row>
    <row r="338" spans="2:31" ht="15.1" hidden="1" customHeight="1" x14ac:dyDescent="0.4">
      <c r="B338" s="27" t="s">
        <v>2110</v>
      </c>
      <c r="C338" s="20" t="s">
        <v>2122</v>
      </c>
      <c r="D338" s="9" t="s">
        <v>1107</v>
      </c>
      <c r="E338" s="88" t="s">
        <v>2306</v>
      </c>
      <c r="F338" s="34" t="s">
        <v>888</v>
      </c>
      <c r="G338" s="30" t="s">
        <v>1965</v>
      </c>
      <c r="H338" s="30" t="s">
        <v>1832</v>
      </c>
      <c r="I338" s="29" t="s">
        <v>505</v>
      </c>
      <c r="J338" s="29" t="s">
        <v>1138</v>
      </c>
      <c r="K338" s="34" t="s">
        <v>888</v>
      </c>
      <c r="N338" s="36" t="s">
        <v>888</v>
      </c>
      <c r="O338" s="30" t="s">
        <v>3163</v>
      </c>
      <c r="P338" s="63"/>
      <c r="U338" s="35" t="s">
        <v>357</v>
      </c>
    </row>
    <row r="339" spans="2:31" ht="15.1" hidden="1" customHeight="1" x14ac:dyDescent="0.4">
      <c r="B339" s="27" t="s">
        <v>1108</v>
      </c>
      <c r="C339" s="20" t="s">
        <v>2112</v>
      </c>
      <c r="D339" s="9" t="s">
        <v>1139</v>
      </c>
      <c r="E339" s="88" t="s">
        <v>2307</v>
      </c>
      <c r="F339" s="34" t="s">
        <v>888</v>
      </c>
      <c r="G339" s="30" t="s">
        <v>1965</v>
      </c>
      <c r="H339" s="30" t="s">
        <v>1832</v>
      </c>
      <c r="I339" s="29" t="s">
        <v>505</v>
      </c>
      <c r="J339" s="29" t="s">
        <v>1138</v>
      </c>
      <c r="K339" s="34" t="s">
        <v>888</v>
      </c>
      <c r="N339" s="36" t="s">
        <v>888</v>
      </c>
      <c r="O339" s="30" t="s">
        <v>3163</v>
      </c>
      <c r="P339" s="63"/>
      <c r="U339" s="35" t="s">
        <v>357</v>
      </c>
    </row>
    <row r="340" spans="2:31" ht="15.1" hidden="1" customHeight="1" x14ac:dyDescent="0.4">
      <c r="B340" s="27" t="s">
        <v>1196</v>
      </c>
      <c r="C340" s="20" t="s">
        <v>2111</v>
      </c>
      <c r="D340" s="9" t="s">
        <v>1140</v>
      </c>
      <c r="E340" s="88" t="s">
        <v>2308</v>
      </c>
      <c r="F340" s="34" t="s">
        <v>888</v>
      </c>
      <c r="G340" s="30" t="s">
        <v>1965</v>
      </c>
      <c r="H340" s="15" t="s">
        <v>1832</v>
      </c>
      <c r="I340" s="29" t="s">
        <v>505</v>
      </c>
      <c r="J340" s="29" t="s">
        <v>1138</v>
      </c>
      <c r="K340" s="34" t="s">
        <v>888</v>
      </c>
      <c r="N340" s="36" t="s">
        <v>888</v>
      </c>
      <c r="O340" s="30" t="s">
        <v>3163</v>
      </c>
      <c r="P340" s="63"/>
      <c r="U340" s="35" t="s">
        <v>357</v>
      </c>
    </row>
    <row r="341" spans="2:31" ht="15.1" hidden="1" customHeight="1" x14ac:dyDescent="0.4">
      <c r="B341" s="27" t="s">
        <v>1109</v>
      </c>
      <c r="C341" s="20" t="s">
        <v>2115</v>
      </c>
      <c r="D341" s="9" t="s">
        <v>1110</v>
      </c>
      <c r="E341" s="88" t="s">
        <v>2309</v>
      </c>
      <c r="F341" s="34" t="s">
        <v>888</v>
      </c>
      <c r="G341" s="30" t="s">
        <v>1965</v>
      </c>
      <c r="H341" s="30" t="s">
        <v>1832</v>
      </c>
      <c r="I341" s="29" t="s">
        <v>505</v>
      </c>
      <c r="J341" s="29" t="s">
        <v>1138</v>
      </c>
      <c r="K341" s="34" t="s">
        <v>888</v>
      </c>
      <c r="N341" s="36" t="s">
        <v>888</v>
      </c>
      <c r="O341" s="30" t="s">
        <v>3163</v>
      </c>
      <c r="P341" s="63"/>
      <c r="U341" s="35" t="s">
        <v>357</v>
      </c>
    </row>
    <row r="342" spans="2:31" ht="15.1" hidden="1" customHeight="1" x14ac:dyDescent="0.4">
      <c r="B342" s="27" t="s">
        <v>3176</v>
      </c>
      <c r="C342" s="20" t="s">
        <v>3179</v>
      </c>
      <c r="D342" s="9" t="s">
        <v>3178</v>
      </c>
      <c r="E342" s="88" t="s">
        <v>3180</v>
      </c>
      <c r="F342" s="34" t="s">
        <v>888</v>
      </c>
      <c r="G342" s="30" t="s">
        <v>1965</v>
      </c>
      <c r="H342" s="30" t="s">
        <v>1832</v>
      </c>
      <c r="I342" s="29" t="s">
        <v>505</v>
      </c>
      <c r="J342" s="29" t="s">
        <v>1138</v>
      </c>
      <c r="K342" s="34"/>
      <c r="O342" s="30" t="s">
        <v>3163</v>
      </c>
      <c r="P342" s="63"/>
    </row>
    <row r="343" spans="2:31" ht="15.1" hidden="1" customHeight="1" x14ac:dyDescent="0.4">
      <c r="B343" s="27" t="s">
        <v>3177</v>
      </c>
      <c r="C343" s="20" t="s">
        <v>3184</v>
      </c>
      <c r="D343" s="9" t="s">
        <v>3183</v>
      </c>
      <c r="E343" s="88" t="s">
        <v>3181</v>
      </c>
      <c r="F343" s="34" t="s">
        <v>888</v>
      </c>
      <c r="G343" s="30" t="s">
        <v>1965</v>
      </c>
      <c r="H343" s="30" t="s">
        <v>1832</v>
      </c>
      <c r="I343" s="29" t="s">
        <v>505</v>
      </c>
      <c r="J343" s="29" t="s">
        <v>1138</v>
      </c>
      <c r="K343" s="34"/>
      <c r="O343" s="30" t="s">
        <v>3163</v>
      </c>
      <c r="P343" s="63"/>
    </row>
    <row r="344" spans="2:31" ht="15.1" hidden="1" customHeight="1" x14ac:dyDescent="0.4">
      <c r="B344" s="27" t="s">
        <v>3186</v>
      </c>
      <c r="C344" s="20" t="s">
        <v>3185</v>
      </c>
      <c r="D344" s="9" t="s">
        <v>3182</v>
      </c>
      <c r="E344" s="88" t="s">
        <v>3187</v>
      </c>
      <c r="F344" s="34" t="s">
        <v>888</v>
      </c>
      <c r="G344" s="30" t="s">
        <v>1965</v>
      </c>
      <c r="H344" s="30" t="s">
        <v>1832</v>
      </c>
      <c r="I344" s="29" t="s">
        <v>505</v>
      </c>
      <c r="J344" s="29" t="s">
        <v>1138</v>
      </c>
      <c r="K344" s="34"/>
      <c r="O344" s="30" t="s">
        <v>3163</v>
      </c>
      <c r="P344" s="63"/>
    </row>
    <row r="345" spans="2:31" ht="15.1" hidden="1" customHeight="1" x14ac:dyDescent="0.4">
      <c r="B345" s="27" t="s">
        <v>1766</v>
      </c>
      <c r="C345" s="20" t="s">
        <v>1765</v>
      </c>
      <c r="D345" s="9" t="s">
        <v>2113</v>
      </c>
      <c r="E345" s="88" t="s">
        <v>2114</v>
      </c>
      <c r="F345" s="34" t="s">
        <v>888</v>
      </c>
      <c r="G345" s="15" t="s">
        <v>1830</v>
      </c>
      <c r="H345" s="15"/>
      <c r="I345" s="29" t="s">
        <v>505</v>
      </c>
      <c r="J345" s="29" t="s">
        <v>1138</v>
      </c>
      <c r="K345" s="34" t="s">
        <v>888</v>
      </c>
      <c r="N345" s="36" t="s">
        <v>888</v>
      </c>
      <c r="O345" s="15"/>
      <c r="P345" s="63"/>
    </row>
    <row r="346" spans="2:31" ht="15.1" hidden="1" customHeight="1" x14ac:dyDescent="0.4">
      <c r="B346" s="27" t="s">
        <v>1295</v>
      </c>
      <c r="C346" s="20" t="s">
        <v>2116</v>
      </c>
      <c r="D346" s="9" t="s">
        <v>1293</v>
      </c>
      <c r="E346" s="88" t="s">
        <v>1293</v>
      </c>
      <c r="F346" s="34" t="s">
        <v>888</v>
      </c>
      <c r="G346" s="15" t="s">
        <v>1965</v>
      </c>
      <c r="H346" s="15" t="s">
        <v>1844</v>
      </c>
      <c r="I346" s="29" t="s">
        <v>505</v>
      </c>
      <c r="J346" s="29" t="s">
        <v>1138</v>
      </c>
      <c r="K346" s="34" t="s">
        <v>888</v>
      </c>
      <c r="N346" s="36" t="s">
        <v>888</v>
      </c>
      <c r="O346" s="15"/>
      <c r="P346" s="63">
        <v>56</v>
      </c>
      <c r="Q346" s="28" t="s">
        <v>911</v>
      </c>
      <c r="R346" s="28" t="s">
        <v>1119</v>
      </c>
      <c r="U346" s="35" t="s">
        <v>379</v>
      </c>
    </row>
    <row r="347" spans="2:31" ht="15.1" hidden="1" customHeight="1" x14ac:dyDescent="0.4">
      <c r="B347" s="27" t="s">
        <v>1797</v>
      </c>
      <c r="C347" s="20" t="s">
        <v>2117</v>
      </c>
      <c r="D347" s="9" t="s">
        <v>1871</v>
      </c>
      <c r="E347" s="88" t="s">
        <v>1870</v>
      </c>
      <c r="F347" s="34" t="s">
        <v>888</v>
      </c>
      <c r="G347" s="30" t="s">
        <v>2075</v>
      </c>
      <c r="I347" s="29" t="s">
        <v>505</v>
      </c>
      <c r="J347" s="29" t="s">
        <v>1138</v>
      </c>
      <c r="K347" s="34" t="s">
        <v>888</v>
      </c>
      <c r="N347" s="36" t="s">
        <v>888</v>
      </c>
      <c r="P347" s="63"/>
    </row>
    <row r="348" spans="2:31" ht="15.1" hidden="1" customHeight="1" x14ac:dyDescent="0.4">
      <c r="B348" s="27" t="s">
        <v>1297</v>
      </c>
      <c r="C348" s="20" t="s">
        <v>2118</v>
      </c>
      <c r="D348" s="9" t="s">
        <v>1104</v>
      </c>
      <c r="E348" s="88" t="s">
        <v>1104</v>
      </c>
      <c r="F348" s="34" t="s">
        <v>888</v>
      </c>
      <c r="G348" s="30" t="s">
        <v>1184</v>
      </c>
      <c r="H348" s="15"/>
      <c r="I348" s="29" t="s">
        <v>505</v>
      </c>
      <c r="J348" s="29" t="s">
        <v>1138</v>
      </c>
      <c r="K348" s="34" t="s">
        <v>888</v>
      </c>
      <c r="N348" s="36" t="s">
        <v>888</v>
      </c>
      <c r="P348" s="63">
        <v>30</v>
      </c>
      <c r="Q348" s="28" t="s">
        <v>911</v>
      </c>
      <c r="R348" s="28" t="s">
        <v>1120</v>
      </c>
      <c r="U348" s="35" t="s">
        <v>1184</v>
      </c>
    </row>
    <row r="349" spans="2:31" ht="15.1" hidden="1" customHeight="1" x14ac:dyDescent="0.4">
      <c r="B349" s="27" t="s">
        <v>1298</v>
      </c>
      <c r="C349" s="20" t="s">
        <v>2119</v>
      </c>
      <c r="D349" s="9" t="s">
        <v>1111</v>
      </c>
      <c r="E349" s="88" t="s">
        <v>2310</v>
      </c>
      <c r="F349" s="34" t="s">
        <v>888</v>
      </c>
      <c r="G349" s="30" t="s">
        <v>1827</v>
      </c>
      <c r="H349" s="15"/>
      <c r="I349" s="29" t="s">
        <v>505</v>
      </c>
      <c r="J349" s="29" t="s">
        <v>1138</v>
      </c>
      <c r="K349" s="34" t="s">
        <v>888</v>
      </c>
      <c r="N349" s="36" t="s">
        <v>888</v>
      </c>
      <c r="U349" s="35" t="s">
        <v>4</v>
      </c>
    </row>
    <row r="350" spans="2:31" ht="14.15" hidden="1" customHeight="1" x14ac:dyDescent="0.4">
      <c r="B350" s="27" t="s">
        <v>1794</v>
      </c>
      <c r="C350" s="20" t="s">
        <v>1796</v>
      </c>
      <c r="D350" s="9" t="s">
        <v>1795</v>
      </c>
      <c r="E350" s="88" t="s">
        <v>2966</v>
      </c>
      <c r="F350" s="34" t="s">
        <v>888</v>
      </c>
      <c r="G350" s="30" t="s">
        <v>1964</v>
      </c>
      <c r="H350" s="15"/>
      <c r="I350" s="14" t="s">
        <v>505</v>
      </c>
      <c r="J350" s="29" t="s">
        <v>1138</v>
      </c>
      <c r="K350" s="34" t="s">
        <v>888</v>
      </c>
      <c r="N350" s="36" t="s">
        <v>888</v>
      </c>
      <c r="P350" s="63"/>
    </row>
    <row r="351" spans="2:31" ht="14.15" hidden="1" customHeight="1" x14ac:dyDescent="0.4">
      <c r="B351" s="27" t="s">
        <v>1535</v>
      </c>
      <c r="C351" s="20" t="s">
        <v>1867</v>
      </c>
      <c r="D351" s="9" t="s">
        <v>1865</v>
      </c>
      <c r="E351" s="88" t="s">
        <v>1866</v>
      </c>
      <c r="F351" s="34" t="s">
        <v>888</v>
      </c>
      <c r="G351" s="30" t="s">
        <v>1827</v>
      </c>
      <c r="H351" s="15"/>
      <c r="I351" s="29" t="s">
        <v>177</v>
      </c>
      <c r="J351" s="14"/>
      <c r="K351" s="34" t="s">
        <v>888</v>
      </c>
      <c r="N351" s="36" t="s">
        <v>888</v>
      </c>
    </row>
    <row r="352" spans="2:31" ht="14.15" hidden="1" customHeight="1" x14ac:dyDescent="0.4">
      <c r="B352" s="27" t="s">
        <v>608</v>
      </c>
      <c r="C352" s="20" t="s">
        <v>610</v>
      </c>
      <c r="D352" s="9" t="s">
        <v>609</v>
      </c>
      <c r="E352" s="88" t="s">
        <v>2311</v>
      </c>
      <c r="F352" s="34" t="s">
        <v>888</v>
      </c>
      <c r="G352" s="30" t="s">
        <v>1827</v>
      </c>
      <c r="H352" s="15"/>
      <c r="I352" s="29" t="s">
        <v>177</v>
      </c>
      <c r="J352" s="14"/>
      <c r="K352" s="34" t="s">
        <v>888</v>
      </c>
      <c r="N352" s="36" t="s">
        <v>888</v>
      </c>
      <c r="P352" s="63"/>
      <c r="S352" s="21"/>
      <c r="T352" s="34"/>
      <c r="U352" s="35" t="s">
        <v>4</v>
      </c>
      <c r="V352" s="34"/>
      <c r="W352" s="54"/>
      <c r="X352" s="14"/>
      <c r="Y352" s="14"/>
      <c r="Z352" s="10"/>
      <c r="AA352" s="10"/>
      <c r="AB352" s="26"/>
      <c r="AC352" s="10"/>
      <c r="AD352" s="10"/>
      <c r="AE352" s="10"/>
    </row>
    <row r="353" spans="2:31" ht="13.75" hidden="1" customHeight="1" x14ac:dyDescent="0.4">
      <c r="B353" s="27" t="s">
        <v>835</v>
      </c>
      <c r="C353" s="20" t="s">
        <v>1432</v>
      </c>
      <c r="D353" s="9" t="s">
        <v>1446</v>
      </c>
      <c r="E353" s="88" t="s">
        <v>2965</v>
      </c>
      <c r="F353" s="34" t="s">
        <v>888</v>
      </c>
      <c r="G353" s="15" t="s">
        <v>1964</v>
      </c>
      <c r="H353" s="15"/>
      <c r="I353" s="29" t="s">
        <v>505</v>
      </c>
      <c r="J353" s="14" t="s">
        <v>835</v>
      </c>
      <c r="K353" s="34" t="s">
        <v>888</v>
      </c>
      <c r="N353" s="36" t="s">
        <v>888</v>
      </c>
      <c r="O353" s="15"/>
      <c r="P353" s="63"/>
      <c r="S353" s="21"/>
      <c r="T353" s="34"/>
      <c r="V353" s="34"/>
      <c r="W353" s="54"/>
      <c r="X353" s="14"/>
      <c r="Y353" s="14"/>
      <c r="Z353" s="10"/>
      <c r="AA353" s="10"/>
      <c r="AB353" s="26"/>
      <c r="AC353" s="10"/>
      <c r="AD353" s="10"/>
      <c r="AE353" s="10"/>
    </row>
    <row r="354" spans="2:31" ht="14.15" hidden="1" customHeight="1" x14ac:dyDescent="0.4">
      <c r="B354" s="27" t="s">
        <v>1093</v>
      </c>
      <c r="C354" s="20" t="s">
        <v>2544</v>
      </c>
      <c r="D354" s="9" t="s">
        <v>2545</v>
      </c>
      <c r="E354" s="88" t="s">
        <v>1125</v>
      </c>
      <c r="F354" s="34" t="s">
        <v>888</v>
      </c>
      <c r="G354" s="30" t="s">
        <v>1965</v>
      </c>
      <c r="H354" s="15" t="s">
        <v>1844</v>
      </c>
      <c r="I354" s="29" t="s">
        <v>177</v>
      </c>
      <c r="J354" s="29" t="s">
        <v>835</v>
      </c>
      <c r="K354" s="34" t="s">
        <v>888</v>
      </c>
      <c r="N354" s="36" t="s">
        <v>888</v>
      </c>
      <c r="P354" s="63">
        <v>57</v>
      </c>
      <c r="Q354" s="28" t="s">
        <v>911</v>
      </c>
      <c r="R354" s="28" t="s">
        <v>1119</v>
      </c>
      <c r="U354" s="35" t="s">
        <v>379</v>
      </c>
    </row>
    <row r="355" spans="2:31" ht="14.15" hidden="1" customHeight="1" x14ac:dyDescent="0.4">
      <c r="B355" s="27" t="s">
        <v>1098</v>
      </c>
      <c r="C355" s="20" t="s">
        <v>2546</v>
      </c>
      <c r="D355" s="9" t="s">
        <v>1129</v>
      </c>
      <c r="E355" s="88" t="s">
        <v>1129</v>
      </c>
      <c r="F355" s="34" t="s">
        <v>888</v>
      </c>
      <c r="G355" s="30" t="s">
        <v>1965</v>
      </c>
      <c r="H355" s="15" t="s">
        <v>1832</v>
      </c>
      <c r="I355" s="14" t="s">
        <v>177</v>
      </c>
      <c r="J355" s="29" t="s">
        <v>835</v>
      </c>
      <c r="K355" s="34" t="s">
        <v>888</v>
      </c>
      <c r="N355" s="36" t="s">
        <v>888</v>
      </c>
      <c r="P355" s="63">
        <v>13</v>
      </c>
      <c r="Q355" s="28" t="s">
        <v>911</v>
      </c>
      <c r="R355" s="28" t="s">
        <v>1078</v>
      </c>
      <c r="U355" s="35" t="s">
        <v>357</v>
      </c>
    </row>
    <row r="356" spans="2:31" ht="14.15" hidden="1" customHeight="1" x14ac:dyDescent="0.4">
      <c r="B356" s="27" t="s">
        <v>1094</v>
      </c>
      <c r="C356" s="20" t="s">
        <v>2977</v>
      </c>
      <c r="D356" s="9" t="s">
        <v>2978</v>
      </c>
      <c r="E356" s="88" t="s">
        <v>2979</v>
      </c>
      <c r="F356" s="34" t="s">
        <v>888</v>
      </c>
      <c r="G356" s="30" t="s">
        <v>1965</v>
      </c>
      <c r="H356" s="15" t="s">
        <v>1844</v>
      </c>
      <c r="I356" s="29" t="s">
        <v>177</v>
      </c>
      <c r="J356" s="29" t="s">
        <v>835</v>
      </c>
      <c r="K356" s="34" t="s">
        <v>888</v>
      </c>
      <c r="N356" s="36" t="s">
        <v>888</v>
      </c>
      <c r="P356" s="63">
        <v>58</v>
      </c>
      <c r="Q356" s="28" t="s">
        <v>911</v>
      </c>
      <c r="R356" s="28" t="s">
        <v>1119</v>
      </c>
      <c r="U356" s="35" t="s">
        <v>379</v>
      </c>
    </row>
    <row r="357" spans="2:31" ht="14.15" hidden="1" customHeight="1" x14ac:dyDescent="0.4">
      <c r="B357" s="27" t="s">
        <v>1097</v>
      </c>
      <c r="C357" s="20" t="s">
        <v>2547</v>
      </c>
      <c r="D357" s="9" t="s">
        <v>2548</v>
      </c>
      <c r="E357" s="88" t="s">
        <v>1128</v>
      </c>
      <c r="F357" s="34" t="s">
        <v>888</v>
      </c>
      <c r="G357" s="15" t="s">
        <v>1965</v>
      </c>
      <c r="H357" s="15" t="s">
        <v>1832</v>
      </c>
      <c r="I357" s="29" t="s">
        <v>177</v>
      </c>
      <c r="J357" s="29" t="s">
        <v>835</v>
      </c>
      <c r="K357" s="34" t="s">
        <v>888</v>
      </c>
      <c r="N357" s="36" t="s">
        <v>888</v>
      </c>
      <c r="O357" s="15"/>
      <c r="P357" s="63">
        <v>14</v>
      </c>
      <c r="Q357" s="28" t="s">
        <v>911</v>
      </c>
      <c r="R357" s="28" t="s">
        <v>1078</v>
      </c>
      <c r="U357" s="35" t="s">
        <v>357</v>
      </c>
    </row>
    <row r="358" spans="2:31" ht="14.15" hidden="1" customHeight="1" x14ac:dyDescent="0.4">
      <c r="B358" s="27" t="s">
        <v>1095</v>
      </c>
      <c r="C358" s="20" t="s">
        <v>2549</v>
      </c>
      <c r="D358" s="9" t="s">
        <v>1126</v>
      </c>
      <c r="E358" s="88" t="s">
        <v>1126</v>
      </c>
      <c r="F358" s="34" t="s">
        <v>888</v>
      </c>
      <c r="G358" s="30" t="s">
        <v>1965</v>
      </c>
      <c r="H358" s="15" t="s">
        <v>1844</v>
      </c>
      <c r="I358" s="29" t="s">
        <v>177</v>
      </c>
      <c r="J358" s="29" t="s">
        <v>835</v>
      </c>
      <c r="K358" s="34" t="s">
        <v>888</v>
      </c>
      <c r="N358" s="36" t="s">
        <v>888</v>
      </c>
      <c r="P358" s="63">
        <v>15</v>
      </c>
      <c r="Q358" s="28" t="s">
        <v>911</v>
      </c>
      <c r="R358" s="28" t="s">
        <v>1078</v>
      </c>
      <c r="U358" s="35" t="s">
        <v>379</v>
      </c>
    </row>
    <row r="359" spans="2:31" ht="14.15" hidden="1" customHeight="1" x14ac:dyDescent="0.4">
      <c r="B359" s="27" t="s">
        <v>1383</v>
      </c>
      <c r="C359" s="20" t="s">
        <v>1384</v>
      </c>
      <c r="D359" s="9" t="s">
        <v>1382</v>
      </c>
      <c r="E359" s="88" t="s">
        <v>2312</v>
      </c>
      <c r="F359" s="34" t="s">
        <v>888</v>
      </c>
      <c r="G359" s="30" t="s">
        <v>1965</v>
      </c>
      <c r="H359" s="15" t="s">
        <v>1844</v>
      </c>
      <c r="I359" s="14" t="s">
        <v>177</v>
      </c>
      <c r="J359" s="29" t="s">
        <v>835</v>
      </c>
      <c r="K359" s="34" t="s">
        <v>888</v>
      </c>
      <c r="N359" s="36" t="s">
        <v>888</v>
      </c>
      <c r="P359" s="63"/>
      <c r="U359" s="35" t="s">
        <v>379</v>
      </c>
      <c r="X359" s="29" t="s">
        <v>1385</v>
      </c>
    </row>
    <row r="360" spans="2:31" ht="14.15" hidden="1" customHeight="1" x14ac:dyDescent="0.4">
      <c r="B360" s="27" t="s">
        <v>1096</v>
      </c>
      <c r="C360" s="20" t="s">
        <v>2550</v>
      </c>
      <c r="D360" s="9" t="s">
        <v>1127</v>
      </c>
      <c r="E360" s="88" t="s">
        <v>1127</v>
      </c>
      <c r="F360" s="34" t="s">
        <v>888</v>
      </c>
      <c r="G360" s="15" t="s">
        <v>1965</v>
      </c>
      <c r="H360" s="15" t="s">
        <v>1832</v>
      </c>
      <c r="I360" s="29" t="s">
        <v>177</v>
      </c>
      <c r="J360" s="29" t="s">
        <v>835</v>
      </c>
      <c r="K360" s="34" t="s">
        <v>888</v>
      </c>
      <c r="N360" s="36" t="s">
        <v>888</v>
      </c>
      <c r="O360" s="15"/>
      <c r="P360" s="63">
        <v>16</v>
      </c>
      <c r="Q360" s="28" t="s">
        <v>911</v>
      </c>
      <c r="R360" s="28" t="s">
        <v>1078</v>
      </c>
      <c r="U360" s="35" t="s">
        <v>357</v>
      </c>
    </row>
    <row r="361" spans="2:31" ht="14.15" hidden="1" customHeight="1" x14ac:dyDescent="0.4">
      <c r="B361" s="27" t="s">
        <v>45</v>
      </c>
      <c r="C361" s="20" t="s">
        <v>145</v>
      </c>
      <c r="D361" s="9" t="s">
        <v>45</v>
      </c>
      <c r="E361" s="88" t="s">
        <v>45</v>
      </c>
      <c r="F361" s="34" t="s">
        <v>888</v>
      </c>
      <c r="G361" s="30" t="s">
        <v>2</v>
      </c>
      <c r="H361" s="15"/>
      <c r="I361" s="29" t="s">
        <v>177</v>
      </c>
      <c r="J361" s="14"/>
      <c r="K361" s="34" t="s">
        <v>888</v>
      </c>
      <c r="N361" s="36" t="s">
        <v>888</v>
      </c>
      <c r="P361" s="63"/>
      <c r="S361" s="21"/>
      <c r="T361" s="34"/>
      <c r="U361" s="35" t="s">
        <v>2</v>
      </c>
      <c r="V361" s="34"/>
      <c r="W361" s="54"/>
      <c r="X361" s="14"/>
      <c r="Y361" s="14"/>
      <c r="Z361" s="10"/>
      <c r="AA361" s="10"/>
      <c r="AB361" s="26"/>
      <c r="AC361" s="10"/>
      <c r="AD361" s="10"/>
      <c r="AE361" s="10" t="s">
        <v>2</v>
      </c>
    </row>
    <row r="362" spans="2:31" ht="14.15" hidden="1" customHeight="1" x14ac:dyDescent="0.4">
      <c r="B362" s="27" t="s">
        <v>1299</v>
      </c>
      <c r="C362" s="20" t="s">
        <v>104</v>
      </c>
      <c r="D362" s="9" t="s">
        <v>57</v>
      </c>
      <c r="E362" s="88" t="s">
        <v>2313</v>
      </c>
      <c r="F362" s="34" t="s">
        <v>888</v>
      </c>
      <c r="G362" s="30" t="s">
        <v>1965</v>
      </c>
      <c r="H362" s="15" t="s">
        <v>1844</v>
      </c>
      <c r="I362" s="14" t="s">
        <v>177</v>
      </c>
      <c r="J362" s="14"/>
      <c r="K362" s="34" t="s">
        <v>888</v>
      </c>
      <c r="N362" s="36" t="s">
        <v>888</v>
      </c>
      <c r="P362" s="63">
        <v>72</v>
      </c>
      <c r="Q362" s="21" t="s">
        <v>911</v>
      </c>
      <c r="R362" s="28" t="s">
        <v>1119</v>
      </c>
      <c r="S362" s="21"/>
      <c r="T362" s="34"/>
      <c r="U362" s="35" t="s">
        <v>379</v>
      </c>
      <c r="V362" s="34"/>
      <c r="W362" s="54"/>
      <c r="X362" s="14"/>
      <c r="Y362" s="14"/>
      <c r="Z362" s="10"/>
      <c r="AA362" s="10"/>
      <c r="AB362" s="26"/>
      <c r="AC362" s="10"/>
      <c r="AD362" s="10"/>
      <c r="AE362" s="10" t="s">
        <v>379</v>
      </c>
    </row>
    <row r="363" spans="2:31" ht="14.15" hidden="1" customHeight="1" x14ac:dyDescent="0.4">
      <c r="B363" s="27" t="s">
        <v>2511</v>
      </c>
      <c r="C363" s="20" t="s">
        <v>2514</v>
      </c>
      <c r="D363" s="9" t="s">
        <v>2513</v>
      </c>
      <c r="E363" s="88" t="s">
        <v>2512</v>
      </c>
      <c r="F363" s="34" t="s">
        <v>888</v>
      </c>
      <c r="G363" s="30" t="s">
        <v>1965</v>
      </c>
      <c r="H363" s="15" t="s">
        <v>1832</v>
      </c>
      <c r="I363" s="14" t="s">
        <v>177</v>
      </c>
      <c r="J363" s="14"/>
      <c r="K363" s="34" t="s">
        <v>888</v>
      </c>
      <c r="O363" s="30" t="s">
        <v>3163</v>
      </c>
      <c r="P363" s="63"/>
      <c r="Q363" s="21"/>
      <c r="S363" s="21"/>
      <c r="T363" s="34"/>
      <c r="V363" s="34"/>
      <c r="W363" s="54"/>
      <c r="X363" s="14"/>
      <c r="Y363" s="14"/>
      <c r="Z363" s="10"/>
      <c r="AA363" s="10"/>
      <c r="AB363" s="26"/>
      <c r="AC363" s="10"/>
      <c r="AD363" s="10"/>
      <c r="AE363" s="10"/>
    </row>
    <row r="364" spans="2:31" ht="14.15" hidden="1" customHeight="1" x14ac:dyDescent="0.4">
      <c r="B364" s="27" t="s">
        <v>56</v>
      </c>
      <c r="C364" s="20" t="s">
        <v>154</v>
      </c>
      <c r="D364" s="9" t="s">
        <v>56</v>
      </c>
      <c r="E364" s="88" t="s">
        <v>2314</v>
      </c>
      <c r="F364" s="34" t="s">
        <v>888</v>
      </c>
      <c r="G364" s="30" t="s">
        <v>1965</v>
      </c>
      <c r="H364" s="15" t="s">
        <v>1844</v>
      </c>
      <c r="I364" s="29" t="s">
        <v>491</v>
      </c>
      <c r="J364" s="14"/>
      <c r="K364" s="34" t="s">
        <v>888</v>
      </c>
      <c r="N364" s="36" t="s">
        <v>888</v>
      </c>
      <c r="P364" s="63">
        <v>73</v>
      </c>
      <c r="Q364" s="21" t="s">
        <v>911</v>
      </c>
      <c r="R364" s="28" t="s">
        <v>1119</v>
      </c>
      <c r="S364" s="21"/>
      <c r="T364" s="34"/>
      <c r="U364" s="35" t="s">
        <v>379</v>
      </c>
      <c r="V364" s="34"/>
      <c r="W364" s="54"/>
      <c r="X364" s="14"/>
      <c r="Y364" s="14"/>
      <c r="Z364" s="10"/>
      <c r="AA364" s="10"/>
      <c r="AB364" s="26"/>
      <c r="AC364" s="10"/>
      <c r="AD364" s="10"/>
      <c r="AE364" s="10" t="s">
        <v>379</v>
      </c>
    </row>
    <row r="365" spans="2:31" ht="14.15" hidden="1" customHeight="1" x14ac:dyDescent="0.4">
      <c r="B365" s="27" t="s">
        <v>2124</v>
      </c>
      <c r="C365" s="20" t="s">
        <v>2126</v>
      </c>
      <c r="D365" s="9" t="str">
        <f>B365</f>
        <v>InfluxData</v>
      </c>
      <c r="E365" s="88" t="s">
        <v>2125</v>
      </c>
      <c r="F365" s="34" t="s">
        <v>888</v>
      </c>
      <c r="G365" s="30" t="s">
        <v>1965</v>
      </c>
      <c r="H365" s="15" t="s">
        <v>1844</v>
      </c>
      <c r="I365" s="29" t="s">
        <v>491</v>
      </c>
      <c r="J365" s="14"/>
      <c r="K365" s="34" t="s">
        <v>888</v>
      </c>
      <c r="N365" s="36" t="s">
        <v>888</v>
      </c>
      <c r="P365" s="63"/>
      <c r="Q365" s="21"/>
      <c r="S365" s="21"/>
      <c r="T365" s="34"/>
      <c r="V365" s="34"/>
      <c r="W365" s="54"/>
      <c r="X365" s="14"/>
      <c r="Y365" s="14"/>
      <c r="Z365" s="10"/>
      <c r="AA365" s="10"/>
      <c r="AB365" s="26"/>
      <c r="AC365" s="10"/>
      <c r="AD365" s="10"/>
      <c r="AE365" s="10"/>
    </row>
    <row r="366" spans="2:31" ht="14.15" hidden="1" customHeight="1" x14ac:dyDescent="0.4">
      <c r="B366" s="27" t="s">
        <v>329</v>
      </c>
      <c r="C366" s="20" t="s">
        <v>2127</v>
      </c>
      <c r="D366" s="9" t="s">
        <v>1022</v>
      </c>
      <c r="E366" s="88" t="s">
        <v>2128</v>
      </c>
      <c r="F366" s="34" t="s">
        <v>888</v>
      </c>
      <c r="G366" s="30" t="s">
        <v>1965</v>
      </c>
      <c r="H366" s="30" t="s">
        <v>1844</v>
      </c>
      <c r="I366" s="29" t="s">
        <v>177</v>
      </c>
      <c r="J366" s="14" t="s">
        <v>195</v>
      </c>
      <c r="K366" s="34" t="s">
        <v>888</v>
      </c>
      <c r="N366" s="36" t="s">
        <v>888</v>
      </c>
      <c r="P366" s="63"/>
      <c r="S366" s="21"/>
      <c r="T366" s="34"/>
      <c r="U366" s="35" t="s">
        <v>379</v>
      </c>
      <c r="V366" s="34"/>
      <c r="W366" s="54"/>
      <c r="X366" s="14" t="s">
        <v>263</v>
      </c>
      <c r="Y366" s="14" t="s">
        <v>447</v>
      </c>
      <c r="Z366" s="10"/>
      <c r="AA366" s="10"/>
      <c r="AB366" s="26"/>
      <c r="AC366" s="10"/>
      <c r="AD366" s="10"/>
      <c r="AE366" s="10" t="s">
        <v>379</v>
      </c>
    </row>
    <row r="367" spans="2:31" ht="14.15" hidden="1" customHeight="1" x14ac:dyDescent="0.4">
      <c r="B367" s="27" t="s">
        <v>456</v>
      </c>
      <c r="C367" s="20" t="s">
        <v>330</v>
      </c>
      <c r="D367" s="9" t="s">
        <v>1023</v>
      </c>
      <c r="E367" s="88" t="s">
        <v>1023</v>
      </c>
      <c r="F367" s="34" t="s">
        <v>888</v>
      </c>
      <c r="G367" s="30" t="s">
        <v>1829</v>
      </c>
      <c r="I367" s="29" t="s">
        <v>177</v>
      </c>
      <c r="J367" s="14" t="s">
        <v>195</v>
      </c>
      <c r="K367" s="34" t="s">
        <v>888</v>
      </c>
      <c r="N367" s="36" t="s">
        <v>888</v>
      </c>
      <c r="P367" s="63"/>
      <c r="S367" s="21"/>
      <c r="T367" s="34"/>
      <c r="U367" s="35" t="s">
        <v>379</v>
      </c>
      <c r="V367" s="34"/>
      <c r="W367" s="54"/>
      <c r="X367" s="14" t="s">
        <v>263</v>
      </c>
      <c r="Y367" s="14" t="s">
        <v>447</v>
      </c>
      <c r="Z367" s="10"/>
      <c r="AA367" s="10"/>
      <c r="AB367" s="26"/>
      <c r="AC367" s="10"/>
      <c r="AD367" s="10"/>
      <c r="AE367" s="10"/>
    </row>
    <row r="368" spans="2:31" ht="14.15" hidden="1" customHeight="1" x14ac:dyDescent="0.4">
      <c r="B368" s="27" t="s">
        <v>59</v>
      </c>
      <c r="C368" s="20" t="s">
        <v>156</v>
      </c>
      <c r="D368" s="9" t="s">
        <v>59</v>
      </c>
      <c r="E368" s="88" t="s">
        <v>2130</v>
      </c>
      <c r="F368" s="34" t="s">
        <v>888</v>
      </c>
      <c r="G368" s="30" t="s">
        <v>1965</v>
      </c>
      <c r="H368" s="15" t="s">
        <v>1844</v>
      </c>
      <c r="I368" s="29" t="s">
        <v>177</v>
      </c>
      <c r="J368" s="14"/>
      <c r="K368" s="34" t="s">
        <v>888</v>
      </c>
      <c r="N368" s="36" t="s">
        <v>888</v>
      </c>
      <c r="P368" s="63"/>
      <c r="S368" s="21"/>
      <c r="T368" s="34"/>
      <c r="U368" s="35" t="s">
        <v>379</v>
      </c>
      <c r="V368" s="34"/>
      <c r="W368" s="54"/>
      <c r="X368" s="14"/>
      <c r="Y368" s="14"/>
      <c r="Z368" s="10"/>
      <c r="AA368" s="10"/>
      <c r="AB368" s="26"/>
      <c r="AC368" s="10"/>
      <c r="AD368" s="10"/>
      <c r="AE368" s="10" t="s">
        <v>379</v>
      </c>
    </row>
    <row r="369" spans="2:31" ht="14.15" hidden="1" customHeight="1" x14ac:dyDescent="0.4">
      <c r="B369" s="27" t="s">
        <v>15</v>
      </c>
      <c r="C369" s="20" t="s">
        <v>106</v>
      </c>
      <c r="D369" s="9" t="s">
        <v>15</v>
      </c>
      <c r="E369" s="88" t="s">
        <v>15</v>
      </c>
      <c r="F369" s="34" t="s">
        <v>888</v>
      </c>
      <c r="G369" s="30" t="s">
        <v>1965</v>
      </c>
      <c r="H369" s="15" t="s">
        <v>1844</v>
      </c>
      <c r="I369" s="29" t="s">
        <v>177</v>
      </c>
      <c r="J369" s="14"/>
      <c r="K369" s="34" t="s">
        <v>888</v>
      </c>
      <c r="N369" s="36" t="s">
        <v>888</v>
      </c>
      <c r="P369" s="63"/>
      <c r="S369" s="21"/>
      <c r="T369" s="34"/>
      <c r="U369" s="35" t="s">
        <v>379</v>
      </c>
      <c r="V369" s="34"/>
      <c r="W369" s="54"/>
      <c r="X369" s="14"/>
      <c r="Y369" s="14"/>
      <c r="Z369" s="10"/>
      <c r="AA369" s="10"/>
      <c r="AB369" s="26"/>
      <c r="AC369" s="10"/>
      <c r="AD369" s="10"/>
      <c r="AE369" s="10" t="s">
        <v>379</v>
      </c>
    </row>
    <row r="370" spans="2:31" ht="14.15" hidden="1" customHeight="1" x14ac:dyDescent="0.4">
      <c r="B370" s="27" t="s">
        <v>61</v>
      </c>
      <c r="C370" s="20" t="s">
        <v>158</v>
      </c>
      <c r="D370" s="9" t="s">
        <v>61</v>
      </c>
      <c r="E370" s="88" t="s">
        <v>61</v>
      </c>
      <c r="F370" s="34" t="s">
        <v>888</v>
      </c>
      <c r="G370" s="30" t="s">
        <v>1965</v>
      </c>
      <c r="H370" s="15" t="s">
        <v>1844</v>
      </c>
      <c r="I370" s="29" t="s">
        <v>177</v>
      </c>
      <c r="J370" s="14"/>
      <c r="K370" s="34" t="s">
        <v>888</v>
      </c>
      <c r="N370" s="36" t="s">
        <v>888</v>
      </c>
      <c r="P370" s="63"/>
      <c r="S370" s="21"/>
      <c r="T370" s="34"/>
      <c r="U370" s="35" t="s">
        <v>379</v>
      </c>
      <c r="V370" s="34"/>
      <c r="W370" s="54"/>
      <c r="X370" s="14"/>
      <c r="Y370" s="14"/>
      <c r="Z370" s="10"/>
      <c r="AA370" s="10"/>
      <c r="AB370" s="26"/>
      <c r="AC370" s="10"/>
      <c r="AD370" s="10"/>
      <c r="AE370" s="10" t="s">
        <v>379</v>
      </c>
    </row>
    <row r="371" spans="2:31" ht="14.15" hidden="1" customHeight="1" x14ac:dyDescent="0.4">
      <c r="B371" s="27" t="s">
        <v>1490</v>
      </c>
      <c r="C371" s="20" t="s">
        <v>1491</v>
      </c>
      <c r="D371" s="9" t="str">
        <f>B371</f>
        <v>IoT6</v>
      </c>
      <c r="E371" s="88" t="s">
        <v>2129</v>
      </c>
      <c r="F371" s="34" t="s">
        <v>888</v>
      </c>
      <c r="G371" s="30" t="s">
        <v>1965</v>
      </c>
      <c r="H371" s="15" t="s">
        <v>1844</v>
      </c>
      <c r="I371" s="29" t="s">
        <v>177</v>
      </c>
      <c r="J371" s="14" t="s">
        <v>195</v>
      </c>
      <c r="K371" s="34" t="s">
        <v>888</v>
      </c>
      <c r="N371" s="36" t="s">
        <v>888</v>
      </c>
      <c r="P371" s="63"/>
      <c r="S371" s="21"/>
      <c r="T371" s="34"/>
      <c r="V371" s="34"/>
      <c r="W371" s="54"/>
      <c r="X371" s="14"/>
      <c r="Y371" s="14"/>
      <c r="Z371" s="10"/>
      <c r="AA371" s="10"/>
      <c r="AB371" s="26"/>
      <c r="AC371" s="10"/>
      <c r="AD371" s="10"/>
      <c r="AE371" s="10"/>
    </row>
    <row r="372" spans="2:31" ht="14.15" hidden="1" customHeight="1" x14ac:dyDescent="0.4">
      <c r="B372" s="27" t="s">
        <v>2515</v>
      </c>
      <c r="C372" s="20" t="s">
        <v>2519</v>
      </c>
      <c r="D372" s="9" t="s">
        <v>2520</v>
      </c>
      <c r="E372" s="88" t="s">
        <v>2518</v>
      </c>
      <c r="F372" s="34" t="s">
        <v>888</v>
      </c>
      <c r="G372" s="30" t="s">
        <v>1965</v>
      </c>
      <c r="H372" s="30" t="s">
        <v>1832</v>
      </c>
      <c r="I372" s="29" t="s">
        <v>177</v>
      </c>
      <c r="J372" s="14"/>
      <c r="K372" s="34" t="s">
        <v>888</v>
      </c>
      <c r="P372" s="63"/>
      <c r="S372" s="21"/>
      <c r="T372" s="34"/>
      <c r="V372" s="34"/>
      <c r="W372" s="54"/>
      <c r="X372" s="14"/>
      <c r="Y372" s="14"/>
      <c r="Z372" s="10"/>
      <c r="AA372" s="10"/>
      <c r="AB372" s="26"/>
      <c r="AC372" s="10"/>
      <c r="AD372" s="10"/>
      <c r="AE372" s="10"/>
    </row>
    <row r="373" spans="2:31" ht="14.15" hidden="1" customHeight="1" x14ac:dyDescent="0.4">
      <c r="B373" s="27" t="s">
        <v>16</v>
      </c>
      <c r="C373" s="20" t="s">
        <v>107</v>
      </c>
      <c r="D373" s="9" t="s">
        <v>16</v>
      </c>
      <c r="E373" s="88" t="s">
        <v>2131</v>
      </c>
      <c r="F373" s="34" t="s">
        <v>888</v>
      </c>
      <c r="G373" s="30" t="s">
        <v>1965</v>
      </c>
      <c r="H373" s="15" t="s">
        <v>1844</v>
      </c>
      <c r="I373" s="29" t="s">
        <v>177</v>
      </c>
      <c r="J373" s="14" t="s">
        <v>1524</v>
      </c>
      <c r="K373" s="34" t="s">
        <v>888</v>
      </c>
      <c r="N373" s="36" t="s">
        <v>888</v>
      </c>
      <c r="P373" s="63"/>
      <c r="S373" s="21"/>
      <c r="T373" s="34"/>
      <c r="U373" s="35" t="s">
        <v>379</v>
      </c>
      <c r="V373" s="34"/>
      <c r="W373" s="54"/>
      <c r="X373" s="14"/>
      <c r="Y373" s="14"/>
      <c r="Z373" s="10"/>
      <c r="AA373" s="10"/>
      <c r="AB373" s="26"/>
      <c r="AC373" s="10"/>
      <c r="AD373" s="10"/>
      <c r="AE373" s="10" t="s">
        <v>379</v>
      </c>
    </row>
    <row r="374" spans="2:31" ht="14.15" hidden="1" customHeight="1" x14ac:dyDescent="0.4">
      <c r="B374" s="27" t="s">
        <v>1371</v>
      </c>
      <c r="C374" s="20" t="s">
        <v>1370</v>
      </c>
      <c r="D374" s="9" t="s">
        <v>844</v>
      </c>
      <c r="E374" s="88" t="s">
        <v>2315</v>
      </c>
      <c r="F374" s="34" t="s">
        <v>888</v>
      </c>
      <c r="G374" s="30" t="s">
        <v>1965</v>
      </c>
      <c r="H374" s="30" t="s">
        <v>1832</v>
      </c>
      <c r="I374" s="29" t="s">
        <v>177</v>
      </c>
      <c r="J374" s="14"/>
      <c r="K374" s="34" t="s">
        <v>888</v>
      </c>
      <c r="N374" s="36" t="s">
        <v>888</v>
      </c>
      <c r="P374" s="63">
        <v>18</v>
      </c>
      <c r="Q374" s="28" t="s">
        <v>911</v>
      </c>
      <c r="R374" s="28" t="s">
        <v>1078</v>
      </c>
      <c r="S374" s="21"/>
      <c r="T374" s="34"/>
      <c r="U374" s="35" t="s">
        <v>357</v>
      </c>
      <c r="V374" s="34"/>
      <c r="W374" s="54"/>
      <c r="X374" s="14"/>
      <c r="Y374" s="14"/>
      <c r="Z374" s="10"/>
      <c r="AA374" s="10"/>
      <c r="AB374" s="26"/>
      <c r="AC374" s="10"/>
      <c r="AD374" s="10"/>
      <c r="AE374" s="10"/>
    </row>
    <row r="375" spans="2:31" ht="14.15" hidden="1" customHeight="1" x14ac:dyDescent="0.4">
      <c r="B375" s="27" t="s">
        <v>1015</v>
      </c>
      <c r="C375" s="20" t="s">
        <v>1016</v>
      </c>
      <c r="D375" s="9" t="s">
        <v>961</v>
      </c>
      <c r="E375" s="88" t="s">
        <v>1017</v>
      </c>
      <c r="F375" s="34" t="s">
        <v>888</v>
      </c>
      <c r="G375" s="30" t="s">
        <v>1965</v>
      </c>
      <c r="H375" s="15" t="s">
        <v>1844</v>
      </c>
      <c r="I375" s="29" t="s">
        <v>177</v>
      </c>
      <c r="K375" s="34" t="s">
        <v>888</v>
      </c>
      <c r="N375" s="36" t="s">
        <v>888</v>
      </c>
      <c r="P375" s="63">
        <v>74</v>
      </c>
      <c r="Q375" s="28" t="s">
        <v>911</v>
      </c>
      <c r="R375" s="28" t="s">
        <v>1119</v>
      </c>
      <c r="U375" s="35" t="s">
        <v>379</v>
      </c>
    </row>
    <row r="376" spans="2:31" ht="14.15" hidden="1" customHeight="1" x14ac:dyDescent="0.4">
      <c r="B376" s="9" t="s">
        <v>1447</v>
      </c>
      <c r="C376" s="20" t="s">
        <v>845</v>
      </c>
      <c r="D376" s="9" t="s">
        <v>1448</v>
      </c>
      <c r="E376" s="88" t="s">
        <v>2132</v>
      </c>
      <c r="F376" s="34" t="s">
        <v>888</v>
      </c>
      <c r="G376" s="30" t="s">
        <v>1965</v>
      </c>
      <c r="H376" s="30" t="s">
        <v>1832</v>
      </c>
      <c r="I376" s="29" t="s">
        <v>1185</v>
      </c>
      <c r="J376" s="29" t="s">
        <v>195</v>
      </c>
      <c r="K376" s="34" t="s">
        <v>888</v>
      </c>
      <c r="N376" s="36" t="s">
        <v>888</v>
      </c>
      <c r="P376" s="63"/>
    </row>
    <row r="377" spans="2:31" ht="14.15" hidden="1" customHeight="1" x14ac:dyDescent="0.4">
      <c r="B377" s="27" t="s">
        <v>17</v>
      </c>
      <c r="C377" s="20" t="s">
        <v>108</v>
      </c>
      <c r="D377" s="9" t="s">
        <v>17</v>
      </c>
      <c r="E377" s="88" t="s">
        <v>2316</v>
      </c>
      <c r="F377" s="34" t="s">
        <v>888</v>
      </c>
      <c r="G377" s="30" t="s">
        <v>1965</v>
      </c>
      <c r="H377" s="15" t="s">
        <v>1844</v>
      </c>
      <c r="I377" s="29" t="s">
        <v>177</v>
      </c>
      <c r="J377" s="14"/>
      <c r="K377" s="34" t="s">
        <v>888</v>
      </c>
      <c r="N377" s="36" t="s">
        <v>888</v>
      </c>
      <c r="P377" s="63">
        <v>75</v>
      </c>
      <c r="Q377" s="28" t="s">
        <v>911</v>
      </c>
      <c r="R377" s="28" t="s">
        <v>1119</v>
      </c>
      <c r="S377" s="21"/>
      <c r="T377" s="34"/>
      <c r="U377" s="35" t="s">
        <v>379</v>
      </c>
      <c r="V377" s="34"/>
      <c r="W377" s="54"/>
      <c r="X377" s="14"/>
      <c r="Y377" s="14"/>
      <c r="Z377" s="10"/>
      <c r="AA377" s="10"/>
      <c r="AB377" s="26"/>
      <c r="AC377" s="10"/>
      <c r="AD377" s="10"/>
      <c r="AE377" s="10" t="s">
        <v>379</v>
      </c>
    </row>
    <row r="378" spans="2:31" ht="14.15" hidden="1" customHeight="1" x14ac:dyDescent="0.4">
      <c r="B378" s="9" t="s">
        <v>1433</v>
      </c>
      <c r="C378" s="20" t="s">
        <v>1434</v>
      </c>
      <c r="D378" s="9" t="s">
        <v>1433</v>
      </c>
      <c r="F378" s="34" t="s">
        <v>888</v>
      </c>
      <c r="G378" s="30" t="s">
        <v>1965</v>
      </c>
      <c r="H378" s="15" t="s">
        <v>1844</v>
      </c>
      <c r="I378" s="14" t="s">
        <v>177</v>
      </c>
      <c r="J378" s="14"/>
      <c r="K378" s="34" t="s">
        <v>888</v>
      </c>
      <c r="N378" s="36" t="s">
        <v>888</v>
      </c>
      <c r="P378" s="63"/>
      <c r="S378" s="21"/>
      <c r="T378" s="34"/>
      <c r="V378" s="34"/>
      <c r="W378" s="54"/>
      <c r="X378" s="14"/>
      <c r="Y378" s="14"/>
      <c r="Z378" s="10"/>
      <c r="AA378" s="10"/>
      <c r="AB378" s="26"/>
      <c r="AC378" s="10"/>
      <c r="AD378" s="10"/>
      <c r="AE378" s="10"/>
    </row>
    <row r="379" spans="2:31" ht="14.15" hidden="1" customHeight="1" x14ac:dyDescent="0.4">
      <c r="B379" s="9" t="s">
        <v>1449</v>
      </c>
      <c r="C379" s="20" t="s">
        <v>2964</v>
      </c>
      <c r="D379" s="9" t="s">
        <v>1450</v>
      </c>
      <c r="E379" s="88" t="s">
        <v>2963</v>
      </c>
      <c r="F379" s="34" t="s">
        <v>888</v>
      </c>
      <c r="G379" s="30" t="s">
        <v>1964</v>
      </c>
      <c r="I379" s="29" t="s">
        <v>505</v>
      </c>
      <c r="J379" s="14" t="s">
        <v>835</v>
      </c>
      <c r="K379" s="34" t="s">
        <v>888</v>
      </c>
      <c r="N379" s="36" t="s">
        <v>888</v>
      </c>
      <c r="P379" s="63"/>
      <c r="S379" s="21"/>
      <c r="T379" s="34"/>
      <c r="V379" s="34"/>
      <c r="W379" s="54"/>
      <c r="X379" s="14"/>
      <c r="Y379" s="14"/>
      <c r="Z379" s="10"/>
      <c r="AA379" s="10"/>
      <c r="AB379" s="26"/>
      <c r="AC379" s="10"/>
      <c r="AD379" s="10"/>
      <c r="AE379" s="10"/>
    </row>
    <row r="380" spans="2:31" ht="14.15" hidden="1" customHeight="1" x14ac:dyDescent="0.4">
      <c r="B380" s="9" t="s">
        <v>1451</v>
      </c>
      <c r="C380" s="20" t="s">
        <v>1435</v>
      </c>
      <c r="D380" s="9" t="s">
        <v>1452</v>
      </c>
      <c r="F380" s="34" t="s">
        <v>888</v>
      </c>
      <c r="G380" s="30" t="s">
        <v>1184</v>
      </c>
      <c r="I380" s="29" t="s">
        <v>177</v>
      </c>
      <c r="J380" s="14"/>
      <c r="K380" s="34" t="s">
        <v>888</v>
      </c>
      <c r="N380" s="36" t="s">
        <v>888</v>
      </c>
      <c r="P380" s="63"/>
      <c r="S380" s="21"/>
      <c r="T380" s="34"/>
      <c r="V380" s="34"/>
      <c r="W380" s="54"/>
      <c r="X380" s="14"/>
      <c r="Y380" s="14"/>
      <c r="Z380" s="10"/>
      <c r="AA380" s="10"/>
      <c r="AB380" s="26"/>
      <c r="AC380" s="10"/>
      <c r="AD380" s="10"/>
      <c r="AE380" s="10"/>
    </row>
    <row r="381" spans="2:31" ht="14.15" hidden="1" customHeight="1" x14ac:dyDescent="0.4">
      <c r="B381" s="27" t="s">
        <v>2062</v>
      </c>
      <c r="C381" s="20" t="s">
        <v>320</v>
      </c>
      <c r="D381" s="9" t="s">
        <v>319</v>
      </c>
      <c r="E381" s="88" t="s">
        <v>2267</v>
      </c>
      <c r="F381" s="34" t="s">
        <v>888</v>
      </c>
      <c r="G381" s="30" t="s">
        <v>1965</v>
      </c>
      <c r="H381" s="15"/>
      <c r="I381" s="29" t="s">
        <v>1185</v>
      </c>
      <c r="J381" s="14" t="s">
        <v>195</v>
      </c>
      <c r="K381" s="34" t="s">
        <v>888</v>
      </c>
      <c r="N381" s="36" t="s">
        <v>888</v>
      </c>
      <c r="P381" s="63"/>
      <c r="S381" s="21"/>
      <c r="T381" s="34"/>
      <c r="U381" s="35" t="s">
        <v>7</v>
      </c>
      <c r="V381" s="34"/>
      <c r="W381" s="54"/>
      <c r="X381" s="14" t="s">
        <v>522</v>
      </c>
      <c r="Y381" s="14"/>
      <c r="Z381" s="10"/>
      <c r="AA381" s="10"/>
      <c r="AB381" s="26"/>
      <c r="AC381" s="10"/>
      <c r="AD381" s="10"/>
      <c r="AE381" s="10"/>
    </row>
    <row r="382" spans="2:31" ht="14.15" hidden="1" customHeight="1" x14ac:dyDescent="0.4">
      <c r="B382" s="27" t="s">
        <v>2756</v>
      </c>
      <c r="C382" s="20" t="s">
        <v>3050</v>
      </c>
      <c r="D382" s="9" t="s">
        <v>3051</v>
      </c>
      <c r="E382" s="88" t="s">
        <v>3052</v>
      </c>
      <c r="F382" s="34" t="s">
        <v>888</v>
      </c>
      <c r="G382" s="30" t="s">
        <v>1964</v>
      </c>
      <c r="H382" s="15"/>
      <c r="I382" s="29" t="s">
        <v>1185</v>
      </c>
      <c r="J382" s="14" t="s">
        <v>490</v>
      </c>
      <c r="K382" s="34"/>
      <c r="P382" s="63"/>
      <c r="S382" s="21"/>
      <c r="T382" s="34"/>
      <c r="V382" s="34"/>
      <c r="W382" s="54"/>
      <c r="X382" s="14"/>
      <c r="Y382" s="14"/>
      <c r="Z382" s="10"/>
      <c r="AA382" s="10"/>
      <c r="AB382" s="26"/>
      <c r="AC382" s="10"/>
      <c r="AD382" s="10"/>
      <c r="AE382" s="10"/>
    </row>
    <row r="383" spans="2:31" ht="14.15" hidden="1" customHeight="1" x14ac:dyDescent="0.4">
      <c r="B383" s="9" t="s">
        <v>1811</v>
      </c>
      <c r="C383" s="20" t="s">
        <v>1813</v>
      </c>
      <c r="D383" s="9" t="s">
        <v>1812</v>
      </c>
      <c r="E383" s="88" t="s">
        <v>2317</v>
      </c>
      <c r="F383" s="34" t="s">
        <v>888</v>
      </c>
      <c r="G383" s="30" t="s">
        <v>1965</v>
      </c>
      <c r="H383" s="30" t="s">
        <v>1832</v>
      </c>
      <c r="I383" s="29" t="s">
        <v>177</v>
      </c>
      <c r="J383" s="14"/>
      <c r="K383" s="34" t="s">
        <v>888</v>
      </c>
      <c r="N383" s="36" t="s">
        <v>888</v>
      </c>
      <c r="P383" s="63"/>
      <c r="S383" s="21"/>
      <c r="T383" s="34"/>
      <c r="V383" s="34"/>
      <c r="W383" s="54"/>
      <c r="X383" s="14"/>
      <c r="Y383" s="14"/>
      <c r="Z383" s="10"/>
      <c r="AA383" s="10"/>
      <c r="AB383" s="26"/>
      <c r="AC383" s="10"/>
      <c r="AD383" s="10"/>
      <c r="AE383" s="10"/>
    </row>
    <row r="384" spans="2:31" ht="14.15" hidden="1" customHeight="1" x14ac:dyDescent="0.4">
      <c r="B384" s="27" t="s">
        <v>192</v>
      </c>
      <c r="C384" s="20" t="s">
        <v>497</v>
      </c>
      <c r="D384" s="9" t="s">
        <v>1453</v>
      </c>
      <c r="E384" s="88" t="s">
        <v>1453</v>
      </c>
      <c r="F384" s="34" t="s">
        <v>888</v>
      </c>
      <c r="G384" s="30" t="s">
        <v>1964</v>
      </c>
      <c r="H384" s="15"/>
      <c r="I384" s="14" t="s">
        <v>505</v>
      </c>
      <c r="J384" s="14" t="s">
        <v>192</v>
      </c>
      <c r="K384" s="34" t="s">
        <v>888</v>
      </c>
      <c r="N384" s="36" t="s">
        <v>888</v>
      </c>
      <c r="P384" s="63"/>
      <c r="S384" s="21"/>
      <c r="T384" s="34"/>
      <c r="U384" s="35" t="s">
        <v>1141</v>
      </c>
      <c r="V384" s="34"/>
      <c r="W384" s="54"/>
      <c r="X384" s="14"/>
      <c r="Y384" s="14"/>
      <c r="Z384" s="10"/>
      <c r="AA384" s="10"/>
      <c r="AB384" s="16"/>
      <c r="AC384" s="11"/>
      <c r="AD384" s="11"/>
      <c r="AE384" s="10"/>
    </row>
    <row r="385" spans="2:31" ht="14.15" hidden="1" customHeight="1" x14ac:dyDescent="0.4">
      <c r="B385" s="27" t="s">
        <v>738</v>
      </c>
      <c r="C385" s="20" t="s">
        <v>779</v>
      </c>
      <c r="D385" s="9" t="s">
        <v>355</v>
      </c>
      <c r="E385" s="88" t="s">
        <v>355</v>
      </c>
      <c r="F385" s="34" t="s">
        <v>888</v>
      </c>
      <c r="G385" s="30" t="s">
        <v>2075</v>
      </c>
      <c r="I385" s="29" t="s">
        <v>505</v>
      </c>
      <c r="J385" s="14" t="s">
        <v>192</v>
      </c>
      <c r="K385" s="34" t="s">
        <v>888</v>
      </c>
      <c r="N385" s="36" t="s">
        <v>888</v>
      </c>
      <c r="P385" s="63"/>
      <c r="S385" s="21"/>
      <c r="T385" s="34"/>
      <c r="U385" s="35" t="s">
        <v>819</v>
      </c>
      <c r="V385" s="34"/>
      <c r="W385" s="54"/>
      <c r="X385" s="14"/>
      <c r="Y385" s="14"/>
      <c r="Z385" s="10"/>
      <c r="AA385" s="10"/>
      <c r="AB385" s="26"/>
      <c r="AC385" s="10"/>
      <c r="AD385" s="10"/>
      <c r="AE385" s="10" t="s">
        <v>354</v>
      </c>
    </row>
    <row r="386" spans="2:31" ht="14.15" hidden="1" customHeight="1" x14ac:dyDescent="0.4">
      <c r="B386" s="27" t="s">
        <v>1056</v>
      </c>
      <c r="C386" s="20" t="s">
        <v>2135</v>
      </c>
      <c r="D386" s="9" t="s">
        <v>1398</v>
      </c>
      <c r="E386" s="88" t="s">
        <v>1398</v>
      </c>
      <c r="F386" s="34" t="s">
        <v>888</v>
      </c>
      <c r="G386" s="30" t="s">
        <v>1184</v>
      </c>
      <c r="I386" s="29" t="s">
        <v>505</v>
      </c>
      <c r="J386" s="29" t="s">
        <v>192</v>
      </c>
      <c r="K386" s="34" t="s">
        <v>888</v>
      </c>
      <c r="L386" s="55" t="s">
        <v>0</v>
      </c>
      <c r="N386" s="36" t="s">
        <v>888</v>
      </c>
      <c r="P386" s="63">
        <v>39</v>
      </c>
      <c r="Q386" s="28" t="s">
        <v>911</v>
      </c>
      <c r="R386" s="28" t="s">
        <v>1112</v>
      </c>
      <c r="U386" s="35" t="s">
        <v>1184</v>
      </c>
    </row>
    <row r="387" spans="2:31" ht="14.15" hidden="1" customHeight="1" x14ac:dyDescent="0.4">
      <c r="B387" s="27" t="s">
        <v>1918</v>
      </c>
      <c r="C387" s="20" t="s">
        <v>2134</v>
      </c>
      <c r="D387" s="9" t="s">
        <v>2133</v>
      </c>
      <c r="E387" s="88" t="s">
        <v>2318</v>
      </c>
      <c r="F387" s="34" t="s">
        <v>888</v>
      </c>
      <c r="G387" s="30" t="s">
        <v>1184</v>
      </c>
      <c r="I387" s="29" t="s">
        <v>505</v>
      </c>
      <c r="J387" s="29" t="s">
        <v>192</v>
      </c>
      <c r="K387" s="34" t="s">
        <v>888</v>
      </c>
      <c r="N387" s="36" t="s">
        <v>888</v>
      </c>
    </row>
    <row r="388" spans="2:31" ht="14.15" hidden="1" customHeight="1" x14ac:dyDescent="0.4">
      <c r="B388" s="27" t="s">
        <v>979</v>
      </c>
      <c r="C388" s="20" t="s">
        <v>760</v>
      </c>
      <c r="D388" s="9" t="s">
        <v>739</v>
      </c>
      <c r="E388" s="88" t="s">
        <v>739</v>
      </c>
      <c r="F388" s="34" t="s">
        <v>888</v>
      </c>
      <c r="G388" s="30" t="s">
        <v>1184</v>
      </c>
      <c r="I388" s="29" t="s">
        <v>505</v>
      </c>
      <c r="J388" s="14" t="s">
        <v>192</v>
      </c>
      <c r="K388" s="34" t="s">
        <v>888</v>
      </c>
      <c r="N388" s="36" t="s">
        <v>888</v>
      </c>
      <c r="P388" s="63">
        <v>106</v>
      </c>
      <c r="Q388" s="28" t="s">
        <v>911</v>
      </c>
      <c r="R388" s="28" t="s">
        <v>1141</v>
      </c>
      <c r="S388" s="21"/>
      <c r="T388" s="34"/>
      <c r="U388" s="35" t="s">
        <v>1184</v>
      </c>
      <c r="V388" s="34"/>
      <c r="W388" s="54"/>
      <c r="X388" s="14"/>
      <c r="Y388" s="14"/>
      <c r="Z388" s="10"/>
      <c r="AA388" s="10"/>
      <c r="AB388" s="26"/>
      <c r="AC388" s="10"/>
      <c r="AD388" s="10"/>
      <c r="AE388" s="10" t="s">
        <v>356</v>
      </c>
    </row>
    <row r="389" spans="2:31" ht="14.15" hidden="1" customHeight="1" x14ac:dyDescent="0.4">
      <c r="B389" s="27" t="s">
        <v>980</v>
      </c>
      <c r="C389" s="20" t="s">
        <v>928</v>
      </c>
      <c r="D389" s="9" t="s">
        <v>1004</v>
      </c>
      <c r="E389" s="88" t="s">
        <v>2319</v>
      </c>
      <c r="F389" s="34" t="s">
        <v>888</v>
      </c>
      <c r="G389" s="30" t="s">
        <v>1965</v>
      </c>
      <c r="H389" s="30" t="s">
        <v>1844</v>
      </c>
      <c r="I389" s="29" t="s">
        <v>505</v>
      </c>
      <c r="J389" s="14" t="s">
        <v>192</v>
      </c>
      <c r="K389" s="34" t="s">
        <v>888</v>
      </c>
      <c r="N389" s="36" t="s">
        <v>888</v>
      </c>
      <c r="P389" s="63">
        <v>87</v>
      </c>
      <c r="Q389" s="21" t="s">
        <v>911</v>
      </c>
      <c r="R389" s="28" t="s">
        <v>1119</v>
      </c>
      <c r="S389" s="21"/>
      <c r="T389" s="34"/>
      <c r="U389" s="35" t="s">
        <v>1184</v>
      </c>
      <c r="V389" s="34"/>
      <c r="W389" s="54"/>
      <c r="X389" s="14" t="s">
        <v>1311</v>
      </c>
      <c r="Y389" s="14"/>
      <c r="Z389" s="10"/>
      <c r="AA389" s="10"/>
      <c r="AB389" s="26"/>
      <c r="AC389" s="10"/>
      <c r="AD389" s="10"/>
      <c r="AE389" s="10"/>
    </row>
    <row r="390" spans="2:31" ht="14.15" hidden="1" customHeight="1" x14ac:dyDescent="0.4">
      <c r="B390" s="27" t="s">
        <v>1057</v>
      </c>
      <c r="C390" s="20" t="s">
        <v>2138</v>
      </c>
      <c r="D390" s="9" t="s">
        <v>1121</v>
      </c>
      <c r="E390" s="88" t="s">
        <v>1121</v>
      </c>
      <c r="F390" s="34" t="s">
        <v>888</v>
      </c>
      <c r="G390" s="15" t="s">
        <v>1965</v>
      </c>
      <c r="H390" s="15"/>
      <c r="I390" s="29" t="s">
        <v>505</v>
      </c>
      <c r="J390" s="29" t="s">
        <v>192</v>
      </c>
      <c r="K390" s="34" t="s">
        <v>888</v>
      </c>
      <c r="N390" s="36" t="s">
        <v>888</v>
      </c>
      <c r="O390" s="15" t="s">
        <v>2026</v>
      </c>
      <c r="P390" s="63">
        <v>88</v>
      </c>
      <c r="Q390" s="28" t="s">
        <v>911</v>
      </c>
      <c r="R390" s="28" t="s">
        <v>1119</v>
      </c>
      <c r="U390" s="35" t="s">
        <v>7</v>
      </c>
    </row>
    <row r="391" spans="2:31" ht="14.15" hidden="1" customHeight="1" x14ac:dyDescent="0.4">
      <c r="B391" s="27" t="s">
        <v>1058</v>
      </c>
      <c r="C391" s="20" t="s">
        <v>2136</v>
      </c>
      <c r="D391" s="9" t="s">
        <v>2137</v>
      </c>
      <c r="E391" s="88" t="s">
        <v>2137</v>
      </c>
      <c r="F391" s="34" t="s">
        <v>888</v>
      </c>
      <c r="G391" s="15" t="s">
        <v>1965</v>
      </c>
      <c r="H391" s="15" t="s">
        <v>1844</v>
      </c>
      <c r="I391" s="29" t="s">
        <v>505</v>
      </c>
      <c r="J391" s="29" t="s">
        <v>192</v>
      </c>
      <c r="K391" s="34" t="s">
        <v>888</v>
      </c>
      <c r="N391" s="36" t="s">
        <v>888</v>
      </c>
      <c r="O391" s="15" t="s">
        <v>2026</v>
      </c>
      <c r="P391" s="63">
        <v>89</v>
      </c>
      <c r="Q391" s="28" t="s">
        <v>911</v>
      </c>
      <c r="R391" s="28" t="s">
        <v>1119</v>
      </c>
      <c r="U391" s="35" t="s">
        <v>1184</v>
      </c>
    </row>
    <row r="392" spans="2:31" ht="14.15" hidden="1" customHeight="1" x14ac:dyDescent="0.4">
      <c r="B392" s="27" t="s">
        <v>1100</v>
      </c>
      <c r="C392" s="20" t="s">
        <v>2141</v>
      </c>
      <c r="D392" s="9" t="s">
        <v>1101</v>
      </c>
      <c r="E392" s="88" t="s">
        <v>2320</v>
      </c>
      <c r="F392" s="34" t="s">
        <v>888</v>
      </c>
      <c r="G392" s="15" t="s">
        <v>1965</v>
      </c>
      <c r="H392" s="15" t="s">
        <v>1832</v>
      </c>
      <c r="I392" s="29" t="s">
        <v>505</v>
      </c>
      <c r="J392" s="29" t="s">
        <v>192</v>
      </c>
      <c r="K392" s="34" t="s">
        <v>888</v>
      </c>
      <c r="L392" s="55" t="s">
        <v>0</v>
      </c>
      <c r="N392" s="36" t="s">
        <v>888</v>
      </c>
      <c r="O392" s="15"/>
      <c r="P392" s="63">
        <v>27</v>
      </c>
      <c r="Q392" s="28" t="s">
        <v>911</v>
      </c>
      <c r="R392" s="28" t="s">
        <v>1078</v>
      </c>
      <c r="U392" s="35" t="s">
        <v>357</v>
      </c>
    </row>
    <row r="393" spans="2:31" ht="14.15" hidden="1" customHeight="1" x14ac:dyDescent="0.4">
      <c r="B393" s="27" t="s">
        <v>1919</v>
      </c>
      <c r="C393" s="20" t="s">
        <v>2139</v>
      </c>
      <c r="D393" s="9" t="s">
        <v>2140</v>
      </c>
      <c r="E393" s="88" t="s">
        <v>2140</v>
      </c>
      <c r="F393" s="34" t="s">
        <v>888</v>
      </c>
      <c r="G393" s="30" t="s">
        <v>1830</v>
      </c>
      <c r="I393" s="29" t="s">
        <v>505</v>
      </c>
      <c r="J393" s="29" t="s">
        <v>192</v>
      </c>
      <c r="K393" s="34" t="s">
        <v>888</v>
      </c>
      <c r="N393" s="36" t="s">
        <v>888</v>
      </c>
    </row>
    <row r="394" spans="2:31" ht="14.15" hidden="1" customHeight="1" x14ac:dyDescent="0.4">
      <c r="B394" s="27" t="s">
        <v>1060</v>
      </c>
      <c r="C394" s="20" t="s">
        <v>2142</v>
      </c>
      <c r="D394" s="9" t="s">
        <v>1123</v>
      </c>
      <c r="E394" s="88" t="s">
        <v>2321</v>
      </c>
      <c r="F394" s="34" t="s">
        <v>888</v>
      </c>
      <c r="G394" s="15" t="s">
        <v>1184</v>
      </c>
      <c r="H394" s="15"/>
      <c r="I394" s="29" t="s">
        <v>505</v>
      </c>
      <c r="J394" s="29" t="s">
        <v>192</v>
      </c>
      <c r="K394" s="34" t="s">
        <v>888</v>
      </c>
      <c r="N394" s="36" t="s">
        <v>888</v>
      </c>
      <c r="O394" s="15"/>
      <c r="P394" s="63">
        <v>37</v>
      </c>
      <c r="Q394" s="28" t="s">
        <v>911</v>
      </c>
      <c r="R394" s="28" t="s">
        <v>1120</v>
      </c>
      <c r="U394" s="35" t="s">
        <v>1184</v>
      </c>
    </row>
    <row r="395" spans="2:31" ht="14.15" hidden="1" customHeight="1" x14ac:dyDescent="0.4">
      <c r="B395" s="27" t="s">
        <v>981</v>
      </c>
      <c r="C395" s="20" t="s">
        <v>759</v>
      </c>
      <c r="D395" s="9" t="s">
        <v>1190</v>
      </c>
      <c r="E395" s="88" t="s">
        <v>2322</v>
      </c>
      <c r="F395" s="34" t="s">
        <v>888</v>
      </c>
      <c r="G395" s="15" t="s">
        <v>2075</v>
      </c>
      <c r="H395" s="15"/>
      <c r="I395" s="29" t="s">
        <v>505</v>
      </c>
      <c r="J395" s="14" t="s">
        <v>192</v>
      </c>
      <c r="K395" s="34" t="s">
        <v>888</v>
      </c>
      <c r="N395" s="36" t="s">
        <v>888</v>
      </c>
      <c r="O395" s="15"/>
      <c r="P395" s="63"/>
      <c r="S395" s="21"/>
      <c r="T395" s="34"/>
      <c r="U395" s="35" t="s">
        <v>819</v>
      </c>
      <c r="V395" s="34"/>
      <c r="W395" s="54"/>
      <c r="X395" s="14"/>
      <c r="Y395" s="14"/>
      <c r="Z395" s="10"/>
      <c r="AA395" s="10"/>
      <c r="AB395" s="17"/>
      <c r="AC395" s="12"/>
      <c r="AD395" s="12"/>
      <c r="AE395" s="10"/>
    </row>
    <row r="396" spans="2:31" ht="14.15" hidden="1" customHeight="1" x14ac:dyDescent="0.4">
      <c r="B396" s="27" t="s">
        <v>982</v>
      </c>
      <c r="C396" s="20" t="s">
        <v>780</v>
      </c>
      <c r="D396" s="9" t="s">
        <v>1188</v>
      </c>
      <c r="E396" s="88" t="s">
        <v>1188</v>
      </c>
      <c r="F396" s="34" t="s">
        <v>888</v>
      </c>
      <c r="G396" s="15" t="s">
        <v>2075</v>
      </c>
      <c r="H396" s="15"/>
      <c r="I396" s="29" t="s">
        <v>505</v>
      </c>
      <c r="J396" s="14" t="s">
        <v>192</v>
      </c>
      <c r="K396" s="34" t="s">
        <v>888</v>
      </c>
      <c r="N396" s="36" t="s">
        <v>888</v>
      </c>
      <c r="O396" s="15"/>
      <c r="P396" s="63"/>
      <c r="S396" s="21"/>
      <c r="T396" s="34"/>
      <c r="U396" s="35" t="s">
        <v>819</v>
      </c>
      <c r="V396" s="34"/>
      <c r="W396" s="54"/>
      <c r="X396" s="14"/>
      <c r="Y396" s="14"/>
      <c r="Z396" s="10"/>
      <c r="AA396" s="10"/>
      <c r="AB396" s="26"/>
      <c r="AC396" s="10"/>
      <c r="AD396" s="10"/>
      <c r="AE396" s="10" t="s">
        <v>354</v>
      </c>
    </row>
    <row r="397" spans="2:31" ht="14.15" hidden="1" customHeight="1" x14ac:dyDescent="0.4">
      <c r="B397" s="27" t="s">
        <v>983</v>
      </c>
      <c r="C397" s="20" t="s">
        <v>781</v>
      </c>
      <c r="D397" s="9" t="s">
        <v>1189</v>
      </c>
      <c r="E397" s="88" t="s">
        <v>2323</v>
      </c>
      <c r="F397" s="34" t="s">
        <v>888</v>
      </c>
      <c r="G397" s="15" t="s">
        <v>0</v>
      </c>
      <c r="H397" s="15"/>
      <c r="I397" s="29" t="s">
        <v>505</v>
      </c>
      <c r="J397" s="14" t="s">
        <v>192</v>
      </c>
      <c r="K397" s="34" t="s">
        <v>888</v>
      </c>
      <c r="L397" s="55" t="s">
        <v>0</v>
      </c>
      <c r="M397" s="55" t="s">
        <v>1973</v>
      </c>
      <c r="N397" s="36" t="s">
        <v>888</v>
      </c>
      <c r="O397" s="15"/>
      <c r="P397" s="63"/>
      <c r="S397" s="21"/>
      <c r="T397" s="34"/>
      <c r="U397" s="35" t="s">
        <v>357</v>
      </c>
      <c r="V397" s="34"/>
      <c r="W397" s="54"/>
      <c r="X397" s="14"/>
      <c r="Y397" s="14"/>
      <c r="Z397" s="10"/>
      <c r="AA397" s="10"/>
      <c r="AB397" s="26"/>
      <c r="AC397" s="10"/>
      <c r="AD397" s="10"/>
      <c r="AE397" s="10" t="s">
        <v>0</v>
      </c>
    </row>
    <row r="398" spans="2:31" ht="14.15" hidden="1" customHeight="1" x14ac:dyDescent="0.4">
      <c r="B398" s="27" t="s">
        <v>1059</v>
      </c>
      <c r="C398" s="20" t="s">
        <v>2143</v>
      </c>
      <c r="D398" s="9" t="s">
        <v>1122</v>
      </c>
      <c r="E398" s="88" t="s">
        <v>2324</v>
      </c>
      <c r="F398" s="34" t="s">
        <v>888</v>
      </c>
      <c r="G398" s="15" t="s">
        <v>1184</v>
      </c>
      <c r="H398" s="15"/>
      <c r="I398" s="29" t="s">
        <v>505</v>
      </c>
      <c r="J398" s="29" t="s">
        <v>192</v>
      </c>
      <c r="K398" s="34" t="s">
        <v>888</v>
      </c>
      <c r="N398" s="36" t="s">
        <v>888</v>
      </c>
      <c r="O398" s="15"/>
      <c r="P398" s="63">
        <v>90</v>
      </c>
      <c r="Q398" s="28" t="s">
        <v>911</v>
      </c>
      <c r="R398" s="28" t="s">
        <v>1119</v>
      </c>
      <c r="U398" s="35" t="s">
        <v>1184</v>
      </c>
    </row>
    <row r="399" spans="2:31" ht="14.15" hidden="1" customHeight="1" x14ac:dyDescent="0.4">
      <c r="B399" s="27" t="s">
        <v>984</v>
      </c>
      <c r="C399" s="20" t="s">
        <v>358</v>
      </c>
      <c r="D399" s="9" t="s">
        <v>930</v>
      </c>
      <c r="E399" s="90" t="s">
        <v>2723</v>
      </c>
      <c r="F399" s="34" t="s">
        <v>888</v>
      </c>
      <c r="G399" s="15" t="s">
        <v>1965</v>
      </c>
      <c r="H399" s="15" t="s">
        <v>1832</v>
      </c>
      <c r="I399" s="29" t="s">
        <v>505</v>
      </c>
      <c r="J399" s="14" t="s">
        <v>192</v>
      </c>
      <c r="K399" s="34" t="s">
        <v>888</v>
      </c>
      <c r="N399" s="36" t="s">
        <v>888</v>
      </c>
      <c r="O399" s="15" t="s">
        <v>3163</v>
      </c>
      <c r="P399" s="63"/>
      <c r="S399" s="21"/>
      <c r="T399" s="34"/>
      <c r="U399" s="35" t="s">
        <v>357</v>
      </c>
      <c r="V399" s="34"/>
      <c r="W399" s="54"/>
      <c r="X399" s="14"/>
      <c r="Y399" s="14"/>
      <c r="Z399" s="10"/>
      <c r="AA399" s="10"/>
      <c r="AB399" s="26"/>
      <c r="AC399" s="10"/>
      <c r="AD399" s="10"/>
      <c r="AE399" s="10"/>
    </row>
    <row r="400" spans="2:31" ht="14.15" hidden="1" customHeight="1" x14ac:dyDescent="0.4">
      <c r="B400" s="27" t="s">
        <v>1908</v>
      </c>
      <c r="C400" s="20" t="s">
        <v>2146</v>
      </c>
      <c r="D400" s="9" t="s">
        <v>2145</v>
      </c>
      <c r="E400" s="88" t="s">
        <v>2144</v>
      </c>
      <c r="F400" s="34" t="s">
        <v>888</v>
      </c>
      <c r="G400" s="30" t="s">
        <v>1965</v>
      </c>
      <c r="I400" s="29" t="s">
        <v>505</v>
      </c>
      <c r="J400" s="29" t="s">
        <v>192</v>
      </c>
      <c r="K400" s="34" t="s">
        <v>888</v>
      </c>
      <c r="N400" s="36" t="s">
        <v>888</v>
      </c>
    </row>
    <row r="401" spans="2:31" ht="14.15" hidden="1" customHeight="1" x14ac:dyDescent="0.4">
      <c r="B401" s="27" t="s">
        <v>985</v>
      </c>
      <c r="C401" s="20" t="s">
        <v>1024</v>
      </c>
      <c r="D401" s="9" t="s">
        <v>929</v>
      </c>
      <c r="E401" s="88" t="s">
        <v>2325</v>
      </c>
      <c r="F401" s="34" t="s">
        <v>888</v>
      </c>
      <c r="G401" s="15" t="s">
        <v>1184</v>
      </c>
      <c r="H401" s="15"/>
      <c r="I401" s="29" t="s">
        <v>505</v>
      </c>
      <c r="J401" s="14" t="s">
        <v>192</v>
      </c>
      <c r="K401" s="34" t="s">
        <v>888</v>
      </c>
      <c r="N401" s="36" t="s">
        <v>888</v>
      </c>
      <c r="O401" s="15"/>
      <c r="P401" s="63">
        <v>91</v>
      </c>
      <c r="Q401" s="21" t="s">
        <v>911</v>
      </c>
      <c r="R401" s="28" t="s">
        <v>1119</v>
      </c>
      <c r="S401" s="21"/>
      <c r="T401" s="34"/>
      <c r="U401" s="35" t="s">
        <v>1184</v>
      </c>
      <c r="V401" s="34"/>
      <c r="W401" s="54"/>
      <c r="X401" s="14"/>
      <c r="Y401" s="14"/>
      <c r="Z401" s="10"/>
      <c r="AA401" s="10"/>
      <c r="AB401" s="26"/>
      <c r="AC401" s="10"/>
      <c r="AD401" s="10"/>
      <c r="AE401" s="10"/>
    </row>
    <row r="402" spans="2:31" ht="14.15" hidden="1" customHeight="1" x14ac:dyDescent="0.4">
      <c r="B402" s="27" t="s">
        <v>975</v>
      </c>
      <c r="C402" s="20" t="s">
        <v>977</v>
      </c>
      <c r="D402" s="9" t="s">
        <v>1142</v>
      </c>
      <c r="E402" s="88" t="s">
        <v>978</v>
      </c>
      <c r="F402" s="34" t="s">
        <v>888</v>
      </c>
      <c r="G402" s="15" t="s">
        <v>1965</v>
      </c>
      <c r="H402" s="15"/>
      <c r="I402" s="29" t="s">
        <v>505</v>
      </c>
      <c r="J402" s="14" t="s">
        <v>1191</v>
      </c>
      <c r="K402" s="34" t="s">
        <v>888</v>
      </c>
      <c r="N402" s="36" t="s">
        <v>888</v>
      </c>
      <c r="O402" s="15"/>
      <c r="P402" s="63">
        <v>92</v>
      </c>
      <c r="Q402" s="28" t="s">
        <v>911</v>
      </c>
      <c r="R402" s="28" t="s">
        <v>1119</v>
      </c>
      <c r="U402" s="35" t="s">
        <v>7</v>
      </c>
    </row>
    <row r="403" spans="2:31" ht="14.15" hidden="1" customHeight="1" x14ac:dyDescent="0.4">
      <c r="B403" s="27" t="s">
        <v>1646</v>
      </c>
      <c r="C403" s="20" t="s">
        <v>1647</v>
      </c>
      <c r="D403" s="9" t="s">
        <v>2149</v>
      </c>
      <c r="E403" s="88" t="s">
        <v>2148</v>
      </c>
      <c r="F403" s="34" t="s">
        <v>888</v>
      </c>
      <c r="G403" s="15" t="s">
        <v>1965</v>
      </c>
      <c r="H403" s="15" t="s">
        <v>1832</v>
      </c>
      <c r="I403" s="29" t="s">
        <v>505</v>
      </c>
      <c r="J403" s="14" t="s">
        <v>1191</v>
      </c>
      <c r="K403" s="34" t="s">
        <v>888</v>
      </c>
      <c r="N403" s="36" t="s">
        <v>888</v>
      </c>
      <c r="O403" s="15"/>
      <c r="P403" s="63"/>
    </row>
    <row r="404" spans="2:31" ht="14.15" hidden="1" customHeight="1" x14ac:dyDescent="0.4">
      <c r="B404" s="27" t="s">
        <v>1917</v>
      </c>
      <c r="C404" s="20" t="s">
        <v>2147</v>
      </c>
      <c r="D404" s="9" t="s">
        <v>2150</v>
      </c>
      <c r="E404" s="88" t="s">
        <v>2151</v>
      </c>
      <c r="F404" s="34" t="s">
        <v>888</v>
      </c>
      <c r="G404" s="15" t="s">
        <v>1965</v>
      </c>
      <c r="I404" s="29" t="s">
        <v>505</v>
      </c>
      <c r="J404" s="14" t="s">
        <v>1191</v>
      </c>
      <c r="K404" s="34" t="s">
        <v>888</v>
      </c>
      <c r="N404" s="36" t="s">
        <v>888</v>
      </c>
      <c r="O404" s="15"/>
    </row>
    <row r="405" spans="2:31" ht="14.15" hidden="1" customHeight="1" x14ac:dyDescent="0.4">
      <c r="B405" s="27" t="s">
        <v>1648</v>
      </c>
      <c r="C405" s="20" t="s">
        <v>2153</v>
      </c>
      <c r="D405" s="9" t="s">
        <v>2152</v>
      </c>
      <c r="E405" s="90" t="s">
        <v>2154</v>
      </c>
      <c r="F405" s="34" t="s">
        <v>888</v>
      </c>
      <c r="G405" s="15" t="s">
        <v>1965</v>
      </c>
      <c r="H405" s="15"/>
      <c r="I405" s="29" t="s">
        <v>505</v>
      </c>
      <c r="J405" s="14" t="s">
        <v>1191</v>
      </c>
      <c r="K405" s="34" t="s">
        <v>888</v>
      </c>
      <c r="N405" s="36" t="s">
        <v>888</v>
      </c>
      <c r="O405" s="15"/>
      <c r="P405" s="63"/>
    </row>
    <row r="406" spans="2:31" ht="14.15" hidden="1" customHeight="1" x14ac:dyDescent="0.4">
      <c r="B406" s="27" t="s">
        <v>1643</v>
      </c>
      <c r="C406" s="20" t="s">
        <v>1645</v>
      </c>
      <c r="D406" s="9" t="s">
        <v>1644</v>
      </c>
      <c r="E406" s="88" t="s">
        <v>1644</v>
      </c>
      <c r="F406" s="34" t="s">
        <v>888</v>
      </c>
      <c r="G406" s="15" t="s">
        <v>1965</v>
      </c>
      <c r="H406" s="15"/>
      <c r="I406" s="29" t="s">
        <v>505</v>
      </c>
      <c r="J406" s="14" t="s">
        <v>1191</v>
      </c>
      <c r="K406" s="34" t="s">
        <v>888</v>
      </c>
      <c r="N406" s="36" t="s">
        <v>888</v>
      </c>
      <c r="O406" s="15"/>
      <c r="P406" s="63"/>
    </row>
    <row r="407" spans="2:31" ht="14.15" hidden="1" customHeight="1" x14ac:dyDescent="0.4">
      <c r="B407" s="27" t="s">
        <v>1062</v>
      </c>
      <c r="C407" s="20" t="s">
        <v>2155</v>
      </c>
      <c r="D407" s="9" t="s">
        <v>1114</v>
      </c>
      <c r="E407" s="88" t="s">
        <v>1114</v>
      </c>
      <c r="F407" s="34" t="s">
        <v>888</v>
      </c>
      <c r="G407" s="15" t="s">
        <v>1965</v>
      </c>
      <c r="H407" s="15" t="s">
        <v>1841</v>
      </c>
      <c r="I407" s="29" t="s">
        <v>505</v>
      </c>
      <c r="J407" s="14" t="s">
        <v>1191</v>
      </c>
      <c r="K407" s="34" t="s">
        <v>888</v>
      </c>
      <c r="N407" s="36" t="s">
        <v>888</v>
      </c>
      <c r="O407" s="15"/>
      <c r="U407" s="35" t="s">
        <v>7</v>
      </c>
    </row>
    <row r="408" spans="2:31" ht="14.15" hidden="1" customHeight="1" x14ac:dyDescent="0.4">
      <c r="B408" s="27" t="s">
        <v>1300</v>
      </c>
      <c r="C408" t="s">
        <v>1026</v>
      </c>
      <c r="D408" s="9" t="s">
        <v>1344</v>
      </c>
      <c r="E408" s="88" t="s">
        <v>1344</v>
      </c>
      <c r="F408" s="34" t="s">
        <v>888</v>
      </c>
      <c r="G408" s="15" t="s">
        <v>1965</v>
      </c>
      <c r="H408" s="15" t="s">
        <v>1844</v>
      </c>
      <c r="I408" s="29" t="s">
        <v>505</v>
      </c>
      <c r="J408" s="14" t="s">
        <v>1191</v>
      </c>
      <c r="K408" s="34" t="s">
        <v>888</v>
      </c>
      <c r="N408" s="36" t="s">
        <v>888</v>
      </c>
      <c r="O408" s="15"/>
      <c r="P408" s="63"/>
      <c r="U408" s="35" t="s">
        <v>379</v>
      </c>
    </row>
    <row r="409" spans="2:31" ht="14.15" hidden="1" customHeight="1" x14ac:dyDescent="0.4">
      <c r="B409" s="27" t="s">
        <v>1105</v>
      </c>
      <c r="C409" s="20" t="s">
        <v>2959</v>
      </c>
      <c r="D409" s="9" t="s">
        <v>1106</v>
      </c>
      <c r="E409" s="88" t="s">
        <v>1106</v>
      </c>
      <c r="F409" s="34" t="s">
        <v>888</v>
      </c>
      <c r="G409" s="15" t="s">
        <v>1964</v>
      </c>
      <c r="H409" s="15" t="s">
        <v>1835</v>
      </c>
      <c r="I409" s="14" t="s">
        <v>505</v>
      </c>
      <c r="J409" s="29" t="s">
        <v>193</v>
      </c>
      <c r="K409" s="34" t="s">
        <v>888</v>
      </c>
      <c r="N409" s="36" t="s">
        <v>888</v>
      </c>
      <c r="O409" s="15" t="s">
        <v>2946</v>
      </c>
      <c r="P409" s="63">
        <v>55</v>
      </c>
      <c r="Q409" s="28" t="s">
        <v>911</v>
      </c>
      <c r="R409" s="28" t="s">
        <v>1071</v>
      </c>
      <c r="U409" s="35" t="s">
        <v>7</v>
      </c>
    </row>
    <row r="410" spans="2:31" ht="14.15" hidden="1" customHeight="1" x14ac:dyDescent="0.4">
      <c r="B410" s="27" t="s">
        <v>1650</v>
      </c>
      <c r="C410" s="20" t="s">
        <v>1649</v>
      </c>
      <c r="D410" s="9" t="s">
        <v>1651</v>
      </c>
      <c r="E410" s="88" t="s">
        <v>2962</v>
      </c>
      <c r="F410" s="34" t="s">
        <v>888</v>
      </c>
      <c r="G410" s="15" t="s">
        <v>1965</v>
      </c>
      <c r="H410" s="15"/>
      <c r="I410" s="29" t="s">
        <v>505</v>
      </c>
      <c r="J410" s="14" t="s">
        <v>1191</v>
      </c>
      <c r="K410" s="34" t="s">
        <v>888</v>
      </c>
      <c r="N410" s="36" t="s">
        <v>888</v>
      </c>
      <c r="O410" s="15"/>
      <c r="P410" s="63"/>
    </row>
    <row r="411" spans="2:31" ht="15.1" hidden="1" customHeight="1" x14ac:dyDescent="0.4">
      <c r="B411" s="27" t="s">
        <v>1061</v>
      </c>
      <c r="C411" s="20" t="s">
        <v>2157</v>
      </c>
      <c r="D411" s="9" t="s">
        <v>1116</v>
      </c>
      <c r="E411" s="88" t="s">
        <v>2326</v>
      </c>
      <c r="F411" s="34" t="s">
        <v>888</v>
      </c>
      <c r="G411" s="15" t="s">
        <v>1965</v>
      </c>
      <c r="H411" s="15"/>
      <c r="I411" s="29" t="s">
        <v>505</v>
      </c>
      <c r="J411" s="14" t="s">
        <v>1191</v>
      </c>
      <c r="K411" s="34" t="s">
        <v>888</v>
      </c>
      <c r="N411" s="36" t="s">
        <v>888</v>
      </c>
      <c r="O411" s="15"/>
      <c r="P411" s="63">
        <v>96</v>
      </c>
      <c r="Q411" s="28" t="s">
        <v>911</v>
      </c>
      <c r="R411" s="28" t="s">
        <v>1118</v>
      </c>
      <c r="U411" s="35" t="s">
        <v>7</v>
      </c>
    </row>
    <row r="412" spans="2:31" ht="15.1" hidden="1" customHeight="1" x14ac:dyDescent="0.4">
      <c r="B412" s="27" t="s">
        <v>1345</v>
      </c>
      <c r="C412" s="20" t="s">
        <v>2158</v>
      </c>
      <c r="D412" s="9" t="s">
        <v>1346</v>
      </c>
      <c r="E412" s="88" t="s">
        <v>2972</v>
      </c>
      <c r="F412" s="34" t="s">
        <v>888</v>
      </c>
      <c r="G412" s="15" t="s">
        <v>2075</v>
      </c>
      <c r="H412" s="15"/>
      <c r="I412" s="29" t="s">
        <v>505</v>
      </c>
      <c r="J412" s="14" t="s">
        <v>1191</v>
      </c>
      <c r="K412" s="34" t="s">
        <v>888</v>
      </c>
      <c r="N412" s="36" t="s">
        <v>888</v>
      </c>
      <c r="O412" s="15" t="s">
        <v>2938</v>
      </c>
      <c r="P412" s="63"/>
      <c r="S412" s="21"/>
      <c r="T412" s="34"/>
      <c r="U412" s="35" t="s">
        <v>819</v>
      </c>
      <c r="V412" s="34"/>
      <c r="W412" s="54"/>
      <c r="X412" s="14"/>
      <c r="Y412" s="14"/>
      <c r="Z412" s="10"/>
      <c r="AA412" s="10"/>
      <c r="AB412" s="26"/>
      <c r="AC412" s="10"/>
      <c r="AD412" s="10"/>
      <c r="AE412" s="10"/>
    </row>
    <row r="413" spans="2:31" ht="15.1" hidden="1" customHeight="1" x14ac:dyDescent="0.4">
      <c r="B413" s="27" t="s">
        <v>1102</v>
      </c>
      <c r="C413" s="20" t="s">
        <v>2960</v>
      </c>
      <c r="D413" s="9" t="s">
        <v>1103</v>
      </c>
      <c r="E413" s="88" t="s">
        <v>2961</v>
      </c>
      <c r="F413" s="34" t="s">
        <v>888</v>
      </c>
      <c r="G413" s="15" t="s">
        <v>1184</v>
      </c>
      <c r="H413" s="15"/>
      <c r="I413" s="29" t="s">
        <v>505</v>
      </c>
      <c r="J413" s="14" t="s">
        <v>1191</v>
      </c>
      <c r="K413" s="34" t="s">
        <v>888</v>
      </c>
      <c r="N413" s="36" t="s">
        <v>888</v>
      </c>
      <c r="O413" s="15"/>
      <c r="P413" s="63">
        <v>38</v>
      </c>
      <c r="Q413" s="28" t="s">
        <v>911</v>
      </c>
      <c r="R413" s="28" t="s">
        <v>1120</v>
      </c>
      <c r="U413" s="35" t="s">
        <v>1184</v>
      </c>
    </row>
    <row r="414" spans="2:31" ht="15.1" hidden="1" customHeight="1" x14ac:dyDescent="0.4">
      <c r="B414" s="27" t="s">
        <v>1929</v>
      </c>
      <c r="C414" s="20" t="s">
        <v>1008</v>
      </c>
      <c r="D414" s="9" t="s">
        <v>1930</v>
      </c>
      <c r="E414" s="88" t="s">
        <v>2327</v>
      </c>
      <c r="F414" s="34" t="s">
        <v>888</v>
      </c>
      <c r="G414" s="15" t="s">
        <v>1184</v>
      </c>
      <c r="I414" s="29" t="s">
        <v>505</v>
      </c>
      <c r="J414" s="29" t="s">
        <v>1191</v>
      </c>
      <c r="K414" s="34" t="s">
        <v>888</v>
      </c>
      <c r="N414" s="36" t="s">
        <v>888</v>
      </c>
      <c r="O414" s="15"/>
      <c r="P414" s="63">
        <v>111</v>
      </c>
      <c r="Q414" s="28" t="s">
        <v>911</v>
      </c>
      <c r="R414" s="28" t="s">
        <v>1141</v>
      </c>
      <c r="U414" s="35" t="s">
        <v>1184</v>
      </c>
    </row>
    <row r="415" spans="2:31" ht="15.1" hidden="1" customHeight="1" x14ac:dyDescent="0.4">
      <c r="B415" s="27" t="s">
        <v>1931</v>
      </c>
      <c r="C415" s="20" t="s">
        <v>935</v>
      </c>
      <c r="D415" s="9" t="s">
        <v>933</v>
      </c>
      <c r="E415" s="88" t="s">
        <v>2328</v>
      </c>
      <c r="F415" s="34" t="s">
        <v>888</v>
      </c>
      <c r="G415" s="30" t="s">
        <v>1184</v>
      </c>
      <c r="H415" s="15"/>
      <c r="I415" s="29" t="s">
        <v>505</v>
      </c>
      <c r="J415" s="29" t="s">
        <v>1191</v>
      </c>
      <c r="K415" s="34" t="s">
        <v>888</v>
      </c>
      <c r="N415" s="36" t="s">
        <v>888</v>
      </c>
      <c r="P415" s="63">
        <v>112</v>
      </c>
      <c r="Q415" s="28" t="s">
        <v>911</v>
      </c>
      <c r="R415" s="28" t="s">
        <v>1141</v>
      </c>
      <c r="U415" s="35" t="s">
        <v>1184</v>
      </c>
    </row>
    <row r="416" spans="2:31" ht="15.1" hidden="1" customHeight="1" x14ac:dyDescent="0.4">
      <c r="B416" s="27" t="s">
        <v>584</v>
      </c>
      <c r="C416" s="20" t="s">
        <v>2159</v>
      </c>
      <c r="D416" s="9" t="s">
        <v>1868</v>
      </c>
      <c r="E416" s="88" t="s">
        <v>2329</v>
      </c>
      <c r="F416" s="34" t="s">
        <v>888</v>
      </c>
      <c r="G416" s="15" t="s">
        <v>2075</v>
      </c>
      <c r="H416" s="15"/>
      <c r="I416" s="29" t="s">
        <v>177</v>
      </c>
      <c r="J416" s="14"/>
      <c r="K416" s="34" t="s">
        <v>888</v>
      </c>
      <c r="N416" s="36" t="s">
        <v>888</v>
      </c>
      <c r="O416" s="15"/>
      <c r="P416" s="63"/>
      <c r="S416" s="21"/>
      <c r="T416" s="34"/>
      <c r="U416" s="35" t="s">
        <v>819</v>
      </c>
      <c r="V416" s="34"/>
      <c r="W416" s="54"/>
      <c r="X416" s="14"/>
      <c r="Y416" s="14"/>
      <c r="Z416" s="10"/>
      <c r="AA416" s="10"/>
      <c r="AB416" s="26"/>
      <c r="AC416" s="10"/>
      <c r="AD416" s="10"/>
      <c r="AE416" s="10"/>
    </row>
    <row r="417" spans="2:31" ht="15.1" hidden="1" customHeight="1" x14ac:dyDescent="0.4">
      <c r="B417" s="27" t="s">
        <v>1653</v>
      </c>
      <c r="C417" s="20" t="s">
        <v>2199</v>
      </c>
      <c r="D417" s="9" t="s">
        <v>2160</v>
      </c>
      <c r="F417" s="34" t="s">
        <v>888</v>
      </c>
      <c r="G417" s="15" t="s">
        <v>1964</v>
      </c>
      <c r="H417" s="15"/>
      <c r="I417" s="29" t="s">
        <v>505</v>
      </c>
      <c r="J417" s="14" t="s">
        <v>1653</v>
      </c>
      <c r="K417" s="34" t="s">
        <v>888</v>
      </c>
      <c r="N417" s="36" t="s">
        <v>888</v>
      </c>
      <c r="O417" s="15"/>
      <c r="P417" s="63"/>
      <c r="S417" s="21"/>
      <c r="T417" s="34"/>
      <c r="V417" s="34"/>
      <c r="W417" s="54"/>
      <c r="X417" s="14"/>
      <c r="Y417" s="14"/>
      <c r="Z417" s="10"/>
      <c r="AA417" s="10"/>
      <c r="AB417" s="26"/>
      <c r="AC417" s="10"/>
      <c r="AD417" s="10"/>
      <c r="AE417" s="10"/>
    </row>
    <row r="418" spans="2:31" ht="15.1" hidden="1" customHeight="1" x14ac:dyDescent="0.4">
      <c r="B418" s="27" t="s">
        <v>736</v>
      </c>
      <c r="C418" s="20" t="s">
        <v>352</v>
      </c>
      <c r="D418" s="9" t="s">
        <v>351</v>
      </c>
      <c r="E418" s="88" t="s">
        <v>351</v>
      </c>
      <c r="F418" s="34" t="s">
        <v>888</v>
      </c>
      <c r="G418" s="15" t="s">
        <v>2075</v>
      </c>
      <c r="H418" s="15"/>
      <c r="I418" s="29" t="s">
        <v>505</v>
      </c>
      <c r="J418" s="14" t="s">
        <v>1653</v>
      </c>
      <c r="K418" s="34" t="s">
        <v>888</v>
      </c>
      <c r="N418" s="36" t="s">
        <v>888</v>
      </c>
      <c r="O418" s="15"/>
      <c r="P418" s="63"/>
      <c r="S418" s="21"/>
      <c r="T418" s="34"/>
      <c r="U418" s="35" t="s">
        <v>819</v>
      </c>
      <c r="V418" s="34"/>
      <c r="W418" s="54"/>
      <c r="X418" s="14"/>
      <c r="Y418" s="14"/>
      <c r="Z418" s="10"/>
      <c r="AA418" s="10"/>
      <c r="AB418" s="26"/>
      <c r="AC418" s="10"/>
      <c r="AD418" s="10"/>
      <c r="AE418" s="10"/>
    </row>
    <row r="419" spans="2:31" ht="15.1" hidden="1" customHeight="1" x14ac:dyDescent="0.4">
      <c r="B419" s="27" t="s">
        <v>1652</v>
      </c>
      <c r="C419" s="20" t="s">
        <v>1654</v>
      </c>
      <c r="D419" s="9" t="s">
        <v>1655</v>
      </c>
      <c r="E419" s="88" t="s">
        <v>2330</v>
      </c>
      <c r="F419" s="34" t="s">
        <v>888</v>
      </c>
      <c r="G419" s="15" t="s">
        <v>1964</v>
      </c>
      <c r="H419" s="15" t="s">
        <v>1835</v>
      </c>
      <c r="I419" s="29" t="s">
        <v>505</v>
      </c>
      <c r="J419" s="14" t="s">
        <v>1653</v>
      </c>
      <c r="K419" s="34" t="s">
        <v>888</v>
      </c>
      <c r="N419" s="36" t="s">
        <v>888</v>
      </c>
      <c r="O419" s="15"/>
      <c r="P419" s="63"/>
      <c r="S419" s="21"/>
      <c r="T419" s="34"/>
      <c r="V419" s="34"/>
      <c r="W419" s="54"/>
      <c r="X419" s="14"/>
      <c r="Y419" s="14"/>
      <c r="Z419" s="10"/>
      <c r="AA419" s="10"/>
      <c r="AB419" s="26"/>
      <c r="AC419" s="10"/>
      <c r="AD419" s="10"/>
      <c r="AE419" s="10"/>
    </row>
    <row r="420" spans="2:31" ht="15.1" hidden="1" customHeight="1" x14ac:dyDescent="0.4">
      <c r="B420" s="27" t="s">
        <v>193</v>
      </c>
      <c r="C420" s="20" t="s">
        <v>498</v>
      </c>
      <c r="D420" s="9" t="s">
        <v>193</v>
      </c>
      <c r="E420" s="88" t="s">
        <v>193</v>
      </c>
      <c r="F420" s="34" t="s">
        <v>888</v>
      </c>
      <c r="G420" s="30" t="s">
        <v>1964</v>
      </c>
      <c r="I420" s="29" t="s">
        <v>505</v>
      </c>
      <c r="J420" s="14" t="s">
        <v>193</v>
      </c>
      <c r="K420" s="34" t="s">
        <v>888</v>
      </c>
      <c r="N420" s="36" t="s">
        <v>888</v>
      </c>
      <c r="P420" s="63"/>
      <c r="S420" s="21"/>
      <c r="T420" s="34"/>
      <c r="U420" s="35" t="s">
        <v>1141</v>
      </c>
      <c r="V420" s="34"/>
      <c r="W420" s="54"/>
      <c r="X420" s="14"/>
      <c r="Y420" s="14"/>
      <c r="Z420" s="10"/>
      <c r="AA420" s="10"/>
      <c r="AB420" s="16"/>
      <c r="AC420" s="11"/>
      <c r="AD420" s="11"/>
      <c r="AE420" s="10"/>
    </row>
    <row r="421" spans="2:31" ht="15.1" hidden="1" customHeight="1" x14ac:dyDescent="0.4">
      <c r="B421" s="27" t="s">
        <v>3155</v>
      </c>
      <c r="D421" s="9" t="s">
        <v>3154</v>
      </c>
      <c r="F421" s="36" t="s">
        <v>888</v>
      </c>
      <c r="G421" s="30" t="s">
        <v>1965</v>
      </c>
      <c r="H421" s="30" t="s">
        <v>1841</v>
      </c>
      <c r="I421" s="29" t="s">
        <v>505</v>
      </c>
      <c r="J421" s="29" t="s">
        <v>1191</v>
      </c>
      <c r="N421" s="36" t="s">
        <v>888</v>
      </c>
      <c r="O421" s="30" t="s">
        <v>2946</v>
      </c>
    </row>
    <row r="422" spans="2:31" ht="15.1" hidden="1" customHeight="1" x14ac:dyDescent="0.4">
      <c r="B422" s="27" t="s">
        <v>2719</v>
      </c>
      <c r="C422" s="20" t="s">
        <v>2721</v>
      </c>
      <c r="D422" s="9" t="s">
        <v>2720</v>
      </c>
      <c r="E422" s="88" t="s">
        <v>2722</v>
      </c>
      <c r="F422" s="34" t="s">
        <v>888</v>
      </c>
      <c r="G422" s="30" t="s">
        <v>1965</v>
      </c>
      <c r="H422" s="30" t="s">
        <v>1832</v>
      </c>
      <c r="I422" s="29" t="s">
        <v>505</v>
      </c>
      <c r="J422" s="14" t="s">
        <v>193</v>
      </c>
      <c r="K422" s="34"/>
      <c r="O422" s="30" t="s">
        <v>3163</v>
      </c>
      <c r="P422" s="63"/>
      <c r="S422" s="21"/>
      <c r="T422" s="34"/>
      <c r="V422" s="34"/>
      <c r="W422" s="54"/>
      <c r="X422" s="14"/>
      <c r="Y422" s="14"/>
      <c r="Z422" s="10"/>
      <c r="AA422" s="10"/>
      <c r="AB422" s="16"/>
      <c r="AC422" s="11"/>
      <c r="AD422" s="11"/>
      <c r="AE422" s="10"/>
    </row>
    <row r="423" spans="2:31" ht="15.1" hidden="1" customHeight="1" x14ac:dyDescent="0.4">
      <c r="B423" s="27" t="s">
        <v>1286</v>
      </c>
      <c r="C423" s="20" t="s">
        <v>349</v>
      </c>
      <c r="D423" s="9" t="s">
        <v>348</v>
      </c>
      <c r="E423" s="88" t="s">
        <v>348</v>
      </c>
      <c r="F423" s="34" t="s">
        <v>888</v>
      </c>
      <c r="G423" s="15" t="s">
        <v>2075</v>
      </c>
      <c r="H423" s="15"/>
      <c r="I423" s="14" t="s">
        <v>505</v>
      </c>
      <c r="J423" s="14" t="s">
        <v>193</v>
      </c>
      <c r="K423" s="34" t="s">
        <v>888</v>
      </c>
      <c r="N423" s="36" t="s">
        <v>888</v>
      </c>
      <c r="O423" s="15"/>
      <c r="P423" s="63"/>
      <c r="S423" s="21"/>
      <c r="T423" s="34"/>
      <c r="U423" s="35" t="s">
        <v>819</v>
      </c>
      <c r="V423" s="34"/>
      <c r="W423" s="54"/>
      <c r="X423" s="14"/>
      <c r="Y423" s="14"/>
      <c r="Z423" s="10"/>
      <c r="AA423" s="10"/>
      <c r="AB423" s="26"/>
      <c r="AC423" s="10"/>
      <c r="AD423" s="10"/>
      <c r="AE423" s="10"/>
    </row>
    <row r="424" spans="2:31" ht="15.1" hidden="1" customHeight="1" x14ac:dyDescent="0.4">
      <c r="B424" s="27" t="s">
        <v>737</v>
      </c>
      <c r="C424" s="20" t="s">
        <v>349</v>
      </c>
      <c r="D424" s="9" t="s">
        <v>1933</v>
      </c>
      <c r="E424" s="88" t="s">
        <v>1933</v>
      </c>
      <c r="F424" s="34" t="s">
        <v>888</v>
      </c>
      <c r="G424" s="30" t="s">
        <v>1965</v>
      </c>
      <c r="I424" s="14" t="s">
        <v>505</v>
      </c>
      <c r="J424" s="14" t="s">
        <v>193</v>
      </c>
      <c r="K424" s="34" t="s">
        <v>888</v>
      </c>
      <c r="N424" s="36" t="s">
        <v>888</v>
      </c>
      <c r="O424" s="30" t="s">
        <v>2938</v>
      </c>
      <c r="P424" s="63"/>
      <c r="S424" s="21"/>
      <c r="T424" s="34"/>
      <c r="U424" s="35" t="s">
        <v>7</v>
      </c>
      <c r="V424" s="34"/>
      <c r="W424" s="54"/>
      <c r="X424" s="14"/>
      <c r="Y424" s="14"/>
      <c r="Z424" s="10"/>
      <c r="AA424" s="10"/>
      <c r="AB424" s="26"/>
      <c r="AC424" s="10"/>
      <c r="AD424" s="10"/>
      <c r="AE424" s="10"/>
    </row>
    <row r="425" spans="2:31" ht="15.1" hidden="1" customHeight="1" x14ac:dyDescent="0.4">
      <c r="B425" s="27" t="s">
        <v>1330</v>
      </c>
      <c r="C425" s="20" t="s">
        <v>1329</v>
      </c>
      <c r="D425" s="9" t="s">
        <v>1328</v>
      </c>
      <c r="E425" s="88" t="s">
        <v>2331</v>
      </c>
      <c r="F425" s="34" t="s">
        <v>888</v>
      </c>
      <c r="G425" s="15" t="s">
        <v>1964</v>
      </c>
      <c r="H425" s="15"/>
      <c r="I425" s="14" t="s">
        <v>505</v>
      </c>
      <c r="J425" s="29" t="s">
        <v>193</v>
      </c>
      <c r="K425" s="34" t="s">
        <v>888</v>
      </c>
      <c r="N425" s="36" t="s">
        <v>888</v>
      </c>
      <c r="O425" s="15"/>
      <c r="U425" s="35" t="s">
        <v>6</v>
      </c>
    </row>
    <row r="426" spans="2:31" ht="14.15" hidden="1" customHeight="1" x14ac:dyDescent="0.4">
      <c r="B426" s="27" t="s">
        <v>1063</v>
      </c>
      <c r="C426" s="20" t="s">
        <v>2156</v>
      </c>
      <c r="D426" s="9" t="s">
        <v>1113</v>
      </c>
      <c r="E426" s="88" t="s">
        <v>3153</v>
      </c>
      <c r="F426" s="34" t="s">
        <v>888</v>
      </c>
      <c r="G426" s="15" t="s">
        <v>1965</v>
      </c>
      <c r="H426" s="15" t="s">
        <v>1841</v>
      </c>
      <c r="I426" s="29" t="s">
        <v>505</v>
      </c>
      <c r="J426" s="14" t="s">
        <v>1191</v>
      </c>
      <c r="K426" s="34" t="s">
        <v>888</v>
      </c>
      <c r="N426" s="36" t="s">
        <v>888</v>
      </c>
      <c r="O426" s="15" t="s">
        <v>2946</v>
      </c>
      <c r="P426" s="63">
        <v>40</v>
      </c>
      <c r="Q426" s="28" t="s">
        <v>911</v>
      </c>
      <c r="R426" s="28" t="s">
        <v>1112</v>
      </c>
      <c r="U426" s="35" t="s">
        <v>7</v>
      </c>
    </row>
    <row r="427" spans="2:31" ht="14.15" hidden="1" customHeight="1" x14ac:dyDescent="0.4">
      <c r="B427" s="27" t="s">
        <v>3448</v>
      </c>
      <c r="C427" t="s">
        <v>3449</v>
      </c>
      <c r="D427" s="9" t="s">
        <v>3450</v>
      </c>
      <c r="E427" s="88" t="s">
        <v>3451</v>
      </c>
      <c r="F427" s="34" t="s">
        <v>888</v>
      </c>
      <c r="G427" s="15" t="s">
        <v>1965</v>
      </c>
      <c r="H427" s="15" t="s">
        <v>1832</v>
      </c>
      <c r="I427" s="14" t="s">
        <v>505</v>
      </c>
      <c r="J427" s="29" t="s">
        <v>193</v>
      </c>
      <c r="K427" s="34"/>
      <c r="O427" s="15"/>
      <c r="P427" s="63"/>
    </row>
    <row r="428" spans="2:31" ht="14.15" hidden="1" customHeight="1" x14ac:dyDescent="0.4">
      <c r="B428" s="27" t="s">
        <v>3452</v>
      </c>
      <c r="C428" t="s">
        <v>3454</v>
      </c>
      <c r="D428" s="9" t="s">
        <v>3453</v>
      </c>
      <c r="E428" s="88" t="s">
        <v>3455</v>
      </c>
      <c r="F428" s="34" t="s">
        <v>888</v>
      </c>
      <c r="G428" s="15" t="s">
        <v>1965</v>
      </c>
      <c r="H428" s="15" t="s">
        <v>1832</v>
      </c>
      <c r="I428" s="14" t="s">
        <v>505</v>
      </c>
      <c r="J428" s="29" t="s">
        <v>193</v>
      </c>
      <c r="K428" s="34"/>
      <c r="O428" s="15" t="s">
        <v>3163</v>
      </c>
      <c r="P428" s="63"/>
    </row>
    <row r="429" spans="2:31" ht="14.15" hidden="1" customHeight="1" x14ac:dyDescent="0.4">
      <c r="B429" s="27" t="s">
        <v>643</v>
      </c>
      <c r="C429" s="20" t="s">
        <v>350</v>
      </c>
      <c r="D429" s="9" t="s">
        <v>2957</v>
      </c>
      <c r="E429" s="88" t="s">
        <v>2958</v>
      </c>
      <c r="F429" s="34" t="s">
        <v>888</v>
      </c>
      <c r="G429" s="15" t="s">
        <v>2075</v>
      </c>
      <c r="H429" s="15"/>
      <c r="I429" s="14" t="s">
        <v>505</v>
      </c>
      <c r="J429" s="14" t="s">
        <v>193</v>
      </c>
      <c r="K429" s="34" t="s">
        <v>888</v>
      </c>
      <c r="N429" s="36" t="s">
        <v>888</v>
      </c>
      <c r="O429" s="15"/>
      <c r="P429" s="63"/>
      <c r="S429" s="21"/>
      <c r="T429" s="34"/>
      <c r="U429" s="35" t="s">
        <v>819</v>
      </c>
      <c r="V429" s="34"/>
      <c r="W429" s="54"/>
      <c r="X429" s="14"/>
      <c r="Y429" s="14"/>
      <c r="Z429" s="10"/>
      <c r="AA429" s="10"/>
      <c r="AB429" s="26"/>
      <c r="AC429" s="10"/>
      <c r="AD429" s="10"/>
      <c r="AE429" s="10"/>
    </row>
    <row r="430" spans="2:31" ht="14.15" hidden="1" customHeight="1" x14ac:dyDescent="0.4">
      <c r="B430" s="27" t="s">
        <v>1331</v>
      </c>
      <c r="C430" s="20" t="s">
        <v>1332</v>
      </c>
      <c r="D430" s="9" t="s">
        <v>1333</v>
      </c>
      <c r="E430" s="88" t="s">
        <v>2332</v>
      </c>
      <c r="F430" s="34" t="s">
        <v>888</v>
      </c>
      <c r="G430" s="15" t="s">
        <v>1830</v>
      </c>
      <c r="H430" s="15"/>
      <c r="I430" s="29" t="s">
        <v>177</v>
      </c>
      <c r="J430" s="14"/>
      <c r="K430" s="34" t="s">
        <v>888</v>
      </c>
      <c r="N430" s="36" t="s">
        <v>888</v>
      </c>
      <c r="O430" s="15"/>
      <c r="P430" s="63"/>
      <c r="S430" s="21"/>
      <c r="T430" s="34"/>
      <c r="U430" s="35" t="s">
        <v>6</v>
      </c>
      <c r="V430" s="34"/>
      <c r="W430" s="54"/>
      <c r="X430" s="14"/>
      <c r="Y430" s="14"/>
      <c r="Z430" s="10"/>
      <c r="AA430" s="10"/>
      <c r="AB430" s="26"/>
      <c r="AC430" s="10"/>
      <c r="AD430" s="10"/>
      <c r="AE430" s="10"/>
    </row>
    <row r="431" spans="2:31" ht="14.15" hidden="1" customHeight="1" x14ac:dyDescent="0.4">
      <c r="B431" s="27" t="s">
        <v>585</v>
      </c>
      <c r="C431" s="20" t="s">
        <v>126</v>
      </c>
      <c r="D431" s="9" t="s">
        <v>31</v>
      </c>
      <c r="E431" s="88" t="s">
        <v>31</v>
      </c>
      <c r="F431" s="34" t="s">
        <v>888</v>
      </c>
      <c r="G431" s="15" t="s">
        <v>2075</v>
      </c>
      <c r="H431" s="15"/>
      <c r="I431" s="29" t="s">
        <v>177</v>
      </c>
      <c r="J431" s="14"/>
      <c r="K431" s="34" t="s">
        <v>888</v>
      </c>
      <c r="N431" s="36" t="s">
        <v>888</v>
      </c>
      <c r="O431" s="15"/>
      <c r="P431" s="63"/>
      <c r="S431" s="21"/>
      <c r="T431" s="34"/>
      <c r="U431" s="35" t="s">
        <v>819</v>
      </c>
      <c r="V431" s="34"/>
      <c r="W431" s="54"/>
      <c r="X431" s="14"/>
      <c r="Y431" s="14"/>
      <c r="Z431" s="10"/>
      <c r="AA431" s="10"/>
      <c r="AB431" s="26"/>
      <c r="AC431" s="10"/>
      <c r="AD431" s="10"/>
      <c r="AE431" s="10" t="s">
        <v>347</v>
      </c>
    </row>
    <row r="432" spans="2:31" ht="14.15" hidden="1" customHeight="1" x14ac:dyDescent="0.4">
      <c r="B432" s="27" t="s">
        <v>241</v>
      </c>
      <c r="C432" s="20" t="s">
        <v>155</v>
      </c>
      <c r="D432" s="9" t="s">
        <v>58</v>
      </c>
      <c r="E432" s="88" t="s">
        <v>58</v>
      </c>
      <c r="F432" s="34" t="s">
        <v>888</v>
      </c>
      <c r="G432" s="15" t="s">
        <v>1184</v>
      </c>
      <c r="H432" s="15"/>
      <c r="I432" s="29" t="s">
        <v>177</v>
      </c>
      <c r="J432" s="14"/>
      <c r="K432" s="34" t="s">
        <v>888</v>
      </c>
      <c r="N432" s="36" t="s">
        <v>888</v>
      </c>
      <c r="O432" s="15"/>
      <c r="P432" s="63">
        <v>76</v>
      </c>
      <c r="Q432" s="21" t="s">
        <v>911</v>
      </c>
      <c r="R432" s="28" t="s">
        <v>1119</v>
      </c>
      <c r="S432" s="21"/>
      <c r="T432" s="34"/>
      <c r="U432" s="35" t="s">
        <v>379</v>
      </c>
      <c r="V432" s="34"/>
      <c r="W432" s="54"/>
      <c r="X432" s="14"/>
      <c r="Y432" s="14"/>
      <c r="Z432" s="10"/>
      <c r="AA432" s="10"/>
      <c r="AB432" s="26"/>
      <c r="AC432" s="10"/>
      <c r="AD432" s="10"/>
      <c r="AE432" s="10" t="s">
        <v>379</v>
      </c>
    </row>
    <row r="433" spans="2:31" ht="14.15" hidden="1" customHeight="1" x14ac:dyDescent="0.4">
      <c r="B433" s="27" t="s">
        <v>866</v>
      </c>
      <c r="C433" s="20" t="s">
        <v>867</v>
      </c>
      <c r="D433" s="9" t="s">
        <v>868</v>
      </c>
      <c r="E433" s="88" t="s">
        <v>868</v>
      </c>
      <c r="F433" s="34" t="s">
        <v>888</v>
      </c>
      <c r="G433" s="15" t="s">
        <v>1966</v>
      </c>
      <c r="H433" s="15"/>
      <c r="I433" s="29" t="s">
        <v>1185</v>
      </c>
      <c r="J433" s="14" t="s">
        <v>195</v>
      </c>
      <c r="K433" s="34" t="s">
        <v>888</v>
      </c>
      <c r="N433" s="36" t="s">
        <v>888</v>
      </c>
      <c r="O433" s="15"/>
      <c r="P433" s="63"/>
      <c r="S433" s="21"/>
      <c r="T433" s="34"/>
      <c r="U433" s="35" t="s">
        <v>7</v>
      </c>
      <c r="V433" s="34"/>
      <c r="W433" s="54"/>
      <c r="X433" s="14"/>
      <c r="Y433" s="14"/>
      <c r="Z433" s="10"/>
      <c r="AA433" s="10"/>
      <c r="AB433" s="26"/>
      <c r="AC433" s="10"/>
      <c r="AD433" s="10"/>
      <c r="AE433" s="10" t="s">
        <v>861</v>
      </c>
    </row>
    <row r="434" spans="2:31" ht="14.15" hidden="1" customHeight="1" x14ac:dyDescent="0.4">
      <c r="B434" s="27" t="s">
        <v>1444</v>
      </c>
      <c r="C434" s="20" t="s">
        <v>1957</v>
      </c>
      <c r="D434" s="9" t="s">
        <v>1443</v>
      </c>
      <c r="E434" s="88" t="s">
        <v>2333</v>
      </c>
      <c r="F434" s="34" t="s">
        <v>888</v>
      </c>
      <c r="G434" s="15" t="s">
        <v>1831</v>
      </c>
      <c r="H434" s="15"/>
      <c r="I434" s="29" t="s">
        <v>505</v>
      </c>
      <c r="J434" s="14" t="s">
        <v>1191</v>
      </c>
      <c r="K434" s="34" t="s">
        <v>888</v>
      </c>
      <c r="N434" s="36" t="s">
        <v>888</v>
      </c>
      <c r="O434" s="15"/>
      <c r="P434" s="63"/>
      <c r="S434" s="21"/>
      <c r="T434" s="34"/>
      <c r="V434" s="34"/>
      <c r="W434" s="54"/>
      <c r="X434" s="14"/>
      <c r="Y434" s="14"/>
      <c r="Z434" s="10"/>
      <c r="AA434" s="10"/>
      <c r="AB434" s="26"/>
      <c r="AC434" s="10"/>
      <c r="AD434" s="10"/>
      <c r="AE434" s="10"/>
    </row>
    <row r="435" spans="2:31" ht="14.15" hidden="1" customHeight="1" x14ac:dyDescent="0.4">
      <c r="B435" s="27" t="s">
        <v>3483</v>
      </c>
      <c r="C435" t="s">
        <v>3486</v>
      </c>
      <c r="D435" s="9" t="s">
        <v>3485</v>
      </c>
      <c r="E435" s="88" t="s">
        <v>3484</v>
      </c>
      <c r="F435" s="34" t="s">
        <v>888</v>
      </c>
      <c r="G435" s="15" t="s">
        <v>1966</v>
      </c>
      <c r="H435" s="15"/>
      <c r="I435" s="29" t="s">
        <v>177</v>
      </c>
      <c r="J435" s="14"/>
      <c r="K435" s="34"/>
      <c r="O435" s="15"/>
      <c r="P435" s="63"/>
      <c r="S435" s="21"/>
      <c r="T435" s="34"/>
      <c r="V435" s="34"/>
      <c r="W435" s="54"/>
      <c r="X435" s="14"/>
      <c r="Y435" s="14"/>
      <c r="Z435" s="10"/>
      <c r="AA435" s="10"/>
      <c r="AB435" s="26"/>
      <c r="AC435" s="10"/>
      <c r="AD435" s="10"/>
      <c r="AE435" s="10"/>
    </row>
    <row r="436" spans="2:31" ht="14.15" hidden="1" customHeight="1" x14ac:dyDescent="0.4">
      <c r="B436" s="27" t="s">
        <v>62</v>
      </c>
      <c r="C436" s="20" t="s">
        <v>101</v>
      </c>
      <c r="D436" s="9" t="s">
        <v>62</v>
      </c>
      <c r="E436" s="88" t="s">
        <v>62</v>
      </c>
      <c r="F436" s="34" t="s">
        <v>888</v>
      </c>
      <c r="G436" s="15" t="s">
        <v>1965</v>
      </c>
      <c r="H436" s="15" t="s">
        <v>1844</v>
      </c>
      <c r="I436" s="29" t="s">
        <v>177</v>
      </c>
      <c r="J436" s="14"/>
      <c r="K436" s="34" t="s">
        <v>888</v>
      </c>
      <c r="N436" s="36" t="s">
        <v>888</v>
      </c>
      <c r="O436" s="15"/>
      <c r="P436" s="63"/>
      <c r="S436" s="21"/>
      <c r="T436" s="34"/>
      <c r="U436" s="35" t="s">
        <v>379</v>
      </c>
      <c r="V436" s="34"/>
      <c r="W436" s="54"/>
      <c r="X436" s="14"/>
      <c r="Y436" s="14"/>
      <c r="Z436" s="10"/>
      <c r="AA436" s="10"/>
      <c r="AB436" s="26"/>
      <c r="AC436" s="10"/>
      <c r="AD436" s="10"/>
      <c r="AE436" s="10" t="s">
        <v>379</v>
      </c>
    </row>
    <row r="437" spans="2:31" ht="14.15" hidden="1" customHeight="1" x14ac:dyDescent="0.4">
      <c r="B437" s="27" t="s">
        <v>32</v>
      </c>
      <c r="C437" s="20" t="s">
        <v>127</v>
      </c>
      <c r="D437" s="9" t="s">
        <v>32</v>
      </c>
      <c r="E437" s="88" t="s">
        <v>32</v>
      </c>
      <c r="F437" s="34" t="s">
        <v>888</v>
      </c>
      <c r="G437" s="15" t="s">
        <v>2075</v>
      </c>
      <c r="H437" s="15"/>
      <c r="I437" s="29" t="s">
        <v>177</v>
      </c>
      <c r="J437" s="14"/>
      <c r="K437" s="34" t="s">
        <v>888</v>
      </c>
      <c r="N437" s="36" t="s">
        <v>888</v>
      </c>
      <c r="O437" s="15"/>
      <c r="P437" s="63"/>
      <c r="S437" s="21"/>
      <c r="T437" s="34"/>
      <c r="U437" s="35" t="s">
        <v>819</v>
      </c>
      <c r="V437" s="34"/>
      <c r="W437" s="54"/>
      <c r="X437" s="14"/>
      <c r="Y437" s="14"/>
      <c r="Z437" s="10"/>
      <c r="AA437" s="10"/>
      <c r="AB437" s="26"/>
      <c r="AC437" s="10"/>
      <c r="AD437" s="10"/>
      <c r="AE437" s="10" t="s">
        <v>347</v>
      </c>
    </row>
    <row r="438" spans="2:31" ht="14.15" hidden="1" customHeight="1" x14ac:dyDescent="0.4">
      <c r="B438" s="27" t="s">
        <v>2741</v>
      </c>
      <c r="C438" s="20" t="s">
        <v>2743</v>
      </c>
      <c r="D438" s="9" t="s">
        <v>2744</v>
      </c>
      <c r="E438" s="88" t="s">
        <v>2742</v>
      </c>
      <c r="F438" s="34" t="s">
        <v>888</v>
      </c>
      <c r="G438" s="15" t="s">
        <v>1965</v>
      </c>
      <c r="H438" s="15" t="s">
        <v>1832</v>
      </c>
      <c r="I438" s="29" t="s">
        <v>177</v>
      </c>
      <c r="J438" s="14" t="s">
        <v>195</v>
      </c>
      <c r="K438" s="34"/>
      <c r="O438" s="15" t="s">
        <v>3163</v>
      </c>
      <c r="P438" s="63"/>
      <c r="S438" s="21"/>
      <c r="T438" s="34"/>
      <c r="V438" s="34"/>
      <c r="W438" s="54"/>
      <c r="X438" s="14"/>
      <c r="Y438" s="14"/>
      <c r="Z438" s="10"/>
      <c r="AA438" s="10"/>
      <c r="AB438" s="26"/>
      <c r="AC438" s="10"/>
      <c r="AD438" s="10"/>
      <c r="AE438" s="10"/>
    </row>
    <row r="439" spans="2:31" ht="14.15" hidden="1" customHeight="1" x14ac:dyDescent="0.4">
      <c r="B439" s="27" t="s">
        <v>2708</v>
      </c>
      <c r="C439" s="20" t="s">
        <v>2709</v>
      </c>
      <c r="D439" s="9" t="s">
        <v>2708</v>
      </c>
      <c r="E439" s="88" t="s">
        <v>2710</v>
      </c>
      <c r="F439" s="34" t="s">
        <v>888</v>
      </c>
      <c r="G439" s="15" t="s">
        <v>1963</v>
      </c>
      <c r="H439" s="15"/>
      <c r="I439" s="29" t="s">
        <v>177</v>
      </c>
      <c r="J439" s="14"/>
      <c r="K439" s="34"/>
      <c r="O439" s="15"/>
      <c r="P439" s="63"/>
      <c r="S439" s="21"/>
      <c r="T439" s="34"/>
      <c r="V439" s="34"/>
      <c r="W439" s="54"/>
      <c r="X439" s="14"/>
      <c r="Y439" s="14"/>
      <c r="Z439" s="10"/>
      <c r="AA439" s="10"/>
      <c r="AB439" s="26"/>
      <c r="AC439" s="10"/>
      <c r="AD439" s="10"/>
      <c r="AE439" s="10"/>
    </row>
    <row r="440" spans="2:31" ht="14.15" hidden="1" customHeight="1" x14ac:dyDescent="0.4">
      <c r="B440" s="27" t="s">
        <v>1492</v>
      </c>
      <c r="C440" s="20" t="s">
        <v>1493</v>
      </c>
      <c r="D440" s="9" t="str">
        <f>B440</f>
        <v>LinuxIoTDM</v>
      </c>
      <c r="F440" s="34" t="s">
        <v>888</v>
      </c>
      <c r="G440" s="15" t="s">
        <v>1965</v>
      </c>
      <c r="H440" s="15" t="s">
        <v>1844</v>
      </c>
      <c r="I440" s="29" t="s">
        <v>177</v>
      </c>
      <c r="J440" s="14" t="s">
        <v>1524</v>
      </c>
      <c r="K440" s="34" t="s">
        <v>888</v>
      </c>
      <c r="N440" s="36" t="s">
        <v>888</v>
      </c>
      <c r="O440" s="15"/>
      <c r="P440" s="63"/>
      <c r="S440" s="21"/>
      <c r="T440" s="34"/>
      <c r="V440" s="34"/>
      <c r="W440" s="54"/>
      <c r="X440" s="14"/>
      <c r="Y440" s="14"/>
      <c r="Z440" s="10"/>
      <c r="AA440" s="10"/>
      <c r="AB440" s="26"/>
      <c r="AC440" s="10"/>
      <c r="AD440" s="10"/>
      <c r="AE440" s="10"/>
    </row>
    <row r="441" spans="2:31" ht="14.15" hidden="1" customHeight="1" x14ac:dyDescent="0.4">
      <c r="B441" s="27" t="s">
        <v>12</v>
      </c>
      <c r="C441" s="20" t="s">
        <v>102</v>
      </c>
      <c r="D441" s="9" t="s">
        <v>12</v>
      </c>
      <c r="E441" s="88" t="s">
        <v>12</v>
      </c>
      <c r="F441" s="34" t="s">
        <v>888</v>
      </c>
      <c r="G441" s="15" t="s">
        <v>1964</v>
      </c>
      <c r="H441" s="15" t="s">
        <v>1835</v>
      </c>
      <c r="I441" s="29" t="s">
        <v>177</v>
      </c>
      <c r="J441" s="14"/>
      <c r="K441" s="34" t="s">
        <v>888</v>
      </c>
      <c r="N441" s="36" t="s">
        <v>888</v>
      </c>
      <c r="O441" s="15"/>
      <c r="P441" s="63"/>
      <c r="S441" s="21"/>
      <c r="T441" s="34"/>
      <c r="U441" s="35" t="s">
        <v>821</v>
      </c>
      <c r="V441" s="34"/>
      <c r="W441" s="54"/>
      <c r="X441" s="14"/>
      <c r="Y441" s="14"/>
      <c r="Z441" s="10"/>
      <c r="AA441" s="10"/>
      <c r="AB441" s="26"/>
      <c r="AC441" s="10"/>
      <c r="AD441" s="10"/>
      <c r="AE441" s="10" t="s">
        <v>374</v>
      </c>
    </row>
    <row r="442" spans="2:31" ht="14.15" hidden="1" customHeight="1" x14ac:dyDescent="0.4">
      <c r="B442" s="27" t="s">
        <v>1436</v>
      </c>
      <c r="C442" s="20" t="s">
        <v>1437</v>
      </c>
      <c r="D442" s="9" t="str">
        <f>B442</f>
        <v>M2.COM</v>
      </c>
      <c r="E442" s="88" t="s">
        <v>1958</v>
      </c>
      <c r="F442" s="34" t="s">
        <v>888</v>
      </c>
      <c r="G442" s="15" t="s">
        <v>1965</v>
      </c>
      <c r="H442" s="15" t="s">
        <v>1844</v>
      </c>
      <c r="I442" s="29" t="s">
        <v>177</v>
      </c>
      <c r="J442" s="14" t="s">
        <v>1524</v>
      </c>
      <c r="K442" s="34" t="s">
        <v>888</v>
      </c>
      <c r="N442" s="36" t="s">
        <v>888</v>
      </c>
      <c r="O442" s="15"/>
      <c r="P442" s="63"/>
      <c r="S442" s="21"/>
      <c r="T442" s="34"/>
      <c r="V442" s="34"/>
      <c r="W442" s="54"/>
      <c r="X442" s="14"/>
      <c r="Y442" s="14"/>
      <c r="Z442" s="10"/>
      <c r="AA442" s="10"/>
      <c r="AB442" s="26"/>
      <c r="AC442" s="10"/>
      <c r="AD442" s="10"/>
      <c r="AE442" s="10"/>
    </row>
    <row r="443" spans="2:31" ht="14.15" hidden="1" customHeight="1" x14ac:dyDescent="0.4">
      <c r="B443" s="27" t="s">
        <v>942</v>
      </c>
      <c r="C443" s="20" t="s">
        <v>940</v>
      </c>
      <c r="D443" s="9" t="s">
        <v>941</v>
      </c>
      <c r="E443" s="88" t="s">
        <v>939</v>
      </c>
      <c r="F443" s="34" t="s">
        <v>888</v>
      </c>
      <c r="G443" s="15" t="s">
        <v>1184</v>
      </c>
      <c r="H443" s="15"/>
      <c r="I443" s="29" t="s">
        <v>177</v>
      </c>
      <c r="K443" s="34" t="s">
        <v>888</v>
      </c>
      <c r="N443" s="36" t="s">
        <v>888</v>
      </c>
      <c r="O443" s="15"/>
      <c r="P443" s="63">
        <v>102</v>
      </c>
      <c r="Q443" s="28" t="s">
        <v>911</v>
      </c>
      <c r="R443" s="28" t="s">
        <v>1141</v>
      </c>
      <c r="U443" s="35" t="s">
        <v>1184</v>
      </c>
    </row>
    <row r="444" spans="2:31" ht="14.15" hidden="1" customHeight="1" x14ac:dyDescent="0.4">
      <c r="B444" s="27" t="s">
        <v>853</v>
      </c>
      <c r="C444" s="20" t="s">
        <v>854</v>
      </c>
      <c r="D444" s="9" t="s">
        <v>855</v>
      </c>
      <c r="E444" s="88" t="s">
        <v>855</v>
      </c>
      <c r="F444" s="34" t="s">
        <v>888</v>
      </c>
      <c r="G444" s="15" t="s">
        <v>1965</v>
      </c>
      <c r="H444" s="15" t="s">
        <v>1841</v>
      </c>
      <c r="I444" s="29" t="s">
        <v>177</v>
      </c>
      <c r="J444" s="14" t="s">
        <v>1524</v>
      </c>
      <c r="K444" s="34" t="s">
        <v>888</v>
      </c>
      <c r="N444" s="36" t="s">
        <v>888</v>
      </c>
      <c r="O444" s="15"/>
      <c r="P444" s="63"/>
      <c r="S444" s="21"/>
      <c r="T444" s="34"/>
      <c r="U444" s="35" t="s">
        <v>7</v>
      </c>
      <c r="V444" s="34"/>
      <c r="W444" s="54"/>
      <c r="X444" s="14"/>
      <c r="Y444" s="14"/>
      <c r="Z444" s="10"/>
      <c r="AA444" s="10"/>
      <c r="AB444" s="26"/>
      <c r="AC444" s="10"/>
      <c r="AD444" s="10"/>
      <c r="AE444" s="10" t="s">
        <v>856</v>
      </c>
    </row>
    <row r="445" spans="2:31" ht="14.15" hidden="1" customHeight="1" x14ac:dyDescent="0.4">
      <c r="B445" s="27" t="s">
        <v>2901</v>
      </c>
      <c r="C445" s="20" t="s">
        <v>2738</v>
      </c>
      <c r="D445" s="9" t="s">
        <v>2739</v>
      </c>
      <c r="E445" s="88" t="s">
        <v>2740</v>
      </c>
      <c r="F445" s="34" t="s">
        <v>888</v>
      </c>
      <c r="G445" s="15" t="s">
        <v>2</v>
      </c>
      <c r="H445" s="15"/>
      <c r="I445" s="29" t="s">
        <v>177</v>
      </c>
      <c r="J445" s="14"/>
      <c r="K445" s="34"/>
      <c r="O445" s="15"/>
      <c r="P445" s="63"/>
      <c r="S445" s="21"/>
      <c r="T445" s="34"/>
      <c r="V445" s="34"/>
      <c r="W445" s="54"/>
      <c r="X445" s="14"/>
      <c r="Y445" s="14"/>
      <c r="Z445" s="10"/>
      <c r="AA445" s="10"/>
      <c r="AB445" s="26"/>
      <c r="AC445" s="10"/>
      <c r="AD445" s="10"/>
      <c r="AE445" s="10"/>
    </row>
    <row r="446" spans="2:31" ht="14.15" hidden="1" customHeight="1" x14ac:dyDescent="0.4">
      <c r="B446" s="9" t="s">
        <v>1438</v>
      </c>
      <c r="C446" s="20" t="s">
        <v>1439</v>
      </c>
      <c r="D446" s="9" t="str">
        <f>B446</f>
        <v>MIPI Alliance</v>
      </c>
      <c r="E446" s="88" t="s">
        <v>2334</v>
      </c>
      <c r="F446" s="34" t="s">
        <v>888</v>
      </c>
      <c r="G446" s="15" t="s">
        <v>1965</v>
      </c>
      <c r="H446" s="15" t="s">
        <v>1844</v>
      </c>
      <c r="I446" s="29" t="s">
        <v>177</v>
      </c>
      <c r="J446" s="14"/>
      <c r="K446" s="34" t="s">
        <v>888</v>
      </c>
      <c r="N446" s="36" t="s">
        <v>888</v>
      </c>
      <c r="O446" s="15"/>
      <c r="P446" s="63"/>
      <c r="S446" s="21"/>
      <c r="T446" s="34"/>
      <c r="V446" s="34"/>
      <c r="W446" s="54"/>
      <c r="X446" s="14"/>
      <c r="Y446" s="14"/>
      <c r="Z446" s="10"/>
      <c r="AA446" s="10"/>
      <c r="AB446" s="26"/>
      <c r="AC446" s="10"/>
      <c r="AD446" s="10"/>
      <c r="AE446" s="10"/>
    </row>
    <row r="447" spans="2:31" ht="14.15" hidden="1" customHeight="1" x14ac:dyDescent="0.4">
      <c r="B447" s="27" t="s">
        <v>956</v>
      </c>
      <c r="D447" s="9" t="str">
        <f>B447</f>
        <v>MONDRAGON</v>
      </c>
      <c r="E447" s="88" t="s">
        <v>2161</v>
      </c>
      <c r="F447" s="34" t="s">
        <v>888</v>
      </c>
      <c r="G447" s="15" t="s">
        <v>1966</v>
      </c>
      <c r="H447" s="15"/>
      <c r="I447" s="29" t="s">
        <v>1185</v>
      </c>
      <c r="K447" s="34" t="s">
        <v>888</v>
      </c>
      <c r="N447" s="36" t="s">
        <v>888</v>
      </c>
      <c r="O447" s="15"/>
      <c r="U447" s="35" t="s">
        <v>1141</v>
      </c>
    </row>
    <row r="448" spans="2:31" ht="14.15" hidden="1" customHeight="1" x14ac:dyDescent="0.4">
      <c r="B448" s="27" t="s">
        <v>1495</v>
      </c>
      <c r="C448" s="20" t="s">
        <v>1496</v>
      </c>
      <c r="D448" s="9" t="str">
        <f>B448</f>
        <v>Mosquitto</v>
      </c>
      <c r="E448" s="88" t="s">
        <v>2335</v>
      </c>
      <c r="F448" s="34" t="s">
        <v>888</v>
      </c>
      <c r="G448" s="15" t="s">
        <v>1965</v>
      </c>
      <c r="H448" s="15" t="s">
        <v>1844</v>
      </c>
      <c r="I448" s="29" t="s">
        <v>177</v>
      </c>
      <c r="J448" s="29" t="s">
        <v>1524</v>
      </c>
      <c r="K448" s="34" t="s">
        <v>888</v>
      </c>
      <c r="N448" s="36" t="s">
        <v>888</v>
      </c>
      <c r="O448" s="15"/>
    </row>
    <row r="449" spans="2:31" ht="14.15" hidden="1" customHeight="1" x14ac:dyDescent="0.4">
      <c r="B449" s="27" t="s">
        <v>1494</v>
      </c>
      <c r="C449" s="20" t="s">
        <v>1959</v>
      </c>
      <c r="D449" s="9" t="str">
        <f>B449</f>
        <v>mozaiq</v>
      </c>
      <c r="E449" s="88" t="s">
        <v>2336</v>
      </c>
      <c r="F449" s="34" t="s">
        <v>888</v>
      </c>
      <c r="G449" s="15" t="s">
        <v>1965</v>
      </c>
      <c r="H449" s="15" t="s">
        <v>1844</v>
      </c>
      <c r="I449" s="29" t="s">
        <v>491</v>
      </c>
      <c r="K449" s="34" t="s">
        <v>888</v>
      </c>
      <c r="N449" s="36" t="s">
        <v>888</v>
      </c>
      <c r="O449" s="15"/>
    </row>
    <row r="450" spans="2:31" ht="14.15" hidden="1" customHeight="1" x14ac:dyDescent="0.4">
      <c r="B450" s="27" t="s">
        <v>18</v>
      </c>
      <c r="C450" s="20" t="s">
        <v>109</v>
      </c>
      <c r="D450" s="9" t="s">
        <v>18</v>
      </c>
      <c r="E450" s="88" t="s">
        <v>2337</v>
      </c>
      <c r="F450" s="34" t="s">
        <v>888</v>
      </c>
      <c r="G450" s="15" t="s">
        <v>1965</v>
      </c>
      <c r="H450" s="15" t="s">
        <v>1844</v>
      </c>
      <c r="I450" s="29" t="s">
        <v>177</v>
      </c>
      <c r="J450" s="14" t="s">
        <v>1524</v>
      </c>
      <c r="K450" s="34" t="s">
        <v>888</v>
      </c>
      <c r="N450" s="36" t="s">
        <v>888</v>
      </c>
      <c r="O450" s="15"/>
      <c r="P450" s="63">
        <v>83</v>
      </c>
      <c r="Q450" s="28" t="s">
        <v>911</v>
      </c>
      <c r="R450" s="28" t="s">
        <v>1119</v>
      </c>
      <c r="S450" s="21"/>
      <c r="T450" s="34"/>
      <c r="U450" s="35" t="s">
        <v>379</v>
      </c>
      <c r="V450" s="34"/>
      <c r="W450" s="54"/>
      <c r="X450" s="14"/>
      <c r="Y450" s="14"/>
      <c r="Z450" s="10"/>
      <c r="AA450" s="10"/>
      <c r="AB450" s="26"/>
      <c r="AC450" s="10"/>
      <c r="AD450" s="10"/>
      <c r="AE450" s="10" t="s">
        <v>379</v>
      </c>
    </row>
    <row r="451" spans="2:31" ht="14.15" hidden="1" customHeight="1" x14ac:dyDescent="0.4">
      <c r="B451" s="27" t="s">
        <v>947</v>
      </c>
      <c r="C451" s="20" t="s">
        <v>1006</v>
      </c>
      <c r="D451" s="9" t="s">
        <v>1005</v>
      </c>
      <c r="E451" s="88" t="s">
        <v>948</v>
      </c>
      <c r="F451" s="34" t="s">
        <v>888</v>
      </c>
      <c r="G451" s="15" t="s">
        <v>1184</v>
      </c>
      <c r="H451" s="15"/>
      <c r="I451" s="29" t="s">
        <v>1185</v>
      </c>
      <c r="J451" s="14" t="s">
        <v>195</v>
      </c>
      <c r="K451" s="34" t="s">
        <v>888</v>
      </c>
      <c r="N451" s="36" t="s">
        <v>888</v>
      </c>
      <c r="O451" s="15"/>
      <c r="U451" s="35" t="s">
        <v>1184</v>
      </c>
    </row>
    <row r="452" spans="2:31" ht="14.15" hidden="1" customHeight="1" x14ac:dyDescent="0.4">
      <c r="B452" s="27" t="s">
        <v>951</v>
      </c>
      <c r="C452" s="20" t="s">
        <v>950</v>
      </c>
      <c r="D452" s="9" t="s">
        <v>949</v>
      </c>
      <c r="E452" s="88" t="s">
        <v>949</v>
      </c>
      <c r="F452" s="34" t="s">
        <v>888</v>
      </c>
      <c r="G452" s="15" t="s">
        <v>1964</v>
      </c>
      <c r="H452" s="15"/>
      <c r="I452" s="29" t="s">
        <v>1185</v>
      </c>
      <c r="J452" s="14" t="s">
        <v>195</v>
      </c>
      <c r="K452" s="34" t="s">
        <v>888</v>
      </c>
      <c r="N452" s="36" t="s">
        <v>888</v>
      </c>
      <c r="O452" s="15"/>
      <c r="U452" s="35" t="s">
        <v>1141</v>
      </c>
    </row>
    <row r="453" spans="2:31" ht="14.15" hidden="1" customHeight="1" x14ac:dyDescent="0.4">
      <c r="B453" s="9" t="s">
        <v>1440</v>
      </c>
      <c r="C453" s="20" t="s">
        <v>1441</v>
      </c>
      <c r="D453" s="9" t="str">
        <f>B453</f>
        <v>NB-IoT Forum</v>
      </c>
      <c r="E453" s="88" t="s">
        <v>1960</v>
      </c>
      <c r="F453" s="34" t="s">
        <v>888</v>
      </c>
      <c r="G453" s="15" t="s">
        <v>1965</v>
      </c>
      <c r="H453" s="15" t="s">
        <v>1844</v>
      </c>
      <c r="I453" s="29" t="s">
        <v>177</v>
      </c>
      <c r="J453" s="14"/>
      <c r="K453" s="34" t="s">
        <v>888</v>
      </c>
      <c r="N453" s="36" t="s">
        <v>888</v>
      </c>
      <c r="O453" s="15"/>
    </row>
    <row r="454" spans="2:31" ht="14.15" hidden="1" customHeight="1" x14ac:dyDescent="0.4">
      <c r="B454" s="27" t="s">
        <v>1211</v>
      </c>
      <c r="C454" s="20" t="s">
        <v>1213</v>
      </c>
      <c r="D454" s="9" t="s">
        <v>1212</v>
      </c>
      <c r="E454" s="88" t="s">
        <v>1961</v>
      </c>
      <c r="F454" s="34" t="s">
        <v>888</v>
      </c>
      <c r="G454" s="15" t="s">
        <v>2</v>
      </c>
      <c r="H454" s="15"/>
      <c r="I454" s="29" t="s">
        <v>1185</v>
      </c>
      <c r="J454" s="14" t="s">
        <v>371</v>
      </c>
      <c r="K454" s="34" t="s">
        <v>888</v>
      </c>
      <c r="N454" s="36" t="s">
        <v>888</v>
      </c>
      <c r="O454" s="15"/>
      <c r="U454" s="35" t="s">
        <v>2</v>
      </c>
      <c r="X454" s="29" t="s">
        <v>1214</v>
      </c>
    </row>
    <row r="455" spans="2:31" ht="14.15" hidden="1" customHeight="1" x14ac:dyDescent="0.4">
      <c r="B455" s="27" t="s">
        <v>877</v>
      </c>
      <c r="C455" s="20" t="s">
        <v>878</v>
      </c>
      <c r="D455" s="9" t="s">
        <v>877</v>
      </c>
      <c r="E455" s="88" t="s">
        <v>2338</v>
      </c>
      <c r="F455" s="34" t="s">
        <v>888</v>
      </c>
      <c r="G455" s="15" t="s">
        <v>1964</v>
      </c>
      <c r="H455" s="15"/>
      <c r="I455" s="29" t="s">
        <v>177</v>
      </c>
      <c r="J455" s="14"/>
      <c r="K455" s="34" t="s">
        <v>888</v>
      </c>
      <c r="N455" s="36" t="s">
        <v>888</v>
      </c>
      <c r="O455" s="15"/>
      <c r="P455" s="63"/>
      <c r="S455" s="21"/>
      <c r="T455" s="34"/>
      <c r="U455" s="35" t="s">
        <v>821</v>
      </c>
      <c r="V455" s="34"/>
      <c r="W455" s="54"/>
      <c r="X455" s="14"/>
      <c r="Y455" s="14"/>
      <c r="Z455" s="10"/>
      <c r="AA455" s="10"/>
      <c r="AB455" s="26"/>
      <c r="AC455" s="10"/>
      <c r="AD455" s="10"/>
      <c r="AE455" s="10" t="s">
        <v>374</v>
      </c>
    </row>
    <row r="456" spans="2:31" ht="14.15" hidden="1" customHeight="1" x14ac:dyDescent="0.4">
      <c r="B456" s="27" t="s">
        <v>63</v>
      </c>
      <c r="C456" s="20" t="s">
        <v>159</v>
      </c>
      <c r="D456" s="9" t="s">
        <v>63</v>
      </c>
      <c r="E456" s="88" t="s">
        <v>2339</v>
      </c>
      <c r="F456" s="34" t="s">
        <v>888</v>
      </c>
      <c r="G456" s="15" t="s">
        <v>1965</v>
      </c>
      <c r="H456" s="15" t="s">
        <v>1844</v>
      </c>
      <c r="I456" s="29" t="s">
        <v>177</v>
      </c>
      <c r="J456" s="14" t="s">
        <v>1962</v>
      </c>
      <c r="K456" s="34" t="s">
        <v>888</v>
      </c>
      <c r="N456" s="36" t="s">
        <v>888</v>
      </c>
      <c r="O456" s="15"/>
      <c r="P456" s="63"/>
      <c r="S456" s="21"/>
      <c r="T456" s="34"/>
      <c r="U456" s="35" t="s">
        <v>379</v>
      </c>
      <c r="V456" s="34"/>
      <c r="W456" s="54"/>
      <c r="X456" s="14"/>
      <c r="Y456" s="14"/>
      <c r="Z456" s="10"/>
      <c r="AA456" s="10"/>
      <c r="AB456" s="26"/>
      <c r="AC456" s="10"/>
      <c r="AD456" s="10"/>
      <c r="AE456" s="10" t="s">
        <v>379</v>
      </c>
    </row>
    <row r="457" spans="2:31" ht="14.15" hidden="1" customHeight="1" x14ac:dyDescent="0.4">
      <c r="B457" s="27" t="s">
        <v>64</v>
      </c>
      <c r="C457" s="20" t="s">
        <v>160</v>
      </c>
      <c r="D457" s="9" t="s">
        <v>64</v>
      </c>
      <c r="E457" s="88" t="s">
        <v>64</v>
      </c>
      <c r="F457" s="34" t="s">
        <v>888</v>
      </c>
      <c r="G457" s="15" t="s">
        <v>1964</v>
      </c>
      <c r="H457" s="15" t="s">
        <v>1835</v>
      </c>
      <c r="I457" s="29" t="s">
        <v>177</v>
      </c>
      <c r="J457" s="14"/>
      <c r="K457" s="34" t="s">
        <v>888</v>
      </c>
      <c r="N457" s="36" t="s">
        <v>888</v>
      </c>
      <c r="O457" s="15"/>
      <c r="P457" s="63">
        <v>4</v>
      </c>
      <c r="Q457" s="28" t="s">
        <v>911</v>
      </c>
      <c r="R457" s="28" t="s">
        <v>1395</v>
      </c>
      <c r="S457" s="21"/>
      <c r="T457" s="34"/>
      <c r="U457" s="35" t="s">
        <v>821</v>
      </c>
      <c r="V457" s="34"/>
      <c r="W457" s="54"/>
      <c r="X457" s="14"/>
      <c r="Y457" s="14"/>
      <c r="Z457" s="10"/>
      <c r="AA457" s="10"/>
      <c r="AB457" s="26"/>
      <c r="AC457" s="10"/>
      <c r="AD457" s="10"/>
      <c r="AE457" s="10"/>
    </row>
    <row r="458" spans="2:31" ht="14.15" hidden="1" customHeight="1" x14ac:dyDescent="0.4">
      <c r="B458" s="27" t="s">
        <v>1876</v>
      </c>
      <c r="C458" s="20" t="s">
        <v>1878</v>
      </c>
      <c r="D458" s="9" t="s">
        <v>1877</v>
      </c>
      <c r="E458" s="88" t="s">
        <v>2340</v>
      </c>
      <c r="F458" s="34" t="s">
        <v>888</v>
      </c>
      <c r="G458" s="15" t="s">
        <v>1964</v>
      </c>
      <c r="H458" s="15" t="s">
        <v>1835</v>
      </c>
      <c r="I458" s="29" t="s">
        <v>177</v>
      </c>
      <c r="J458" s="14"/>
      <c r="K458" s="34" t="s">
        <v>888</v>
      </c>
      <c r="N458" s="36" t="s">
        <v>888</v>
      </c>
      <c r="O458" s="15"/>
      <c r="P458" s="63"/>
      <c r="S458" s="21"/>
      <c r="T458" s="34"/>
      <c r="V458" s="34"/>
      <c r="W458" s="54"/>
      <c r="X458" s="14"/>
      <c r="Y458" s="14"/>
      <c r="Z458" s="10"/>
      <c r="AA458" s="10"/>
      <c r="AB458" s="26"/>
      <c r="AC458" s="10"/>
      <c r="AD458" s="10"/>
      <c r="AE458" s="10"/>
    </row>
    <row r="459" spans="2:31" ht="14.15" hidden="1" customHeight="1" x14ac:dyDescent="0.4">
      <c r="B459" s="27" t="s">
        <v>372</v>
      </c>
      <c r="C459" s="20" t="s">
        <v>723</v>
      </c>
      <c r="D459" s="9" t="s">
        <v>722</v>
      </c>
      <c r="E459" s="88" t="s">
        <v>722</v>
      </c>
      <c r="F459" s="34" t="s">
        <v>888</v>
      </c>
      <c r="G459" s="15" t="s">
        <v>1964</v>
      </c>
      <c r="H459" s="15"/>
      <c r="I459" s="29" t="s">
        <v>1185</v>
      </c>
      <c r="J459" s="14" t="s">
        <v>490</v>
      </c>
      <c r="K459" s="34" t="s">
        <v>888</v>
      </c>
      <c r="N459" s="36" t="s">
        <v>888</v>
      </c>
      <c r="O459" s="15"/>
      <c r="P459" s="63"/>
      <c r="S459" s="21"/>
      <c r="T459" s="34"/>
      <c r="U459" s="35" t="s">
        <v>1141</v>
      </c>
      <c r="V459" s="34"/>
      <c r="W459" s="54"/>
      <c r="X459" s="14" t="s">
        <v>371</v>
      </c>
      <c r="Y459" s="14"/>
      <c r="Z459" s="10"/>
      <c r="AA459" s="10"/>
      <c r="AB459" s="16"/>
      <c r="AC459" s="11"/>
      <c r="AD459" s="11"/>
      <c r="AE459" s="10"/>
    </row>
    <row r="460" spans="2:31" ht="14.15" hidden="1" customHeight="1" x14ac:dyDescent="0.4">
      <c r="B460" s="27" t="s">
        <v>614</v>
      </c>
      <c r="C460" s="20" t="s">
        <v>97</v>
      </c>
      <c r="D460" s="9" t="s">
        <v>9</v>
      </c>
      <c r="E460" s="88" t="s">
        <v>9</v>
      </c>
      <c r="F460" s="34" t="s">
        <v>888</v>
      </c>
      <c r="G460" s="15" t="s">
        <v>1965</v>
      </c>
      <c r="H460" s="15" t="s">
        <v>1844</v>
      </c>
      <c r="I460" s="29" t="s">
        <v>177</v>
      </c>
      <c r="J460" s="14"/>
      <c r="K460" s="34" t="s">
        <v>888</v>
      </c>
      <c r="N460" s="36" t="s">
        <v>888</v>
      </c>
      <c r="O460" s="15"/>
      <c r="P460" s="63">
        <v>29</v>
      </c>
      <c r="Q460" s="28" t="s">
        <v>911</v>
      </c>
      <c r="R460" s="28" t="s">
        <v>1078</v>
      </c>
      <c r="S460" s="21"/>
      <c r="T460" s="34"/>
      <c r="U460" s="35" t="s">
        <v>379</v>
      </c>
      <c r="V460" s="34"/>
      <c r="W460" s="54"/>
      <c r="X460" s="14"/>
      <c r="Y460" s="14"/>
      <c r="Z460" s="10"/>
      <c r="AA460" s="10"/>
      <c r="AB460" s="26"/>
      <c r="AC460" s="10"/>
      <c r="AD460" s="10"/>
      <c r="AE460" s="10" t="s">
        <v>357</v>
      </c>
    </row>
    <row r="461" spans="2:31" ht="14.15" hidden="1" customHeight="1" x14ac:dyDescent="0.4">
      <c r="B461" s="27" t="s">
        <v>36</v>
      </c>
      <c r="C461" s="20" t="s">
        <v>133</v>
      </c>
      <c r="D461" s="9" t="s">
        <v>36</v>
      </c>
      <c r="E461" s="88" t="s">
        <v>36</v>
      </c>
      <c r="F461" s="34" t="s">
        <v>888</v>
      </c>
      <c r="G461" s="15" t="s">
        <v>2075</v>
      </c>
      <c r="H461" s="15"/>
      <c r="I461" s="29" t="s">
        <v>177</v>
      </c>
      <c r="J461" s="14"/>
      <c r="K461" s="34" t="s">
        <v>888</v>
      </c>
      <c r="N461" s="36" t="s">
        <v>888</v>
      </c>
      <c r="O461" s="15"/>
      <c r="P461" s="63"/>
      <c r="S461" s="21"/>
      <c r="T461" s="34"/>
      <c r="U461" s="35" t="s">
        <v>819</v>
      </c>
      <c r="V461" s="34"/>
      <c r="W461" s="54"/>
      <c r="X461" s="14"/>
      <c r="Y461" s="14"/>
      <c r="Z461" s="10"/>
      <c r="AA461" s="10"/>
      <c r="AB461" s="26"/>
      <c r="AC461" s="10"/>
      <c r="AD461" s="10"/>
      <c r="AE461" s="10" t="s">
        <v>347</v>
      </c>
    </row>
    <row r="462" spans="2:31" ht="14.15" hidden="1" customHeight="1" x14ac:dyDescent="0.4">
      <c r="B462" s="27" t="s">
        <v>1497</v>
      </c>
      <c r="C462" s="20" t="s">
        <v>1498</v>
      </c>
      <c r="D462" s="9" t="str">
        <f>B462</f>
        <v>Node-RED</v>
      </c>
      <c r="E462" s="88" t="s">
        <v>2341</v>
      </c>
      <c r="F462" s="34" t="s">
        <v>888</v>
      </c>
      <c r="G462" s="15" t="s">
        <v>1965</v>
      </c>
      <c r="H462" s="15"/>
      <c r="I462" s="29" t="s">
        <v>177</v>
      </c>
      <c r="J462" s="14" t="s">
        <v>1524</v>
      </c>
      <c r="K462" s="34" t="s">
        <v>888</v>
      </c>
      <c r="N462" s="36" t="s">
        <v>888</v>
      </c>
      <c r="O462" s="15"/>
      <c r="P462" s="63"/>
      <c r="S462" s="21"/>
      <c r="T462" s="34"/>
      <c r="V462" s="34"/>
      <c r="W462" s="54"/>
      <c r="X462" s="14"/>
      <c r="Y462" s="14"/>
      <c r="Z462" s="10"/>
      <c r="AA462" s="10"/>
      <c r="AB462" s="26"/>
      <c r="AC462" s="10"/>
      <c r="AD462" s="10"/>
      <c r="AE462" s="10"/>
    </row>
    <row r="463" spans="2:31" ht="14.15" hidden="1" customHeight="1" x14ac:dyDescent="0.4">
      <c r="B463" s="27" t="s">
        <v>197</v>
      </c>
      <c r="C463" s="20" t="s">
        <v>2614</v>
      </c>
      <c r="D463" s="9" t="s">
        <v>2613</v>
      </c>
      <c r="E463" s="9" t="s">
        <v>2615</v>
      </c>
      <c r="F463" s="34" t="s">
        <v>888</v>
      </c>
      <c r="G463" s="15" t="s">
        <v>1965</v>
      </c>
      <c r="H463" s="15" t="s">
        <v>1832</v>
      </c>
      <c r="I463" s="29" t="s">
        <v>1185</v>
      </c>
      <c r="J463" s="14"/>
      <c r="K463" s="34"/>
      <c r="O463" s="15"/>
      <c r="P463" s="63"/>
      <c r="S463" s="21"/>
      <c r="T463" s="34"/>
      <c r="V463" s="34"/>
      <c r="W463" s="54"/>
      <c r="X463" s="14"/>
      <c r="Y463" s="14"/>
      <c r="Z463" s="10"/>
      <c r="AA463" s="10"/>
      <c r="AB463" s="26"/>
      <c r="AC463" s="10"/>
      <c r="AD463" s="10"/>
      <c r="AE463" s="10"/>
    </row>
    <row r="464" spans="2:31" ht="14.15" hidden="1" customHeight="1" x14ac:dyDescent="0.4">
      <c r="B464" s="27" t="s">
        <v>657</v>
      </c>
      <c r="C464" s="20" t="s">
        <v>142</v>
      </c>
      <c r="D464" s="9" t="s">
        <v>658</v>
      </c>
      <c r="E464" s="88" t="s">
        <v>658</v>
      </c>
      <c r="F464" s="34" t="s">
        <v>888</v>
      </c>
      <c r="G464" s="15" t="s">
        <v>1830</v>
      </c>
      <c r="H464" s="15"/>
      <c r="I464" s="29" t="s">
        <v>177</v>
      </c>
      <c r="K464" s="34" t="s">
        <v>888</v>
      </c>
      <c r="N464" s="36" t="s">
        <v>888</v>
      </c>
      <c r="O464" s="15"/>
      <c r="P464" s="63"/>
      <c r="S464" s="21"/>
      <c r="T464" s="34"/>
      <c r="U464" s="35" t="s">
        <v>6</v>
      </c>
      <c r="V464" s="34"/>
      <c r="W464" s="54"/>
      <c r="X464" s="14"/>
      <c r="Y464" s="14"/>
      <c r="Z464" s="10"/>
      <c r="AA464" s="10"/>
      <c r="AB464" s="26"/>
      <c r="AC464" s="10"/>
      <c r="AD464" s="10"/>
      <c r="AE464" s="10"/>
    </row>
    <row r="465" spans="2:31" ht="14.15" hidden="1" customHeight="1" x14ac:dyDescent="0.4">
      <c r="B465" s="27" t="s">
        <v>659</v>
      </c>
      <c r="C465" s="20" t="s">
        <v>128</v>
      </c>
      <c r="D465" s="9" t="s">
        <v>660</v>
      </c>
      <c r="E465" s="88" t="s">
        <v>660</v>
      </c>
      <c r="F465" s="34" t="s">
        <v>888</v>
      </c>
      <c r="G465" s="15" t="s">
        <v>2075</v>
      </c>
      <c r="H465" s="15"/>
      <c r="I465" s="29" t="s">
        <v>177</v>
      </c>
      <c r="J465" s="14"/>
      <c r="K465" s="34" t="s">
        <v>888</v>
      </c>
      <c r="N465" s="36" t="s">
        <v>888</v>
      </c>
      <c r="O465" s="15"/>
      <c r="P465" s="63"/>
      <c r="S465" s="21"/>
      <c r="T465" s="34"/>
      <c r="U465" s="35" t="s">
        <v>819</v>
      </c>
      <c r="V465" s="34"/>
      <c r="W465" s="54"/>
      <c r="X465" s="14"/>
      <c r="Y465" s="14"/>
      <c r="Z465" s="10"/>
      <c r="AA465" s="10"/>
      <c r="AB465" s="26"/>
      <c r="AC465" s="10"/>
      <c r="AD465" s="10"/>
      <c r="AE465" s="10" t="s">
        <v>347</v>
      </c>
    </row>
    <row r="466" spans="2:31" ht="14.15" hidden="1" customHeight="1" x14ac:dyDescent="0.4">
      <c r="B466" s="27" t="s">
        <v>846</v>
      </c>
      <c r="C466" s="20" t="s">
        <v>1157</v>
      </c>
      <c r="D466" s="9" t="s">
        <v>846</v>
      </c>
      <c r="E466" s="88" t="s">
        <v>1156</v>
      </c>
      <c r="F466" s="34" t="s">
        <v>888</v>
      </c>
      <c r="G466" s="15" t="s">
        <v>1965</v>
      </c>
      <c r="H466" s="15"/>
      <c r="I466" s="29" t="s">
        <v>177</v>
      </c>
      <c r="K466" s="34" t="s">
        <v>888</v>
      </c>
      <c r="N466" s="36" t="s">
        <v>888</v>
      </c>
      <c r="O466" s="15"/>
      <c r="U466" s="35" t="s">
        <v>7</v>
      </c>
    </row>
    <row r="467" spans="2:31" ht="14.15" hidden="1" customHeight="1" x14ac:dyDescent="0.4">
      <c r="B467" s="27" t="s">
        <v>1092</v>
      </c>
      <c r="C467" s="20" t="s">
        <v>3175</v>
      </c>
      <c r="D467" s="9" t="s">
        <v>1137</v>
      </c>
      <c r="E467" s="88" t="s">
        <v>1137</v>
      </c>
      <c r="F467" s="34" t="s">
        <v>888</v>
      </c>
      <c r="G467" s="15" t="s">
        <v>1965</v>
      </c>
      <c r="H467" s="15" t="s">
        <v>1844</v>
      </c>
      <c r="I467" s="29" t="s">
        <v>177</v>
      </c>
      <c r="J467" s="29" t="s">
        <v>846</v>
      </c>
      <c r="K467" s="34" t="s">
        <v>888</v>
      </c>
      <c r="N467" s="36" t="s">
        <v>888</v>
      </c>
      <c r="O467" s="15"/>
      <c r="P467" s="63">
        <v>59</v>
      </c>
      <c r="Q467" s="28" t="s">
        <v>911</v>
      </c>
      <c r="R467" s="28" t="s">
        <v>1119</v>
      </c>
      <c r="U467" s="35" t="s">
        <v>7</v>
      </c>
    </row>
    <row r="468" spans="2:31" ht="14.15" hidden="1" customHeight="1" x14ac:dyDescent="0.4">
      <c r="B468" s="27" t="s">
        <v>1195</v>
      </c>
      <c r="C468" s="20" t="s">
        <v>110</v>
      </c>
      <c r="D468" s="9" t="s">
        <v>19</v>
      </c>
      <c r="E468" s="88" t="s">
        <v>2342</v>
      </c>
      <c r="F468" s="34" t="s">
        <v>888</v>
      </c>
      <c r="G468" s="15" t="s">
        <v>1965</v>
      </c>
      <c r="H468" s="15" t="s">
        <v>1844</v>
      </c>
      <c r="I468" s="29" t="s">
        <v>177</v>
      </c>
      <c r="J468" s="14"/>
      <c r="K468" s="34" t="s">
        <v>888</v>
      </c>
      <c r="N468" s="36" t="s">
        <v>888</v>
      </c>
      <c r="O468" s="15"/>
      <c r="P468" s="63">
        <v>77</v>
      </c>
      <c r="Q468" s="28" t="s">
        <v>911</v>
      </c>
      <c r="R468" s="28" t="s">
        <v>1119</v>
      </c>
      <c r="S468" s="21"/>
      <c r="T468" s="34"/>
      <c r="U468" s="35" t="s">
        <v>379</v>
      </c>
      <c r="V468" s="34"/>
      <c r="W468" s="54"/>
      <c r="X468" s="14"/>
      <c r="Y468" s="14"/>
      <c r="Z468" s="10"/>
      <c r="AA468" s="10"/>
      <c r="AB468" s="26"/>
      <c r="AC468" s="10"/>
      <c r="AD468" s="10"/>
      <c r="AE468" s="10" t="s">
        <v>379</v>
      </c>
    </row>
    <row r="469" spans="2:31" ht="14.15" hidden="1" customHeight="1" x14ac:dyDescent="0.4">
      <c r="B469" s="27" t="s">
        <v>75</v>
      </c>
      <c r="C469" s="20" t="s">
        <v>113</v>
      </c>
      <c r="D469" s="9" t="s">
        <v>75</v>
      </c>
      <c r="E469" s="88" t="s">
        <v>2343</v>
      </c>
      <c r="F469" s="34" t="s">
        <v>888</v>
      </c>
      <c r="G469" s="15" t="s">
        <v>1184</v>
      </c>
      <c r="H469" s="15"/>
      <c r="I469" s="29" t="s">
        <v>177</v>
      </c>
      <c r="J469" s="14"/>
      <c r="K469" s="34" t="s">
        <v>888</v>
      </c>
      <c r="N469" s="36" t="s">
        <v>888</v>
      </c>
      <c r="O469" s="15"/>
      <c r="P469" s="63">
        <v>78</v>
      </c>
      <c r="Q469" s="21" t="s">
        <v>911</v>
      </c>
      <c r="R469" s="28" t="s">
        <v>1119</v>
      </c>
      <c r="S469" s="21"/>
      <c r="T469" s="34"/>
      <c r="U469" s="35" t="s">
        <v>1184</v>
      </c>
      <c r="V469" s="34"/>
      <c r="W469" s="54"/>
      <c r="X469" s="14"/>
      <c r="Y469" s="14"/>
      <c r="Z469" s="10"/>
      <c r="AA469" s="10"/>
      <c r="AB469" s="26"/>
      <c r="AC469" s="10"/>
      <c r="AD469" s="10"/>
      <c r="AE469" s="10"/>
    </row>
    <row r="470" spans="2:31" ht="14.15" hidden="1" customHeight="1" x14ac:dyDescent="0.4">
      <c r="B470" s="27" t="s">
        <v>898</v>
      </c>
      <c r="C470" s="20" t="s">
        <v>167</v>
      </c>
      <c r="D470" s="9" t="s">
        <v>21</v>
      </c>
      <c r="E470" s="88" t="s">
        <v>21</v>
      </c>
      <c r="F470" s="34" t="s">
        <v>888</v>
      </c>
      <c r="G470" s="15" t="s">
        <v>1965</v>
      </c>
      <c r="H470" s="15"/>
      <c r="I470" s="29" t="s">
        <v>177</v>
      </c>
      <c r="J470" s="14"/>
      <c r="K470" s="34" t="s">
        <v>888</v>
      </c>
      <c r="N470" s="36" t="s">
        <v>888</v>
      </c>
      <c r="O470" s="15"/>
      <c r="P470" s="63"/>
      <c r="S470" s="21"/>
      <c r="T470" s="34"/>
      <c r="U470" s="35" t="s">
        <v>7</v>
      </c>
      <c r="V470" s="34"/>
      <c r="W470" s="54"/>
      <c r="X470" s="14"/>
      <c r="Y470" s="14"/>
      <c r="Z470" s="10"/>
      <c r="AA470" s="10"/>
      <c r="AB470" s="26"/>
      <c r="AC470" s="10"/>
      <c r="AD470" s="10"/>
      <c r="AE470" s="10" t="s">
        <v>353</v>
      </c>
    </row>
    <row r="471" spans="2:31" ht="14.15" hidden="1" customHeight="1" x14ac:dyDescent="0.4">
      <c r="B471" s="27" t="s">
        <v>2757</v>
      </c>
      <c r="C471" s="20" t="s">
        <v>3047</v>
      </c>
      <c r="D471" s="9" t="s">
        <v>3049</v>
      </c>
      <c r="E471" s="88" t="s">
        <v>3048</v>
      </c>
      <c r="F471" s="34" t="s">
        <v>888</v>
      </c>
      <c r="G471" s="15" t="s">
        <v>1964</v>
      </c>
      <c r="H471" s="15" t="s">
        <v>1834</v>
      </c>
      <c r="I471" s="29" t="s">
        <v>177</v>
      </c>
      <c r="J471" s="14"/>
      <c r="K471" s="34"/>
      <c r="O471" s="15"/>
      <c r="P471" s="63"/>
      <c r="S471" s="21"/>
      <c r="T471" s="34"/>
      <c r="V471" s="34"/>
      <c r="W471" s="54"/>
      <c r="X471" s="14"/>
      <c r="Y471" s="14"/>
      <c r="Z471" s="10"/>
      <c r="AA471" s="10"/>
      <c r="AB471" s="26"/>
      <c r="AC471" s="10"/>
      <c r="AD471" s="10"/>
      <c r="AE471" s="10"/>
    </row>
    <row r="472" spans="2:31" ht="14.15" hidden="1" customHeight="1" x14ac:dyDescent="0.4">
      <c r="B472" s="27" t="s">
        <v>1193</v>
      </c>
      <c r="C472" s="20" t="s">
        <v>166</v>
      </c>
      <c r="D472" s="9" t="s">
        <v>1194</v>
      </c>
      <c r="E472" s="88" t="s">
        <v>1194</v>
      </c>
      <c r="F472" s="34" t="s">
        <v>888</v>
      </c>
      <c r="G472" s="15" t="s">
        <v>1965</v>
      </c>
      <c r="H472" s="15" t="s">
        <v>1844</v>
      </c>
      <c r="I472" s="29" t="s">
        <v>177</v>
      </c>
      <c r="J472" s="14" t="s">
        <v>1524</v>
      </c>
      <c r="K472" s="34" t="s">
        <v>888</v>
      </c>
      <c r="N472" s="36" t="s">
        <v>888</v>
      </c>
      <c r="O472" s="15"/>
      <c r="P472" s="63"/>
      <c r="S472" s="21"/>
      <c r="T472" s="34"/>
      <c r="U472" s="35" t="s">
        <v>379</v>
      </c>
      <c r="V472" s="34"/>
      <c r="W472" s="54"/>
      <c r="X472" s="14"/>
      <c r="Y472" s="14"/>
      <c r="Z472" s="10"/>
      <c r="AA472" s="10"/>
      <c r="AB472" s="26"/>
      <c r="AC472" s="10"/>
      <c r="AD472" s="10"/>
      <c r="AE472" s="10" t="s">
        <v>379</v>
      </c>
    </row>
    <row r="473" spans="2:31" ht="14.15" hidden="1" customHeight="1" x14ac:dyDescent="0.4">
      <c r="B473" s="27" t="s">
        <v>1499</v>
      </c>
      <c r="C473" s="20" t="s">
        <v>1500</v>
      </c>
      <c r="D473" s="9" t="str">
        <f>B473</f>
        <v>OM2M</v>
      </c>
      <c r="E473" s="88" t="s">
        <v>2344</v>
      </c>
      <c r="F473" s="34" t="s">
        <v>888</v>
      </c>
      <c r="G473" s="15" t="s">
        <v>1965</v>
      </c>
      <c r="H473" s="15" t="s">
        <v>1844</v>
      </c>
      <c r="I473" s="29" t="s">
        <v>177</v>
      </c>
      <c r="J473" s="14" t="s">
        <v>1524</v>
      </c>
      <c r="K473" s="34" t="s">
        <v>888</v>
      </c>
      <c r="N473" s="36" t="s">
        <v>888</v>
      </c>
      <c r="O473" s="15"/>
      <c r="P473" s="63"/>
      <c r="S473" s="21"/>
      <c r="T473" s="34"/>
      <c r="V473" s="34"/>
      <c r="W473" s="54"/>
      <c r="X473" s="14"/>
      <c r="Y473" s="14"/>
      <c r="Z473" s="10"/>
      <c r="AA473" s="10"/>
      <c r="AB473" s="26"/>
      <c r="AC473" s="10"/>
      <c r="AD473" s="10"/>
      <c r="AE473" s="10"/>
    </row>
    <row r="474" spans="2:31" ht="14.15" hidden="1" customHeight="1" x14ac:dyDescent="0.4">
      <c r="B474" s="27" t="s">
        <v>1465</v>
      </c>
      <c r="C474" s="20" t="s">
        <v>1454</v>
      </c>
      <c r="D474" s="9" t="s">
        <v>1466</v>
      </c>
      <c r="E474" s="88" t="s">
        <v>2345</v>
      </c>
      <c r="F474" s="34" t="s">
        <v>888</v>
      </c>
      <c r="G474" s="15" t="s">
        <v>1965</v>
      </c>
      <c r="H474" s="15"/>
      <c r="I474" s="29" t="s">
        <v>177</v>
      </c>
      <c r="J474" s="14"/>
      <c r="K474" s="34" t="s">
        <v>888</v>
      </c>
      <c r="N474" s="36" t="s">
        <v>888</v>
      </c>
      <c r="O474" s="15"/>
      <c r="P474" s="63"/>
      <c r="S474" s="21"/>
      <c r="T474" s="34"/>
      <c r="V474" s="34"/>
      <c r="W474" s="54"/>
      <c r="X474" s="14"/>
      <c r="Y474" s="14"/>
      <c r="Z474" s="10"/>
      <c r="AA474" s="10"/>
      <c r="AB474" s="26"/>
      <c r="AC474" s="10"/>
      <c r="AD474" s="10"/>
      <c r="AE474" s="10"/>
    </row>
    <row r="475" spans="2:31" ht="14.15" hidden="1" customHeight="1" x14ac:dyDescent="0.4">
      <c r="B475" s="27" t="s">
        <v>1803</v>
      </c>
      <c r="C475" s="20" t="s">
        <v>1804</v>
      </c>
      <c r="D475" s="9" t="s">
        <v>1805</v>
      </c>
      <c r="E475" s="88" t="s">
        <v>2346</v>
      </c>
      <c r="F475" s="34" t="s">
        <v>888</v>
      </c>
      <c r="G475" s="15" t="s">
        <v>1965</v>
      </c>
      <c r="H475" s="15"/>
      <c r="I475" s="29" t="s">
        <v>177</v>
      </c>
      <c r="J475" s="14"/>
      <c r="K475" s="34" t="s">
        <v>888</v>
      </c>
      <c r="N475" s="36" t="s">
        <v>888</v>
      </c>
      <c r="O475" s="15"/>
      <c r="P475" s="63"/>
      <c r="S475" s="21"/>
      <c r="T475" s="34"/>
      <c r="V475" s="34"/>
      <c r="W475" s="54"/>
      <c r="X475" s="14"/>
      <c r="Y475" s="14"/>
      <c r="Z475" s="10"/>
      <c r="AA475" s="10"/>
      <c r="AB475" s="26"/>
      <c r="AC475" s="10"/>
      <c r="AD475" s="10"/>
      <c r="AE475" s="10"/>
    </row>
    <row r="476" spans="2:31" ht="14.15" hidden="1" customHeight="1" x14ac:dyDescent="0.4">
      <c r="B476" s="27" t="s">
        <v>3190</v>
      </c>
      <c r="C476" s="20" t="s">
        <v>3191</v>
      </c>
      <c r="D476" s="9" t="s">
        <v>3193</v>
      </c>
      <c r="E476" s="88" t="s">
        <v>3192</v>
      </c>
      <c r="F476" s="36" t="s">
        <v>888</v>
      </c>
      <c r="G476" s="30" t="s">
        <v>1830</v>
      </c>
      <c r="I476" s="29" t="s">
        <v>177</v>
      </c>
      <c r="J476" s="29" t="s">
        <v>1524</v>
      </c>
      <c r="N476" s="36" t="s">
        <v>888</v>
      </c>
    </row>
    <row r="477" spans="2:31" ht="14.15" hidden="1" customHeight="1" x14ac:dyDescent="0.4">
      <c r="B477" s="27" t="s">
        <v>1469</v>
      </c>
      <c r="C477" s="20" t="s">
        <v>112</v>
      </c>
      <c r="D477" s="9" t="s">
        <v>1470</v>
      </c>
      <c r="E477" s="88" t="s">
        <v>2347</v>
      </c>
      <c r="F477" s="34" t="s">
        <v>888</v>
      </c>
      <c r="G477" s="15" t="s">
        <v>1965</v>
      </c>
      <c r="H477" s="15"/>
      <c r="I477" s="29" t="s">
        <v>177</v>
      </c>
      <c r="J477" s="14"/>
      <c r="K477" s="34" t="s">
        <v>888</v>
      </c>
      <c r="N477" s="36" t="s">
        <v>888</v>
      </c>
      <c r="O477" s="15"/>
      <c r="P477" s="63">
        <v>45</v>
      </c>
      <c r="Q477" s="28" t="s">
        <v>911</v>
      </c>
      <c r="R477" s="28" t="s">
        <v>1071</v>
      </c>
      <c r="S477" s="21"/>
      <c r="T477" s="34"/>
      <c r="U477" s="35" t="s">
        <v>7</v>
      </c>
      <c r="V477" s="34"/>
      <c r="W477" s="54"/>
      <c r="X477" s="14"/>
      <c r="Y477" s="14"/>
      <c r="Z477" s="10"/>
      <c r="AA477" s="10"/>
      <c r="AB477" s="26"/>
      <c r="AC477" s="10"/>
      <c r="AD477" s="10"/>
      <c r="AE477" s="10" t="s">
        <v>353</v>
      </c>
    </row>
    <row r="478" spans="2:31" ht="14.15" hidden="1" customHeight="1" x14ac:dyDescent="0.4">
      <c r="B478" s="27" t="s">
        <v>369</v>
      </c>
      <c r="C478" s="20" t="s">
        <v>864</v>
      </c>
      <c r="D478" s="9" t="s">
        <v>865</v>
      </c>
      <c r="E478" s="88" t="s">
        <v>865</v>
      </c>
      <c r="F478" s="34" t="s">
        <v>888</v>
      </c>
      <c r="G478" s="15" t="s">
        <v>1965</v>
      </c>
      <c r="H478" s="15" t="s">
        <v>1844</v>
      </c>
      <c r="I478" s="29" t="s">
        <v>505</v>
      </c>
      <c r="J478" s="14" t="s">
        <v>369</v>
      </c>
      <c r="K478" s="34" t="s">
        <v>888</v>
      </c>
      <c r="N478" s="36" t="s">
        <v>888</v>
      </c>
      <c r="O478" s="15"/>
      <c r="P478" s="63">
        <v>93</v>
      </c>
      <c r="Q478" s="28" t="s">
        <v>911</v>
      </c>
      <c r="R478" s="28" t="s">
        <v>1119</v>
      </c>
      <c r="S478" s="21"/>
      <c r="T478" s="34"/>
      <c r="U478" s="35" t="s">
        <v>379</v>
      </c>
      <c r="V478" s="34"/>
      <c r="W478" s="54"/>
      <c r="X478" s="14"/>
      <c r="Y478" s="14"/>
      <c r="Z478" s="10"/>
      <c r="AA478" s="10"/>
      <c r="AB478" s="26"/>
      <c r="AC478" s="10"/>
      <c r="AD478" s="10"/>
      <c r="AE478" s="10"/>
    </row>
    <row r="479" spans="2:31" ht="14.15" hidden="1" customHeight="1" x14ac:dyDescent="0.4">
      <c r="B479" s="27" t="s">
        <v>2758</v>
      </c>
      <c r="C479" s="20" t="s">
        <v>3046</v>
      </c>
      <c r="D479" s="9" t="s">
        <v>3045</v>
      </c>
      <c r="E479" s="88" t="s">
        <v>3044</v>
      </c>
      <c r="F479" s="34" t="s">
        <v>888</v>
      </c>
      <c r="G479" s="15" t="s">
        <v>1964</v>
      </c>
      <c r="H479" s="15"/>
      <c r="I479" s="29" t="s">
        <v>177</v>
      </c>
      <c r="J479" s="14" t="s">
        <v>1524</v>
      </c>
      <c r="K479" s="34"/>
      <c r="O479" s="15"/>
      <c r="P479" s="63"/>
      <c r="S479" s="21"/>
      <c r="T479" s="34"/>
      <c r="V479" s="34"/>
      <c r="W479" s="54"/>
      <c r="X479" s="14"/>
      <c r="Y479" s="14"/>
      <c r="Z479" s="10"/>
      <c r="AA479" s="10"/>
      <c r="AB479" s="26"/>
      <c r="AC479" s="10"/>
      <c r="AD479" s="10"/>
      <c r="AE479" s="10"/>
    </row>
    <row r="480" spans="2:31" ht="14.15" hidden="1" customHeight="1" x14ac:dyDescent="0.4">
      <c r="B480" s="27" t="s">
        <v>1501</v>
      </c>
      <c r="C480" s="20" t="s">
        <v>1502</v>
      </c>
      <c r="D480" s="9" t="str">
        <f>B480</f>
        <v>ONOS</v>
      </c>
      <c r="E480" s="88" t="s">
        <v>2348</v>
      </c>
      <c r="F480" s="34" t="s">
        <v>888</v>
      </c>
      <c r="G480" s="15" t="s">
        <v>1964</v>
      </c>
      <c r="H480" s="15" t="s">
        <v>1834</v>
      </c>
      <c r="I480" s="29" t="s">
        <v>177</v>
      </c>
      <c r="J480" s="14" t="s">
        <v>1524</v>
      </c>
      <c r="K480" s="34" t="s">
        <v>888</v>
      </c>
      <c r="N480" s="36" t="s">
        <v>888</v>
      </c>
      <c r="O480" s="15"/>
      <c r="P480" s="63"/>
      <c r="S480" s="21"/>
      <c r="T480" s="34"/>
      <c r="V480" s="34"/>
      <c r="W480" s="54"/>
      <c r="X480" s="14"/>
      <c r="Y480" s="14"/>
      <c r="Z480" s="10"/>
      <c r="AA480" s="10"/>
      <c r="AB480" s="26"/>
      <c r="AC480" s="10"/>
      <c r="AD480" s="10"/>
      <c r="AE480" s="10"/>
    </row>
    <row r="481" spans="2:31" ht="14.15" hidden="1" customHeight="1" x14ac:dyDescent="0.4">
      <c r="B481" s="27" t="s">
        <v>1471</v>
      </c>
      <c r="C481" s="20" t="s">
        <v>843</v>
      </c>
      <c r="D481" s="9" t="s">
        <v>1472</v>
      </c>
      <c r="E481" s="88" t="s">
        <v>2956</v>
      </c>
      <c r="F481" s="34" t="s">
        <v>888</v>
      </c>
      <c r="G481" s="15" t="s">
        <v>1965</v>
      </c>
      <c r="H481" s="15" t="s">
        <v>1844</v>
      </c>
      <c r="I481" s="29" t="s">
        <v>177</v>
      </c>
      <c r="J481" s="29" t="s">
        <v>1524</v>
      </c>
      <c r="K481" s="34" t="s">
        <v>888</v>
      </c>
      <c r="N481" s="36" t="s">
        <v>888</v>
      </c>
      <c r="O481" s="15" t="s">
        <v>2026</v>
      </c>
      <c r="P481" s="63"/>
      <c r="S481" s="21"/>
      <c r="T481" s="34"/>
      <c r="V481" s="34"/>
      <c r="W481" s="54"/>
      <c r="X481" s="14"/>
      <c r="Y481" s="14"/>
      <c r="Z481" s="10"/>
      <c r="AA481" s="10"/>
      <c r="AB481" s="26"/>
      <c r="AC481" s="10"/>
      <c r="AD481" s="10"/>
      <c r="AE481" s="10"/>
    </row>
    <row r="482" spans="2:31" ht="14.15" hidden="1" customHeight="1" x14ac:dyDescent="0.4">
      <c r="B482" s="27" t="s">
        <v>1347</v>
      </c>
      <c r="C482" s="20" t="s">
        <v>1348</v>
      </c>
      <c r="D482" s="9" t="s">
        <v>1347</v>
      </c>
      <c r="E482" s="88" t="s">
        <v>1347</v>
      </c>
      <c r="F482" s="34" t="s">
        <v>888</v>
      </c>
      <c r="G482" s="15" t="s">
        <v>1965</v>
      </c>
      <c r="H482" s="15"/>
      <c r="I482" s="29" t="s">
        <v>177</v>
      </c>
      <c r="J482" s="14" t="s">
        <v>1524</v>
      </c>
      <c r="K482" s="34" t="s">
        <v>888</v>
      </c>
      <c r="N482" s="36" t="s">
        <v>888</v>
      </c>
      <c r="O482" s="15"/>
      <c r="U482" s="35" t="s">
        <v>7</v>
      </c>
    </row>
    <row r="483" spans="2:31" ht="14.15" hidden="1" customHeight="1" x14ac:dyDescent="0.4">
      <c r="B483" s="27" t="s">
        <v>50</v>
      </c>
      <c r="C483" s="20" t="s">
        <v>147</v>
      </c>
      <c r="D483" s="9" t="s">
        <v>50</v>
      </c>
      <c r="E483" s="88" t="s">
        <v>50</v>
      </c>
      <c r="F483" s="34" t="s">
        <v>888</v>
      </c>
      <c r="G483" s="15" t="s">
        <v>1965</v>
      </c>
      <c r="H483" s="15" t="s">
        <v>1844</v>
      </c>
      <c r="I483" s="29" t="s">
        <v>177</v>
      </c>
      <c r="J483" s="14" t="s">
        <v>1524</v>
      </c>
      <c r="K483" s="34" t="s">
        <v>888</v>
      </c>
      <c r="N483" s="36" t="s">
        <v>888</v>
      </c>
      <c r="O483" s="15"/>
      <c r="P483" s="63"/>
      <c r="S483" s="21"/>
      <c r="T483" s="34"/>
      <c r="U483" s="35" t="s">
        <v>7</v>
      </c>
      <c r="V483" s="34"/>
      <c r="W483" s="54"/>
      <c r="X483" s="14"/>
      <c r="Y483" s="14"/>
      <c r="Z483" s="10"/>
      <c r="AA483" s="10"/>
      <c r="AB483" s="26"/>
      <c r="AC483" s="10"/>
      <c r="AD483" s="10"/>
      <c r="AE483" s="10" t="s">
        <v>373</v>
      </c>
    </row>
    <row r="484" spans="2:31" ht="14.15" hidden="1" customHeight="1" x14ac:dyDescent="0.4">
      <c r="B484" s="27" t="s">
        <v>22</v>
      </c>
      <c r="C484" s="20" t="s">
        <v>111</v>
      </c>
      <c r="D484" s="9" t="s">
        <v>22</v>
      </c>
      <c r="E484" s="88" t="s">
        <v>2349</v>
      </c>
      <c r="F484" s="34" t="s">
        <v>888</v>
      </c>
      <c r="G484" s="15" t="s">
        <v>1965</v>
      </c>
      <c r="H484" s="15"/>
      <c r="I484" s="29" t="s">
        <v>177</v>
      </c>
      <c r="J484" s="29" t="s">
        <v>1524</v>
      </c>
      <c r="K484" s="34" t="s">
        <v>888</v>
      </c>
      <c r="N484" s="36" t="s">
        <v>888</v>
      </c>
      <c r="O484" s="15"/>
      <c r="P484" s="63"/>
      <c r="S484" s="21"/>
      <c r="T484" s="34"/>
      <c r="U484" s="35" t="s">
        <v>7</v>
      </c>
      <c r="V484" s="34"/>
      <c r="W484" s="54"/>
      <c r="X484" s="14"/>
      <c r="Y484" s="14"/>
      <c r="Z484" s="10"/>
      <c r="AA484" s="10"/>
      <c r="AB484" s="26"/>
      <c r="AC484" s="10"/>
      <c r="AD484" s="10"/>
      <c r="AE484" s="10"/>
    </row>
    <row r="485" spans="2:31" ht="14.15" hidden="1" customHeight="1" x14ac:dyDescent="0.4">
      <c r="B485" s="27" t="s">
        <v>76</v>
      </c>
      <c r="C485" s="20" t="s">
        <v>171</v>
      </c>
      <c r="D485" s="9" t="s">
        <v>76</v>
      </c>
      <c r="E485" s="88" t="s">
        <v>2350</v>
      </c>
      <c r="F485" s="34" t="s">
        <v>888</v>
      </c>
      <c r="G485" s="15" t="s">
        <v>1184</v>
      </c>
      <c r="H485" s="15"/>
      <c r="I485" s="29" t="s">
        <v>177</v>
      </c>
      <c r="J485" s="14" t="s">
        <v>1524</v>
      </c>
      <c r="K485" s="34" t="s">
        <v>888</v>
      </c>
      <c r="N485" s="36" t="s">
        <v>888</v>
      </c>
      <c r="O485" s="15"/>
      <c r="P485" s="63"/>
      <c r="S485" s="21"/>
      <c r="T485" s="34"/>
      <c r="U485" s="35" t="s">
        <v>1184</v>
      </c>
      <c r="V485" s="34"/>
      <c r="W485" s="54"/>
      <c r="X485" s="14"/>
      <c r="Y485" s="14"/>
      <c r="Z485" s="10"/>
      <c r="AA485" s="10"/>
      <c r="AB485" s="26"/>
      <c r="AC485" s="10"/>
      <c r="AD485" s="10"/>
      <c r="AE485" s="10"/>
    </row>
    <row r="486" spans="2:31" ht="14.15" hidden="1" customHeight="1" x14ac:dyDescent="0.4">
      <c r="B486" s="27" t="s">
        <v>573</v>
      </c>
      <c r="C486" s="20" t="s">
        <v>378</v>
      </c>
      <c r="D486" s="9" t="s">
        <v>567</v>
      </c>
      <c r="E486" s="88" t="s">
        <v>2351</v>
      </c>
      <c r="F486" s="34" t="s">
        <v>888</v>
      </c>
      <c r="G486" s="15" t="s">
        <v>1965</v>
      </c>
      <c r="H486" s="15"/>
      <c r="I486" s="29" t="s">
        <v>177</v>
      </c>
      <c r="J486" s="14" t="s">
        <v>1524</v>
      </c>
      <c r="K486" s="34" t="s">
        <v>888</v>
      </c>
      <c r="N486" s="36" t="s">
        <v>888</v>
      </c>
      <c r="O486" s="15"/>
      <c r="P486" s="63"/>
      <c r="S486" s="21"/>
      <c r="T486" s="34"/>
      <c r="U486" s="35" t="s">
        <v>819</v>
      </c>
      <c r="V486" s="34"/>
      <c r="W486" s="54"/>
      <c r="X486" s="14"/>
      <c r="Y486" s="14"/>
      <c r="Z486" s="10"/>
      <c r="AA486" s="10"/>
      <c r="AB486" s="26"/>
      <c r="AC486" s="10"/>
      <c r="AD486" s="10"/>
      <c r="AE486" s="10" t="s">
        <v>347</v>
      </c>
    </row>
    <row r="487" spans="2:31" ht="14.15" hidden="1" customHeight="1" x14ac:dyDescent="0.4">
      <c r="B487" s="27" t="s">
        <v>1505</v>
      </c>
      <c r="C487" s="20" t="s">
        <v>1506</v>
      </c>
      <c r="D487" s="9" t="str">
        <f>B487</f>
        <v>OpenDaylight</v>
      </c>
      <c r="E487" s="88" t="s">
        <v>1969</v>
      </c>
      <c r="F487" s="34" t="s">
        <v>888</v>
      </c>
      <c r="G487" s="15" t="s">
        <v>1964</v>
      </c>
      <c r="H487" s="15"/>
      <c r="I487" s="29" t="s">
        <v>177</v>
      </c>
      <c r="J487" s="29" t="s">
        <v>1524</v>
      </c>
      <c r="K487" s="34" t="s">
        <v>888</v>
      </c>
      <c r="N487" s="36" t="s">
        <v>888</v>
      </c>
      <c r="O487" s="15"/>
    </row>
    <row r="488" spans="2:31" ht="14.15" hidden="1" customHeight="1" x14ac:dyDescent="0.4">
      <c r="B488" s="88" t="s">
        <v>3041</v>
      </c>
      <c r="C488" s="20" t="s">
        <v>3042</v>
      </c>
      <c r="D488" s="9" t="s">
        <v>2759</v>
      </c>
      <c r="E488" s="88" t="s">
        <v>3043</v>
      </c>
      <c r="F488" s="34" t="s">
        <v>888</v>
      </c>
      <c r="G488" s="15" t="s">
        <v>1965</v>
      </c>
      <c r="H488" s="15" t="s">
        <v>1841</v>
      </c>
      <c r="I488" s="29" t="s">
        <v>177</v>
      </c>
      <c r="K488" s="34"/>
      <c r="O488" s="15"/>
    </row>
    <row r="489" spans="2:31" ht="14.15" hidden="1" customHeight="1" x14ac:dyDescent="0.4">
      <c r="B489" s="27" t="s">
        <v>65</v>
      </c>
      <c r="C489" s="20" t="s">
        <v>161</v>
      </c>
      <c r="D489" s="9" t="s">
        <v>65</v>
      </c>
      <c r="E489" s="88" t="s">
        <v>65</v>
      </c>
      <c r="F489" s="34" t="s">
        <v>888</v>
      </c>
      <c r="G489" s="15" t="s">
        <v>1965</v>
      </c>
      <c r="H489" s="15" t="s">
        <v>1844</v>
      </c>
      <c r="I489" s="29" t="s">
        <v>177</v>
      </c>
      <c r="J489" s="14" t="s">
        <v>1524</v>
      </c>
      <c r="K489" s="34" t="s">
        <v>888</v>
      </c>
      <c r="N489" s="36" t="s">
        <v>888</v>
      </c>
      <c r="O489" s="15"/>
      <c r="P489" s="63"/>
      <c r="S489" s="21"/>
      <c r="T489" s="34"/>
      <c r="U489" s="35" t="s">
        <v>379</v>
      </c>
      <c r="V489" s="34"/>
      <c r="W489" s="54"/>
      <c r="X489" s="14"/>
      <c r="Y489" s="14"/>
      <c r="Z489" s="10"/>
      <c r="AA489" s="10"/>
      <c r="AB489" s="26"/>
      <c r="AC489" s="10"/>
      <c r="AD489" s="10"/>
      <c r="AE489" s="10" t="s">
        <v>379</v>
      </c>
    </row>
    <row r="490" spans="2:31" ht="14.15" hidden="1" customHeight="1" x14ac:dyDescent="0.4">
      <c r="B490" s="27" t="s">
        <v>2760</v>
      </c>
      <c r="C490" s="20" t="s">
        <v>3040</v>
      </c>
      <c r="D490" s="9" t="s">
        <v>2760</v>
      </c>
      <c r="E490" s="88" t="s">
        <v>3039</v>
      </c>
      <c r="F490" s="34" t="s">
        <v>888</v>
      </c>
      <c r="G490" s="15" t="s">
        <v>1965</v>
      </c>
      <c r="H490" s="15" t="s">
        <v>1832</v>
      </c>
      <c r="I490" s="29" t="s">
        <v>177</v>
      </c>
      <c r="J490" s="14"/>
      <c r="K490" s="34"/>
      <c r="O490" s="15" t="s">
        <v>3028</v>
      </c>
      <c r="P490" s="63"/>
      <c r="S490" s="21"/>
      <c r="T490" s="34"/>
      <c r="V490" s="34"/>
      <c r="W490" s="54"/>
      <c r="X490" s="14"/>
      <c r="Y490" s="14"/>
      <c r="Z490" s="10"/>
      <c r="AA490" s="10"/>
      <c r="AB490" s="26"/>
      <c r="AC490" s="10"/>
      <c r="AD490" s="10"/>
      <c r="AE490" s="10"/>
    </row>
    <row r="491" spans="2:31" ht="14.15" hidden="1" customHeight="1" x14ac:dyDescent="0.4">
      <c r="B491" s="27" t="s">
        <v>77</v>
      </c>
      <c r="C491" s="20" t="s">
        <v>172</v>
      </c>
      <c r="D491" s="9" t="s">
        <v>77</v>
      </c>
      <c r="E491" s="88" t="s">
        <v>2352</v>
      </c>
      <c r="F491" s="34" t="s">
        <v>888</v>
      </c>
      <c r="G491" s="15" t="s">
        <v>1965</v>
      </c>
      <c r="H491" s="15" t="s">
        <v>1844</v>
      </c>
      <c r="I491" s="29" t="s">
        <v>177</v>
      </c>
      <c r="J491" s="14" t="s">
        <v>1524</v>
      </c>
      <c r="K491" s="34" t="s">
        <v>888</v>
      </c>
      <c r="N491" s="36" t="s">
        <v>888</v>
      </c>
      <c r="O491" s="15"/>
      <c r="P491" s="63"/>
      <c r="S491" s="21"/>
      <c r="T491" s="34"/>
      <c r="U491" s="35" t="s">
        <v>379</v>
      </c>
      <c r="V491" s="34"/>
      <c r="W491" s="54"/>
      <c r="X491" s="14"/>
      <c r="Y491" s="14"/>
      <c r="Z491" s="10"/>
      <c r="AA491" s="10"/>
      <c r="AB491" s="26"/>
      <c r="AC491" s="10"/>
      <c r="AD491" s="10"/>
      <c r="AE491" s="10"/>
    </row>
    <row r="492" spans="2:31" ht="15.1" hidden="1" customHeight="1" x14ac:dyDescent="0.4">
      <c r="B492" s="27" t="s">
        <v>1507</v>
      </c>
      <c r="C492" s="20" t="s">
        <v>1508</v>
      </c>
      <c r="D492" s="9" t="str">
        <f>B492</f>
        <v>OpenStack</v>
      </c>
      <c r="E492" s="88" t="s">
        <v>2162</v>
      </c>
      <c r="F492" s="34" t="s">
        <v>888</v>
      </c>
      <c r="G492" s="15" t="s">
        <v>1965</v>
      </c>
      <c r="H492" s="15" t="s">
        <v>1844</v>
      </c>
      <c r="I492" s="29" t="s">
        <v>177</v>
      </c>
      <c r="J492" s="14" t="s">
        <v>1524</v>
      </c>
      <c r="K492" s="34" t="s">
        <v>888</v>
      </c>
      <c r="N492" s="36" t="s">
        <v>888</v>
      </c>
      <c r="O492" s="15"/>
      <c r="P492" s="63"/>
      <c r="S492" s="21"/>
      <c r="T492" s="34"/>
      <c r="V492" s="34"/>
      <c r="W492" s="54"/>
      <c r="X492" s="14"/>
      <c r="Y492" s="14"/>
      <c r="Z492" s="10"/>
      <c r="AA492" s="10"/>
      <c r="AB492" s="26"/>
      <c r="AC492" s="10"/>
      <c r="AD492" s="10"/>
      <c r="AE492" s="10"/>
    </row>
    <row r="493" spans="2:31" ht="14.15" hidden="1" customHeight="1" x14ac:dyDescent="0.4">
      <c r="B493" s="27" t="s">
        <v>1509</v>
      </c>
      <c r="C493" s="20" t="s">
        <v>1510</v>
      </c>
      <c r="D493" s="9" t="str">
        <f>B493</f>
        <v>OpenWSN</v>
      </c>
      <c r="E493" s="88" t="s">
        <v>2163</v>
      </c>
      <c r="F493" s="34" t="s">
        <v>888</v>
      </c>
      <c r="G493" s="15" t="s">
        <v>1965</v>
      </c>
      <c r="H493" s="15" t="s">
        <v>1844</v>
      </c>
      <c r="I493" s="29" t="s">
        <v>177</v>
      </c>
      <c r="J493" s="14" t="s">
        <v>1524</v>
      </c>
      <c r="K493" s="34" t="s">
        <v>888</v>
      </c>
      <c r="N493" s="36" t="s">
        <v>888</v>
      </c>
      <c r="O493" s="15"/>
      <c r="P493" s="63"/>
      <c r="S493" s="21"/>
      <c r="T493" s="34"/>
      <c r="V493" s="34"/>
      <c r="W493" s="54"/>
      <c r="X493" s="14"/>
      <c r="Y493" s="14"/>
      <c r="Z493" s="10"/>
      <c r="AA493" s="10"/>
      <c r="AB493" s="26"/>
      <c r="AC493" s="10"/>
      <c r="AD493" s="10"/>
      <c r="AE493" s="10"/>
    </row>
    <row r="494" spans="2:31" ht="14.15" hidden="1" customHeight="1" x14ac:dyDescent="0.4">
      <c r="B494" s="27" t="s">
        <v>1503</v>
      </c>
      <c r="C494" s="20" t="s">
        <v>1504</v>
      </c>
      <c r="D494" s="9" t="str">
        <f>B494</f>
        <v>OPFNV</v>
      </c>
      <c r="E494" s="88" t="s">
        <v>2164</v>
      </c>
      <c r="F494" s="34" t="s">
        <v>888</v>
      </c>
      <c r="G494" s="15" t="s">
        <v>1964</v>
      </c>
      <c r="H494" s="15"/>
      <c r="I494" s="29" t="s">
        <v>177</v>
      </c>
      <c r="J494" s="14" t="s">
        <v>1524</v>
      </c>
      <c r="K494" s="34" t="s">
        <v>888</v>
      </c>
      <c r="N494" s="36" t="s">
        <v>888</v>
      </c>
      <c r="O494" s="15"/>
      <c r="P494" s="63"/>
      <c r="S494" s="21"/>
      <c r="T494" s="34"/>
      <c r="V494" s="34"/>
      <c r="W494" s="54"/>
      <c r="X494" s="14"/>
      <c r="Y494" s="14"/>
      <c r="Z494" s="10"/>
      <c r="AA494" s="10"/>
      <c r="AB494" s="26"/>
      <c r="AC494" s="10"/>
      <c r="AD494" s="10"/>
      <c r="AE494" s="10"/>
    </row>
    <row r="495" spans="2:31" ht="14.15" hidden="1" customHeight="1" x14ac:dyDescent="0.4">
      <c r="B495" s="27" t="s">
        <v>455</v>
      </c>
      <c r="C495" s="20" t="s">
        <v>331</v>
      </c>
      <c r="D495" s="9" t="s">
        <v>455</v>
      </c>
      <c r="E495" s="88" t="s">
        <v>455</v>
      </c>
      <c r="F495" s="34" t="s">
        <v>888</v>
      </c>
      <c r="G495" s="15" t="s">
        <v>2075</v>
      </c>
      <c r="H495" s="15"/>
      <c r="I495" s="29" t="s">
        <v>177</v>
      </c>
      <c r="J495" s="14" t="s">
        <v>195</v>
      </c>
      <c r="K495" s="34" t="s">
        <v>888</v>
      </c>
      <c r="N495" s="36" t="s">
        <v>888</v>
      </c>
      <c r="O495" s="15"/>
      <c r="P495" s="63"/>
      <c r="S495" s="21"/>
      <c r="T495" s="34"/>
      <c r="U495" s="35" t="s">
        <v>819</v>
      </c>
      <c r="V495" s="34"/>
      <c r="W495" s="54"/>
      <c r="X495" s="14" t="s">
        <v>263</v>
      </c>
      <c r="Y495" s="14" t="s">
        <v>447</v>
      </c>
      <c r="Z495" s="10"/>
      <c r="AA495" s="10"/>
      <c r="AB495" s="26"/>
      <c r="AC495" s="10"/>
      <c r="AD495" s="10"/>
      <c r="AE495" s="10" t="s">
        <v>347</v>
      </c>
    </row>
    <row r="496" spans="2:31" ht="14.15" hidden="1" customHeight="1" x14ac:dyDescent="0.4">
      <c r="B496" s="27" t="s">
        <v>80</v>
      </c>
      <c r="C496" s="20" t="s">
        <v>175</v>
      </c>
      <c r="D496" s="9" t="s">
        <v>80</v>
      </c>
      <c r="E496" s="88" t="s">
        <v>2353</v>
      </c>
      <c r="F496" s="34" t="s">
        <v>888</v>
      </c>
      <c r="G496" s="15" t="s">
        <v>1184</v>
      </c>
      <c r="H496" s="15"/>
      <c r="I496" s="29" t="s">
        <v>177</v>
      </c>
      <c r="J496" s="14" t="s">
        <v>1524</v>
      </c>
      <c r="K496" s="34" t="s">
        <v>888</v>
      </c>
      <c r="N496" s="36" t="s">
        <v>888</v>
      </c>
      <c r="O496" s="15"/>
      <c r="P496" s="63">
        <v>79</v>
      </c>
      <c r="Q496" s="21" t="s">
        <v>911</v>
      </c>
      <c r="R496" s="28" t="s">
        <v>1119</v>
      </c>
      <c r="S496" s="21"/>
      <c r="T496" s="34"/>
      <c r="U496" s="35" t="s">
        <v>1184</v>
      </c>
      <c r="V496" s="34"/>
      <c r="W496" s="54"/>
      <c r="X496" s="14"/>
      <c r="Y496" s="14"/>
      <c r="Z496" s="10"/>
      <c r="AA496" s="10"/>
      <c r="AB496" s="26"/>
      <c r="AC496" s="10"/>
      <c r="AD496" s="10"/>
      <c r="AE496" s="10"/>
    </row>
    <row r="497" spans="2:31" ht="14.15" hidden="1" customHeight="1" x14ac:dyDescent="0.4">
      <c r="B497" s="27" t="s">
        <v>20</v>
      </c>
      <c r="C497" s="20" t="s">
        <v>229</v>
      </c>
      <c r="D497" s="9" t="s">
        <v>20</v>
      </c>
      <c r="E497" s="88" t="s">
        <v>20</v>
      </c>
      <c r="F497" s="34" t="s">
        <v>888</v>
      </c>
      <c r="G497" s="15" t="s">
        <v>1965</v>
      </c>
      <c r="H497" s="15"/>
      <c r="I497" s="29" t="s">
        <v>177</v>
      </c>
      <c r="J497" s="14" t="s">
        <v>1524</v>
      </c>
      <c r="K497" s="34" t="s">
        <v>888</v>
      </c>
      <c r="N497" s="36" t="s">
        <v>888</v>
      </c>
      <c r="O497" s="15"/>
      <c r="P497" s="63"/>
      <c r="S497" s="21"/>
      <c r="T497" s="34"/>
      <c r="U497" s="35" t="s">
        <v>7</v>
      </c>
      <c r="V497" s="34"/>
      <c r="W497" s="54"/>
      <c r="X497" s="14"/>
      <c r="Y497" s="14"/>
      <c r="Z497" s="10"/>
      <c r="AA497" s="10"/>
      <c r="AB497" s="26"/>
      <c r="AC497" s="10"/>
      <c r="AD497" s="10"/>
      <c r="AE497" s="10"/>
    </row>
    <row r="498" spans="2:31" ht="14.15" hidden="1" customHeight="1" x14ac:dyDescent="0.4">
      <c r="B498" s="27" t="s">
        <v>1527</v>
      </c>
      <c r="C498" s="20" t="s">
        <v>1511</v>
      </c>
      <c r="D498" s="9" t="s">
        <v>1528</v>
      </c>
      <c r="E498" s="88" t="s">
        <v>2354</v>
      </c>
      <c r="F498" s="34" t="s">
        <v>888</v>
      </c>
      <c r="G498" s="15" t="s">
        <v>1965</v>
      </c>
      <c r="H498" s="15" t="s">
        <v>1832</v>
      </c>
      <c r="I498" s="29" t="s">
        <v>177</v>
      </c>
      <c r="J498" s="14" t="s">
        <v>1524</v>
      </c>
      <c r="K498" s="34" t="s">
        <v>888</v>
      </c>
      <c r="N498" s="36" t="s">
        <v>888</v>
      </c>
      <c r="O498" s="15"/>
      <c r="P498" s="63"/>
      <c r="S498" s="21"/>
      <c r="T498" s="34"/>
      <c r="V498" s="34"/>
      <c r="W498" s="54"/>
      <c r="X498" s="14"/>
      <c r="Y498" s="14"/>
      <c r="Z498" s="10"/>
      <c r="AA498" s="10"/>
      <c r="AB498" s="26"/>
      <c r="AC498" s="10"/>
      <c r="AD498" s="10"/>
      <c r="AE498" s="10"/>
    </row>
    <row r="499" spans="2:31" ht="14.15" hidden="1" customHeight="1" x14ac:dyDescent="0.4">
      <c r="B499" s="27" t="s">
        <v>1512</v>
      </c>
      <c r="C499" s="20" t="s">
        <v>1513</v>
      </c>
      <c r="D499" s="9" t="str">
        <f>B499</f>
        <v>Paho</v>
      </c>
      <c r="E499" s="88" t="s">
        <v>2955</v>
      </c>
      <c r="F499" s="34" t="s">
        <v>888</v>
      </c>
      <c r="G499" s="15" t="s">
        <v>1965</v>
      </c>
      <c r="H499" s="15" t="s">
        <v>1844</v>
      </c>
      <c r="I499" s="29" t="s">
        <v>177</v>
      </c>
      <c r="J499" s="14" t="s">
        <v>1524</v>
      </c>
      <c r="K499" s="34" t="s">
        <v>888</v>
      </c>
      <c r="N499" s="36" t="s">
        <v>888</v>
      </c>
      <c r="O499" s="15"/>
      <c r="P499" s="63"/>
      <c r="S499" s="21"/>
      <c r="T499" s="34"/>
      <c r="V499" s="34"/>
      <c r="W499" s="54"/>
      <c r="X499" s="14"/>
      <c r="Y499" s="14"/>
      <c r="Z499" s="10"/>
      <c r="AA499" s="10"/>
      <c r="AB499" s="26"/>
      <c r="AC499" s="10"/>
      <c r="AD499" s="10"/>
      <c r="AE499" s="10"/>
    </row>
    <row r="500" spans="2:31" ht="14.15" hidden="1" customHeight="1" x14ac:dyDescent="0.4">
      <c r="B500" s="27" t="s">
        <v>3095</v>
      </c>
      <c r="C500" s="20" t="s">
        <v>3093</v>
      </c>
      <c r="D500" s="9" t="s">
        <v>3096</v>
      </c>
      <c r="E500" s="88" t="s">
        <v>3094</v>
      </c>
      <c r="F500" s="34" t="s">
        <v>888</v>
      </c>
      <c r="G500" s="15" t="s">
        <v>2</v>
      </c>
      <c r="H500" s="15"/>
      <c r="I500" s="29" t="s">
        <v>177</v>
      </c>
      <c r="J500" s="14"/>
      <c r="K500" s="34"/>
      <c r="O500" s="15"/>
      <c r="P500" s="63"/>
      <c r="S500" s="21"/>
      <c r="T500" s="34"/>
      <c r="V500" s="34"/>
      <c r="W500" s="54"/>
      <c r="X500" s="14"/>
      <c r="Y500" s="14"/>
      <c r="Z500" s="10"/>
      <c r="AA500" s="10"/>
      <c r="AB500" s="26"/>
      <c r="AC500" s="10"/>
      <c r="AD500" s="10"/>
      <c r="AE500" s="10"/>
    </row>
    <row r="501" spans="2:31" ht="14.15" hidden="1" customHeight="1" x14ac:dyDescent="0.4">
      <c r="B501" s="27" t="s">
        <v>1473</v>
      </c>
      <c r="C501" s="20" t="s">
        <v>162</v>
      </c>
      <c r="D501" s="9" t="s">
        <v>66</v>
      </c>
      <c r="E501" s="88" t="s">
        <v>66</v>
      </c>
      <c r="F501" s="34" t="s">
        <v>888</v>
      </c>
      <c r="G501" s="15" t="s">
        <v>1184</v>
      </c>
      <c r="H501" s="15"/>
      <c r="I501" s="29" t="s">
        <v>177</v>
      </c>
      <c r="J501" s="14"/>
      <c r="K501" s="34" t="s">
        <v>888</v>
      </c>
      <c r="N501" s="36" t="s">
        <v>888</v>
      </c>
      <c r="O501" s="15"/>
      <c r="P501" s="63">
        <v>80</v>
      </c>
      <c r="Q501" s="28" t="s">
        <v>911</v>
      </c>
      <c r="R501" s="28" t="s">
        <v>1119</v>
      </c>
      <c r="S501" s="21"/>
      <c r="T501" s="34"/>
      <c r="U501" s="35" t="s">
        <v>1184</v>
      </c>
      <c r="V501" s="34"/>
      <c r="W501" s="54"/>
      <c r="X501" s="14"/>
      <c r="Y501" s="14"/>
      <c r="Z501" s="10"/>
      <c r="AA501" s="10"/>
      <c r="AB501" s="26"/>
      <c r="AC501" s="10"/>
      <c r="AD501" s="10"/>
      <c r="AE501" s="10" t="s">
        <v>379</v>
      </c>
    </row>
    <row r="502" spans="2:31" ht="14.15" hidden="1" customHeight="1" x14ac:dyDescent="0.4">
      <c r="B502" s="27" t="s">
        <v>67</v>
      </c>
      <c r="C502" s="20" t="s">
        <v>105</v>
      </c>
      <c r="D502" s="9" t="s">
        <v>67</v>
      </c>
      <c r="E502" s="88" t="s">
        <v>67</v>
      </c>
      <c r="F502" s="34" t="s">
        <v>888</v>
      </c>
      <c r="G502" s="15" t="s">
        <v>1965</v>
      </c>
      <c r="H502" s="15" t="s">
        <v>1844</v>
      </c>
      <c r="I502" s="29" t="s">
        <v>177</v>
      </c>
      <c r="J502" s="14"/>
      <c r="K502" s="34" t="s">
        <v>888</v>
      </c>
      <c r="N502" s="36" t="s">
        <v>888</v>
      </c>
      <c r="O502" s="15"/>
      <c r="P502" s="63">
        <v>81</v>
      </c>
      <c r="Q502" s="21" t="s">
        <v>911</v>
      </c>
      <c r="R502" s="28" t="s">
        <v>1119</v>
      </c>
      <c r="S502" s="21"/>
      <c r="T502" s="34"/>
      <c r="U502" s="35" t="s">
        <v>379</v>
      </c>
      <c r="V502" s="34"/>
      <c r="W502" s="54"/>
      <c r="X502" s="14"/>
      <c r="Y502" s="14"/>
      <c r="Z502" s="10"/>
      <c r="AA502" s="10"/>
      <c r="AB502" s="26"/>
      <c r="AC502" s="10"/>
      <c r="AD502" s="10"/>
      <c r="AE502" s="10" t="s">
        <v>379</v>
      </c>
    </row>
    <row r="503" spans="2:31" ht="14.15" hidden="1" customHeight="1" x14ac:dyDescent="0.4">
      <c r="B503" s="27" t="s">
        <v>43</v>
      </c>
      <c r="C503" s="20" t="s">
        <v>143</v>
      </c>
      <c r="D503" s="9" t="s">
        <v>43</v>
      </c>
      <c r="E503" s="88" t="s">
        <v>43</v>
      </c>
      <c r="F503" s="34" t="s">
        <v>888</v>
      </c>
      <c r="G503" s="15" t="s">
        <v>1831</v>
      </c>
      <c r="H503" s="15"/>
      <c r="I503" s="29" t="s">
        <v>177</v>
      </c>
      <c r="J503" s="14"/>
      <c r="K503" s="34" t="s">
        <v>888</v>
      </c>
      <c r="N503" s="36" t="s">
        <v>888</v>
      </c>
      <c r="O503" s="15"/>
      <c r="P503" s="63"/>
      <c r="S503" s="21"/>
      <c r="T503" s="34"/>
      <c r="U503" s="35" t="s">
        <v>817</v>
      </c>
      <c r="V503" s="34"/>
      <c r="W503" s="54"/>
      <c r="X503" s="14"/>
      <c r="Y503" s="14"/>
      <c r="Z503" s="10"/>
      <c r="AA503" s="10"/>
      <c r="AB503" s="26"/>
      <c r="AC503" s="10"/>
      <c r="AD503" s="10"/>
      <c r="AE503" s="10" t="s">
        <v>2</v>
      </c>
    </row>
    <row r="504" spans="2:31" ht="14.15" hidden="1" customHeight="1" x14ac:dyDescent="0.4">
      <c r="B504" s="27" t="s">
        <v>78</v>
      </c>
      <c r="C504" s="20" t="s">
        <v>173</v>
      </c>
      <c r="D504" s="9" t="s">
        <v>78</v>
      </c>
      <c r="E504" s="88" t="s">
        <v>78</v>
      </c>
      <c r="F504" s="34" t="s">
        <v>888</v>
      </c>
      <c r="G504" s="15" t="s">
        <v>1184</v>
      </c>
      <c r="H504" s="15"/>
      <c r="I504" s="29" t="s">
        <v>177</v>
      </c>
      <c r="J504" s="14"/>
      <c r="K504" s="34" t="s">
        <v>888</v>
      </c>
      <c r="N504" s="36" t="s">
        <v>888</v>
      </c>
      <c r="O504" s="15"/>
      <c r="P504" s="63"/>
      <c r="S504" s="21"/>
      <c r="T504" s="34"/>
      <c r="U504" s="35" t="s">
        <v>1184</v>
      </c>
      <c r="V504" s="34"/>
      <c r="W504" s="54"/>
      <c r="X504" s="14"/>
      <c r="Y504" s="14"/>
      <c r="Z504" s="10"/>
      <c r="AA504" s="10"/>
      <c r="AB504" s="26"/>
      <c r="AC504" s="10"/>
      <c r="AD504" s="10"/>
      <c r="AE504" s="10"/>
    </row>
    <row r="505" spans="2:31" ht="14.15" hidden="1" customHeight="1" x14ac:dyDescent="0.4">
      <c r="B505" s="27" t="s">
        <v>762</v>
      </c>
      <c r="C505" s="20" t="s">
        <v>761</v>
      </c>
      <c r="D505" s="9" t="s">
        <v>762</v>
      </c>
      <c r="E505" s="88" t="s">
        <v>2165</v>
      </c>
      <c r="F505" s="34" t="s">
        <v>888</v>
      </c>
      <c r="G505" s="15" t="s">
        <v>1965</v>
      </c>
      <c r="H505" s="15"/>
      <c r="I505" s="29" t="s">
        <v>177</v>
      </c>
      <c r="J505" s="14" t="s">
        <v>1524</v>
      </c>
      <c r="K505" s="34" t="s">
        <v>888</v>
      </c>
      <c r="N505" s="36" t="s">
        <v>888</v>
      </c>
      <c r="O505" s="15" t="s">
        <v>2026</v>
      </c>
      <c r="P505" s="63"/>
      <c r="S505" s="21"/>
      <c r="T505" s="34"/>
      <c r="U505" s="35" t="s">
        <v>7</v>
      </c>
      <c r="V505" s="34"/>
      <c r="W505" s="54"/>
      <c r="X505" s="14"/>
      <c r="Y505" s="14"/>
      <c r="Z505" s="10"/>
      <c r="AA505" s="10"/>
      <c r="AB505" s="26"/>
      <c r="AC505" s="10"/>
      <c r="AD505" s="10"/>
      <c r="AE505" s="10" t="s">
        <v>763</v>
      </c>
    </row>
    <row r="506" spans="2:31" ht="14.15" hidden="1" customHeight="1" x14ac:dyDescent="0.4">
      <c r="B506" s="27" t="s">
        <v>2924</v>
      </c>
      <c r="C506" s="20" t="s">
        <v>2939</v>
      </c>
      <c r="D506" s="9" t="s">
        <v>2925</v>
      </c>
      <c r="E506" s="88" t="s">
        <v>2940</v>
      </c>
      <c r="F506" s="34" t="s">
        <v>888</v>
      </c>
      <c r="G506" s="30" t="s">
        <v>1965</v>
      </c>
      <c r="H506" s="30" t="s">
        <v>1841</v>
      </c>
      <c r="I506" s="29" t="s">
        <v>177</v>
      </c>
      <c r="N506" s="36" t="s">
        <v>888</v>
      </c>
      <c r="O506" s="30" t="s">
        <v>2938</v>
      </c>
    </row>
    <row r="507" spans="2:31" ht="14.15" hidden="1" customHeight="1" x14ac:dyDescent="0.4">
      <c r="B507" s="27" t="s">
        <v>332</v>
      </c>
      <c r="C507" s="20" t="s">
        <v>720</v>
      </c>
      <c r="D507" s="9" t="s">
        <v>881</v>
      </c>
      <c r="E507" s="88" t="s">
        <v>881</v>
      </c>
      <c r="F507" s="34" t="s">
        <v>888</v>
      </c>
      <c r="G507" s="15" t="s">
        <v>2075</v>
      </c>
      <c r="H507" s="15"/>
      <c r="I507" s="29" t="s">
        <v>177</v>
      </c>
      <c r="J507" s="14" t="s">
        <v>195</v>
      </c>
      <c r="K507" s="34" t="s">
        <v>888</v>
      </c>
      <c r="N507" s="36" t="s">
        <v>888</v>
      </c>
      <c r="O507" s="15"/>
      <c r="P507" s="63"/>
      <c r="S507" s="21"/>
      <c r="T507" s="34"/>
      <c r="U507" s="35" t="s">
        <v>819</v>
      </c>
      <c r="V507" s="34"/>
      <c r="W507" s="54"/>
      <c r="X507" s="14" t="s">
        <v>263</v>
      </c>
      <c r="Y507" s="14" t="s">
        <v>447</v>
      </c>
      <c r="Z507" s="10"/>
      <c r="AA507" s="10"/>
      <c r="AB507" s="26"/>
      <c r="AC507" s="10"/>
      <c r="AD507" s="10"/>
      <c r="AE507" s="10"/>
    </row>
    <row r="508" spans="2:31" ht="14.15" hidden="1" customHeight="1" x14ac:dyDescent="0.4">
      <c r="B508" s="27" t="s">
        <v>333</v>
      </c>
      <c r="C508" s="20" t="s">
        <v>741</v>
      </c>
      <c r="D508" s="9" t="s">
        <v>882</v>
      </c>
      <c r="E508" s="88" t="s">
        <v>882</v>
      </c>
      <c r="F508" s="34" t="s">
        <v>888</v>
      </c>
      <c r="G508" s="15" t="s">
        <v>2075</v>
      </c>
      <c r="H508" s="15"/>
      <c r="I508" s="29" t="s">
        <v>177</v>
      </c>
      <c r="J508" s="14" t="s">
        <v>195</v>
      </c>
      <c r="K508" s="34" t="s">
        <v>888</v>
      </c>
      <c r="N508" s="36" t="s">
        <v>888</v>
      </c>
      <c r="O508" s="15"/>
      <c r="P508" s="63"/>
      <c r="S508" s="21"/>
      <c r="T508" s="34"/>
      <c r="U508" s="35" t="s">
        <v>819</v>
      </c>
      <c r="V508" s="34"/>
      <c r="W508" s="54"/>
      <c r="X508" s="14" t="s">
        <v>263</v>
      </c>
      <c r="Y508" s="14" t="s">
        <v>447</v>
      </c>
      <c r="Z508" s="10"/>
      <c r="AA508" s="10"/>
      <c r="AB508" s="26"/>
      <c r="AC508" s="10"/>
      <c r="AD508" s="10"/>
      <c r="AE508" s="10"/>
    </row>
    <row r="509" spans="2:31" ht="14.15" hidden="1" customHeight="1" x14ac:dyDescent="0.4">
      <c r="B509" s="27" t="s">
        <v>1529</v>
      </c>
      <c r="C509" s="20" t="s">
        <v>1514</v>
      </c>
      <c r="D509" s="9" t="s">
        <v>1530</v>
      </c>
      <c r="E509" s="88" t="s">
        <v>1530</v>
      </c>
      <c r="F509" s="34" t="s">
        <v>888</v>
      </c>
      <c r="G509" s="15" t="s">
        <v>1965</v>
      </c>
      <c r="H509" s="15" t="s">
        <v>1844</v>
      </c>
      <c r="I509" s="29" t="s">
        <v>505</v>
      </c>
      <c r="J509" s="14" t="s">
        <v>1524</v>
      </c>
      <c r="K509" s="34" t="s">
        <v>888</v>
      </c>
      <c r="N509" s="36" t="s">
        <v>888</v>
      </c>
      <c r="O509" s="15"/>
      <c r="P509" s="63"/>
      <c r="S509" s="21"/>
      <c r="T509" s="34"/>
      <c r="V509" s="34"/>
      <c r="W509" s="54"/>
      <c r="X509" s="14"/>
      <c r="Y509" s="14"/>
      <c r="Z509" s="10"/>
      <c r="AA509" s="10"/>
      <c r="AB509" s="26"/>
      <c r="AC509" s="10"/>
      <c r="AD509" s="10"/>
      <c r="AE509" s="10"/>
    </row>
    <row r="510" spans="2:31" ht="14.15" hidden="1" customHeight="1" x14ac:dyDescent="0.4">
      <c r="B510" s="27" t="s">
        <v>938</v>
      </c>
      <c r="C510" s="20" t="s">
        <v>936</v>
      </c>
      <c r="D510" s="9" t="s">
        <v>937</v>
      </c>
      <c r="E510" s="88" t="s">
        <v>2355</v>
      </c>
      <c r="F510" s="34" t="s">
        <v>888</v>
      </c>
      <c r="G510" s="15" t="s">
        <v>1184</v>
      </c>
      <c r="I510" s="29" t="s">
        <v>491</v>
      </c>
      <c r="K510" s="34" t="s">
        <v>888</v>
      </c>
      <c r="N510" s="36" t="s">
        <v>888</v>
      </c>
      <c r="O510" s="15"/>
      <c r="U510" s="35" t="s">
        <v>1184</v>
      </c>
    </row>
    <row r="511" spans="2:31" ht="14.15" hidden="1" customHeight="1" x14ac:dyDescent="0.4">
      <c r="B511" s="27" t="s">
        <v>33</v>
      </c>
      <c r="C511" s="20" t="s">
        <v>129</v>
      </c>
      <c r="D511" s="9" t="s">
        <v>33</v>
      </c>
      <c r="E511" s="88" t="s">
        <v>33</v>
      </c>
      <c r="F511" s="34" t="s">
        <v>888</v>
      </c>
      <c r="G511" s="15" t="s">
        <v>2075</v>
      </c>
      <c r="I511" s="29" t="s">
        <v>177</v>
      </c>
      <c r="J511" s="14"/>
      <c r="K511" s="34" t="s">
        <v>888</v>
      </c>
      <c r="N511" s="36" t="s">
        <v>888</v>
      </c>
      <c r="O511" s="15"/>
      <c r="P511" s="63"/>
      <c r="S511" s="21"/>
      <c r="T511" s="34"/>
      <c r="U511" s="35" t="s">
        <v>819</v>
      </c>
      <c r="V511" s="34"/>
      <c r="W511" s="54"/>
      <c r="X511" s="14"/>
      <c r="Y511" s="14"/>
      <c r="Z511" s="10"/>
      <c r="AA511" s="10"/>
      <c r="AB511" s="26"/>
      <c r="AC511" s="10"/>
      <c r="AD511" s="10"/>
      <c r="AE511" s="10" t="s">
        <v>347</v>
      </c>
    </row>
    <row r="512" spans="2:31" ht="14.15" hidden="1" customHeight="1" x14ac:dyDescent="0.4">
      <c r="B512" s="27" t="s">
        <v>1531</v>
      </c>
      <c r="C512" s="20" t="s">
        <v>1515</v>
      </c>
      <c r="D512" s="9" t="s">
        <v>1532</v>
      </c>
      <c r="E512" s="88" t="s">
        <v>1532</v>
      </c>
      <c r="F512" s="34" t="s">
        <v>888</v>
      </c>
      <c r="G512" s="15" t="s">
        <v>1965</v>
      </c>
      <c r="H512" s="15" t="s">
        <v>1844</v>
      </c>
      <c r="I512" s="29" t="s">
        <v>177</v>
      </c>
      <c r="J512" s="14" t="s">
        <v>1524</v>
      </c>
      <c r="K512" s="34" t="s">
        <v>888</v>
      </c>
      <c r="N512" s="36" t="s">
        <v>888</v>
      </c>
      <c r="O512" s="15"/>
      <c r="P512" s="63"/>
      <c r="S512" s="21"/>
      <c r="T512" s="34"/>
      <c r="V512" s="34"/>
      <c r="W512" s="54"/>
      <c r="X512" s="14"/>
      <c r="Y512" s="14"/>
      <c r="Z512" s="10"/>
      <c r="AA512" s="10"/>
      <c r="AB512" s="26"/>
      <c r="AC512" s="10"/>
      <c r="AD512" s="10"/>
      <c r="AE512" s="10"/>
    </row>
    <row r="513" spans="2:31" ht="14.15" hidden="1" customHeight="1" x14ac:dyDescent="0.4">
      <c r="B513" s="27" t="s">
        <v>2761</v>
      </c>
      <c r="C513" s="20" t="s">
        <v>3037</v>
      </c>
      <c r="D513" s="9" t="s">
        <v>3036</v>
      </c>
      <c r="E513" s="88" t="s">
        <v>3038</v>
      </c>
      <c r="F513" s="34" t="s">
        <v>888</v>
      </c>
      <c r="G513" s="15" t="s">
        <v>1830</v>
      </c>
      <c r="I513" s="29" t="s">
        <v>177</v>
      </c>
      <c r="J513" s="14"/>
      <c r="K513" s="34"/>
      <c r="O513" s="15"/>
      <c r="P513" s="63"/>
      <c r="S513" s="21"/>
      <c r="T513" s="34"/>
      <c r="V513" s="34"/>
      <c r="W513" s="54"/>
      <c r="X513" s="14"/>
      <c r="Y513" s="14"/>
      <c r="Z513" s="10"/>
      <c r="AA513" s="10"/>
      <c r="AB513" s="22"/>
      <c r="AC513" s="23"/>
      <c r="AD513" s="23"/>
      <c r="AE513" s="10"/>
    </row>
    <row r="514" spans="2:31" ht="14.15" hidden="1" customHeight="1" x14ac:dyDescent="0.4">
      <c r="B514" s="27" t="s">
        <v>334</v>
      </c>
      <c r="C514" s="20" t="s">
        <v>335</v>
      </c>
      <c r="D514" s="9" t="s">
        <v>334</v>
      </c>
      <c r="E514" s="88" t="s">
        <v>334</v>
      </c>
      <c r="F514" s="34" t="s">
        <v>888</v>
      </c>
      <c r="G514" s="15" t="s">
        <v>2075</v>
      </c>
      <c r="I514" s="29" t="s">
        <v>177</v>
      </c>
      <c r="J514" s="14" t="s">
        <v>195</v>
      </c>
      <c r="K514" s="34" t="s">
        <v>888</v>
      </c>
      <c r="N514" s="36" t="s">
        <v>888</v>
      </c>
      <c r="O514" s="15"/>
      <c r="P514" s="63"/>
      <c r="S514" s="21"/>
      <c r="T514" s="34"/>
      <c r="U514" s="35" t="s">
        <v>819</v>
      </c>
      <c r="V514" s="34"/>
      <c r="W514" s="54"/>
      <c r="X514" s="14" t="s">
        <v>263</v>
      </c>
      <c r="Y514" s="14" t="s">
        <v>447</v>
      </c>
      <c r="Z514" s="10"/>
      <c r="AA514" s="10"/>
      <c r="AB514" s="22"/>
      <c r="AC514" s="23"/>
      <c r="AD514" s="23"/>
      <c r="AE514" s="10"/>
    </row>
    <row r="515" spans="2:31" ht="14.15" hidden="1" customHeight="1" x14ac:dyDescent="0.4">
      <c r="B515" s="27" t="s">
        <v>1873</v>
      </c>
      <c r="C515" s="20" t="s">
        <v>1874</v>
      </c>
      <c r="D515" s="9" t="s">
        <v>1872</v>
      </c>
      <c r="E515" s="88" t="s">
        <v>2356</v>
      </c>
      <c r="F515" s="34" t="s">
        <v>888</v>
      </c>
      <c r="G515" s="15" t="s">
        <v>1830</v>
      </c>
      <c r="H515" s="15"/>
      <c r="I515" s="29" t="s">
        <v>177</v>
      </c>
      <c r="J515" s="14" t="s">
        <v>195</v>
      </c>
      <c r="K515" s="34" t="s">
        <v>888</v>
      </c>
      <c r="N515" s="36" t="s">
        <v>888</v>
      </c>
      <c r="O515" s="15"/>
      <c r="P515" s="63"/>
      <c r="S515" s="21"/>
      <c r="T515" s="34"/>
      <c r="U515" s="35" t="s">
        <v>6</v>
      </c>
      <c r="V515" s="34"/>
      <c r="W515" s="54"/>
      <c r="X515" s="14"/>
      <c r="Y515" s="14"/>
      <c r="Z515" s="10"/>
      <c r="AA515" s="10"/>
      <c r="AB515" s="26"/>
      <c r="AC515" s="10"/>
      <c r="AD515" s="10"/>
      <c r="AE515" s="10"/>
    </row>
    <row r="516" spans="2:31" ht="14.15" hidden="1" customHeight="1" x14ac:dyDescent="0.4">
      <c r="B516" s="27" t="s">
        <v>42</v>
      </c>
      <c r="C516" s="20" t="s">
        <v>99</v>
      </c>
      <c r="D516" s="9" t="s">
        <v>42</v>
      </c>
      <c r="E516" s="88" t="s">
        <v>2357</v>
      </c>
      <c r="F516" s="34" t="s">
        <v>888</v>
      </c>
      <c r="G516" s="15" t="s">
        <v>1830</v>
      </c>
      <c r="H516" s="15"/>
      <c r="I516" s="29" t="s">
        <v>177</v>
      </c>
      <c r="J516" s="14"/>
      <c r="K516" s="34" t="s">
        <v>888</v>
      </c>
      <c r="N516" s="36" t="s">
        <v>888</v>
      </c>
      <c r="O516" s="15"/>
      <c r="P516" s="63"/>
      <c r="S516" s="21"/>
      <c r="T516" s="34"/>
      <c r="U516" s="35" t="s">
        <v>6</v>
      </c>
      <c r="V516" s="34"/>
      <c r="W516" s="54"/>
      <c r="X516" s="14"/>
      <c r="Y516" s="14"/>
      <c r="Z516" s="10"/>
      <c r="AA516" s="10"/>
      <c r="AB516" s="26"/>
      <c r="AC516" s="10"/>
      <c r="AD516" s="10"/>
      <c r="AE516" s="10" t="s">
        <v>6</v>
      </c>
    </row>
    <row r="517" spans="2:31" ht="14.15" hidden="1" customHeight="1" x14ac:dyDescent="0.4">
      <c r="B517" s="27" t="s">
        <v>2762</v>
      </c>
      <c r="C517" s="20" t="s">
        <v>3034</v>
      </c>
      <c r="D517" s="9" t="s">
        <v>2762</v>
      </c>
      <c r="E517" s="88" t="s">
        <v>3035</v>
      </c>
      <c r="F517" s="34" t="s">
        <v>888</v>
      </c>
      <c r="G517" s="15" t="s">
        <v>1965</v>
      </c>
      <c r="H517" s="15" t="s">
        <v>1832</v>
      </c>
      <c r="I517" s="29" t="s">
        <v>177</v>
      </c>
      <c r="J517" s="14"/>
      <c r="K517" s="34"/>
      <c r="O517" s="15" t="s">
        <v>3028</v>
      </c>
      <c r="P517" s="63"/>
      <c r="S517" s="21"/>
      <c r="T517" s="34"/>
      <c r="V517" s="34"/>
      <c r="W517" s="54"/>
      <c r="X517" s="14"/>
      <c r="Y517" s="14"/>
      <c r="Z517" s="10"/>
      <c r="AA517" s="10"/>
      <c r="AB517" s="26"/>
      <c r="AC517" s="10"/>
      <c r="AD517" s="10"/>
      <c r="AE517" s="10"/>
    </row>
    <row r="518" spans="2:31" ht="14.15" hidden="1" customHeight="1" x14ac:dyDescent="0.4">
      <c r="B518" s="27" t="s">
        <v>3024</v>
      </c>
      <c r="C518" s="20" t="s">
        <v>3022</v>
      </c>
      <c r="D518" s="9" t="s">
        <v>2764</v>
      </c>
      <c r="E518" s="88" t="s">
        <v>3023</v>
      </c>
      <c r="F518" s="34" t="s">
        <v>888</v>
      </c>
      <c r="G518" s="15" t="s">
        <v>1964</v>
      </c>
      <c r="H518" s="15" t="s">
        <v>1835</v>
      </c>
      <c r="I518" s="29" t="s">
        <v>177</v>
      </c>
      <c r="J518" s="14"/>
      <c r="K518" s="34"/>
      <c r="O518" s="15"/>
      <c r="P518" s="63"/>
      <c r="S518" s="21"/>
      <c r="T518" s="34"/>
      <c r="V518" s="34"/>
      <c r="W518" s="54"/>
      <c r="X518" s="14"/>
      <c r="Y518" s="14"/>
      <c r="Z518" s="10"/>
      <c r="AA518" s="10"/>
      <c r="AB518" s="26"/>
      <c r="AC518" s="10"/>
      <c r="AD518" s="10"/>
      <c r="AE518" s="10"/>
    </row>
    <row r="519" spans="2:31" ht="14.15" hidden="1" customHeight="1" x14ac:dyDescent="0.4">
      <c r="B519" s="27" t="s">
        <v>571</v>
      </c>
      <c r="C519" s="20" t="s">
        <v>568</v>
      </c>
      <c r="D519" s="9" t="s">
        <v>565</v>
      </c>
      <c r="E519" s="88" t="s">
        <v>565</v>
      </c>
      <c r="F519" s="34" t="s">
        <v>888</v>
      </c>
      <c r="G519" s="15" t="s">
        <v>1965</v>
      </c>
      <c r="H519" s="15"/>
      <c r="I519" s="29" t="s">
        <v>177</v>
      </c>
      <c r="J519" s="14" t="s">
        <v>1524</v>
      </c>
      <c r="K519" s="34" t="s">
        <v>888</v>
      </c>
      <c r="N519" s="36" t="s">
        <v>888</v>
      </c>
      <c r="O519" s="15"/>
      <c r="P519" s="63"/>
      <c r="S519" s="21"/>
      <c r="T519" s="34"/>
      <c r="U519" s="35" t="s">
        <v>7</v>
      </c>
      <c r="V519" s="34"/>
      <c r="W519" s="54"/>
      <c r="X519" s="14"/>
      <c r="Y519" s="14"/>
      <c r="Z519" s="10"/>
      <c r="AA519" s="10"/>
      <c r="AB519" s="26"/>
      <c r="AC519" s="10"/>
      <c r="AD519" s="10"/>
      <c r="AE519" s="10" t="s">
        <v>570</v>
      </c>
    </row>
    <row r="520" spans="2:31" ht="14.15" hidden="1" customHeight="1" x14ac:dyDescent="0.4">
      <c r="B520" s="27" t="s">
        <v>2067</v>
      </c>
      <c r="C520" s="20" t="s">
        <v>2068</v>
      </c>
      <c r="D520" s="9" t="s">
        <v>2069</v>
      </c>
      <c r="E520" s="88" t="s">
        <v>2358</v>
      </c>
      <c r="F520" s="34" t="s">
        <v>888</v>
      </c>
      <c r="G520" s="15" t="s">
        <v>2075</v>
      </c>
      <c r="H520" s="15"/>
      <c r="I520" s="29" t="s">
        <v>1185</v>
      </c>
      <c r="J520" s="14" t="s">
        <v>195</v>
      </c>
      <c r="K520" s="34" t="s">
        <v>888</v>
      </c>
      <c r="O520" s="15"/>
      <c r="P520" s="63"/>
      <c r="S520" s="21"/>
      <c r="T520" s="34"/>
      <c r="V520" s="34"/>
      <c r="W520" s="54"/>
      <c r="X520" s="14"/>
      <c r="Y520" s="14"/>
      <c r="Z520" s="10"/>
      <c r="AA520" s="10"/>
      <c r="AB520" s="26"/>
      <c r="AC520" s="10"/>
      <c r="AD520" s="10"/>
      <c r="AE520" s="10"/>
    </row>
    <row r="521" spans="2:31" ht="14.15" hidden="1" customHeight="1" x14ac:dyDescent="0.4">
      <c r="B521" s="27" t="s">
        <v>524</v>
      </c>
      <c r="C521" s="20" t="s">
        <v>305</v>
      </c>
      <c r="D521" s="9" t="s">
        <v>523</v>
      </c>
      <c r="E521" s="88" t="s">
        <v>523</v>
      </c>
      <c r="F521" s="34" t="s">
        <v>888</v>
      </c>
      <c r="G521" s="15" t="s">
        <v>1966</v>
      </c>
      <c r="H521" s="15"/>
      <c r="I521" s="29" t="s">
        <v>1185</v>
      </c>
      <c r="J521" s="14" t="s">
        <v>195</v>
      </c>
      <c r="K521" s="34" t="s">
        <v>888</v>
      </c>
      <c r="N521" s="36" t="s">
        <v>888</v>
      </c>
      <c r="O521" s="15"/>
      <c r="P521" s="63"/>
      <c r="S521" s="21"/>
      <c r="T521" s="34"/>
      <c r="U521" s="35" t="s">
        <v>1141</v>
      </c>
      <c r="V521" s="34"/>
      <c r="W521" s="54"/>
      <c r="X521" s="14" t="s">
        <v>522</v>
      </c>
      <c r="Y521" s="14"/>
      <c r="Z521" s="10"/>
      <c r="AA521" s="10"/>
      <c r="AB521" s="26"/>
      <c r="AC521" s="10"/>
      <c r="AD521" s="10"/>
      <c r="AE521" s="10"/>
    </row>
    <row r="522" spans="2:31" ht="14.15" hidden="1" customHeight="1" x14ac:dyDescent="0.4">
      <c r="B522" s="27" t="s">
        <v>526</v>
      </c>
      <c r="C522" s="20" t="s">
        <v>306</v>
      </c>
      <c r="D522" s="9" t="s">
        <v>525</v>
      </c>
      <c r="E522" s="88" t="s">
        <v>525</v>
      </c>
      <c r="F522" s="34" t="s">
        <v>888</v>
      </c>
      <c r="G522" s="15" t="s">
        <v>1966</v>
      </c>
      <c r="H522" s="15"/>
      <c r="I522" s="29" t="s">
        <v>1185</v>
      </c>
      <c r="J522" s="14" t="s">
        <v>195</v>
      </c>
      <c r="K522" s="34" t="s">
        <v>888</v>
      </c>
      <c r="N522" s="36" t="s">
        <v>888</v>
      </c>
      <c r="O522" s="15"/>
      <c r="P522" s="63"/>
      <c r="S522" s="21"/>
      <c r="T522" s="34"/>
      <c r="U522" s="35" t="s">
        <v>1141</v>
      </c>
      <c r="V522" s="34"/>
      <c r="W522" s="54"/>
      <c r="X522" s="14" t="s">
        <v>522</v>
      </c>
      <c r="Y522" s="14"/>
      <c r="Z522" s="10"/>
      <c r="AA522" s="10"/>
      <c r="AB522" s="26"/>
      <c r="AC522" s="10"/>
      <c r="AD522" s="10"/>
      <c r="AE522" s="10"/>
    </row>
    <row r="523" spans="2:31" ht="14.15" hidden="1" customHeight="1" x14ac:dyDescent="0.4">
      <c r="B523" s="27" t="s">
        <v>528</v>
      </c>
      <c r="C523" s="20" t="s">
        <v>307</v>
      </c>
      <c r="D523" s="9" t="s">
        <v>527</v>
      </c>
      <c r="E523" s="88" t="s">
        <v>527</v>
      </c>
      <c r="F523" s="34" t="s">
        <v>888</v>
      </c>
      <c r="G523" s="15" t="s">
        <v>1966</v>
      </c>
      <c r="H523" s="15"/>
      <c r="I523" s="29" t="s">
        <v>1185</v>
      </c>
      <c r="J523" s="14" t="s">
        <v>195</v>
      </c>
      <c r="K523" s="34" t="s">
        <v>888</v>
      </c>
      <c r="N523" s="36" t="s">
        <v>888</v>
      </c>
      <c r="O523" s="15"/>
      <c r="P523" s="63"/>
      <c r="S523" s="21"/>
      <c r="T523" s="34"/>
      <c r="U523" s="35" t="s">
        <v>1141</v>
      </c>
      <c r="V523" s="34"/>
      <c r="W523" s="54"/>
      <c r="X523" s="14" t="s">
        <v>522</v>
      </c>
      <c r="Y523" s="14"/>
      <c r="Z523" s="10"/>
      <c r="AA523" s="10"/>
      <c r="AB523" s="26"/>
      <c r="AC523" s="10"/>
      <c r="AD523" s="10"/>
      <c r="AE523" s="10"/>
    </row>
    <row r="524" spans="2:31" ht="14.15" hidden="1" customHeight="1" x14ac:dyDescent="0.4">
      <c r="B524" s="27" t="s">
        <v>662</v>
      </c>
      <c r="C524" s="20" t="s">
        <v>308</v>
      </c>
      <c r="D524" s="9" t="s">
        <v>529</v>
      </c>
      <c r="E524" s="88" t="s">
        <v>529</v>
      </c>
      <c r="F524" s="34" t="s">
        <v>888</v>
      </c>
      <c r="G524" s="15" t="s">
        <v>1966</v>
      </c>
      <c r="H524" s="15"/>
      <c r="I524" s="29" t="s">
        <v>1185</v>
      </c>
      <c r="J524" s="14" t="s">
        <v>195</v>
      </c>
      <c r="K524" s="34" t="s">
        <v>888</v>
      </c>
      <c r="N524" s="36" t="s">
        <v>888</v>
      </c>
      <c r="O524" s="15"/>
      <c r="P524" s="63"/>
      <c r="S524" s="21"/>
      <c r="T524" s="34"/>
      <c r="U524" s="35" t="s">
        <v>1141</v>
      </c>
      <c r="V524" s="34"/>
      <c r="W524" s="54"/>
      <c r="X524" s="14" t="s">
        <v>522</v>
      </c>
      <c r="Y524" s="14"/>
      <c r="Z524" s="10"/>
      <c r="AA524" s="10"/>
      <c r="AB524" s="26"/>
      <c r="AC524" s="10"/>
      <c r="AD524" s="10"/>
      <c r="AE524" s="10"/>
    </row>
    <row r="525" spans="2:31" ht="14.15" hidden="1" customHeight="1" x14ac:dyDescent="0.4">
      <c r="B525" s="27" t="s">
        <v>531</v>
      </c>
      <c r="C525" s="20" t="s">
        <v>309</v>
      </c>
      <c r="D525" s="9" t="s">
        <v>530</v>
      </c>
      <c r="E525" s="88" t="s">
        <v>530</v>
      </c>
      <c r="F525" s="34" t="s">
        <v>888</v>
      </c>
      <c r="G525" s="15" t="s">
        <v>1966</v>
      </c>
      <c r="H525" s="15"/>
      <c r="I525" s="29" t="s">
        <v>1185</v>
      </c>
      <c r="J525" s="14" t="s">
        <v>195</v>
      </c>
      <c r="K525" s="34" t="s">
        <v>888</v>
      </c>
      <c r="N525" s="36" t="s">
        <v>888</v>
      </c>
      <c r="O525" s="15"/>
      <c r="P525" s="63"/>
      <c r="S525" s="21"/>
      <c r="T525" s="34"/>
      <c r="U525" s="35" t="s">
        <v>1141</v>
      </c>
      <c r="V525" s="34"/>
      <c r="W525" s="54"/>
      <c r="X525" s="14" t="s">
        <v>522</v>
      </c>
      <c r="Y525" s="14"/>
      <c r="Z525" s="10"/>
      <c r="AA525" s="10"/>
      <c r="AB525" s="26"/>
      <c r="AC525" s="10"/>
      <c r="AD525" s="10"/>
      <c r="AE525" s="10"/>
    </row>
    <row r="526" spans="2:31" ht="14.15" hidden="1" customHeight="1" x14ac:dyDescent="0.4">
      <c r="B526" s="27" t="s">
        <v>663</v>
      </c>
      <c r="C526" s="20" t="s">
        <v>310</v>
      </c>
      <c r="D526" s="9" t="s">
        <v>2166</v>
      </c>
      <c r="E526" s="88" t="s">
        <v>2166</v>
      </c>
      <c r="F526" s="34" t="s">
        <v>888</v>
      </c>
      <c r="G526" s="15" t="s">
        <v>1966</v>
      </c>
      <c r="H526" s="15"/>
      <c r="I526" s="29" t="s">
        <v>1185</v>
      </c>
      <c r="J526" s="14" t="s">
        <v>195</v>
      </c>
      <c r="K526" s="34" t="s">
        <v>888</v>
      </c>
      <c r="N526" s="36" t="s">
        <v>888</v>
      </c>
      <c r="O526" s="15"/>
      <c r="P526" s="63"/>
      <c r="S526" s="21"/>
      <c r="T526" s="34"/>
      <c r="U526" s="35" t="s">
        <v>1141</v>
      </c>
      <c r="V526" s="34"/>
      <c r="W526" s="54"/>
      <c r="X526" s="14" t="s">
        <v>522</v>
      </c>
      <c r="Y526" s="14"/>
      <c r="Z526" s="10"/>
      <c r="AA526" s="10"/>
      <c r="AB526" s="26"/>
      <c r="AC526" s="10"/>
      <c r="AD526" s="10"/>
      <c r="AE526" s="10"/>
    </row>
    <row r="527" spans="2:31" ht="14.15" hidden="1" customHeight="1" x14ac:dyDescent="0.4">
      <c r="B527" s="27" t="s">
        <v>533</v>
      </c>
      <c r="C527" s="20" t="s">
        <v>311</v>
      </c>
      <c r="D527" s="9" t="s">
        <v>532</v>
      </c>
      <c r="E527" s="88" t="s">
        <v>532</v>
      </c>
      <c r="F527" s="34" t="s">
        <v>888</v>
      </c>
      <c r="G527" s="15" t="s">
        <v>1966</v>
      </c>
      <c r="H527" s="15"/>
      <c r="I527" s="29" t="s">
        <v>1185</v>
      </c>
      <c r="J527" s="14" t="s">
        <v>195</v>
      </c>
      <c r="K527" s="34" t="s">
        <v>888</v>
      </c>
      <c r="N527" s="36" t="s">
        <v>888</v>
      </c>
      <c r="O527" s="15"/>
      <c r="P527" s="63"/>
      <c r="S527" s="21"/>
      <c r="T527" s="34"/>
      <c r="U527" s="35" t="s">
        <v>1141</v>
      </c>
      <c r="V527" s="34"/>
      <c r="W527" s="54"/>
      <c r="X527" s="14" t="s">
        <v>522</v>
      </c>
      <c r="Y527" s="14"/>
      <c r="Z527" s="10"/>
      <c r="AA527" s="10"/>
      <c r="AB527" s="26"/>
      <c r="AC527" s="10"/>
      <c r="AD527" s="10"/>
      <c r="AE527" s="10"/>
    </row>
    <row r="528" spans="2:31" ht="14.15" hidden="1" customHeight="1" x14ac:dyDescent="0.4">
      <c r="B528" s="27" t="s">
        <v>535</v>
      </c>
      <c r="C528" s="20" t="s">
        <v>312</v>
      </c>
      <c r="D528" s="9" t="s">
        <v>534</v>
      </c>
      <c r="E528" s="88" t="s">
        <v>534</v>
      </c>
      <c r="F528" s="34" t="s">
        <v>888</v>
      </c>
      <c r="G528" s="15" t="s">
        <v>1966</v>
      </c>
      <c r="H528" s="15"/>
      <c r="I528" s="29" t="s">
        <v>1185</v>
      </c>
      <c r="J528" s="14" t="s">
        <v>195</v>
      </c>
      <c r="K528" s="34" t="s">
        <v>888</v>
      </c>
      <c r="N528" s="36" t="s">
        <v>888</v>
      </c>
      <c r="O528" s="15"/>
      <c r="P528" s="63"/>
      <c r="S528" s="21"/>
      <c r="T528" s="34"/>
      <c r="U528" s="35" t="s">
        <v>1141</v>
      </c>
      <c r="V528" s="34"/>
      <c r="W528" s="54"/>
      <c r="X528" s="14" t="s">
        <v>522</v>
      </c>
      <c r="Y528" s="14"/>
      <c r="Z528" s="10"/>
      <c r="AA528" s="10"/>
      <c r="AB528" s="26"/>
      <c r="AC528" s="10"/>
      <c r="AD528" s="10"/>
      <c r="AE528" s="10"/>
    </row>
    <row r="529" spans="2:31" ht="14.15" hidden="1" customHeight="1" x14ac:dyDescent="0.4">
      <c r="B529" s="27" t="s">
        <v>664</v>
      </c>
      <c r="C529" s="20" t="s">
        <v>313</v>
      </c>
      <c r="D529" s="9" t="s">
        <v>538</v>
      </c>
      <c r="E529" s="88" t="s">
        <v>538</v>
      </c>
      <c r="F529" s="34" t="s">
        <v>888</v>
      </c>
      <c r="G529" s="15" t="s">
        <v>1966</v>
      </c>
      <c r="H529" s="15"/>
      <c r="I529" s="29" t="s">
        <v>1185</v>
      </c>
      <c r="J529" s="14" t="s">
        <v>195</v>
      </c>
      <c r="K529" s="34" t="s">
        <v>888</v>
      </c>
      <c r="N529" s="36" t="s">
        <v>888</v>
      </c>
      <c r="O529" s="15"/>
      <c r="P529" s="63"/>
      <c r="S529" s="21"/>
      <c r="T529" s="34"/>
      <c r="U529" s="35" t="s">
        <v>1141</v>
      </c>
      <c r="V529" s="34"/>
      <c r="W529" s="54"/>
      <c r="X529" s="14" t="s">
        <v>522</v>
      </c>
      <c r="Y529" s="14"/>
      <c r="Z529" s="10"/>
      <c r="AA529" s="10"/>
      <c r="AB529" s="26"/>
      <c r="AC529" s="10"/>
      <c r="AD529" s="10"/>
      <c r="AE529" s="10"/>
    </row>
    <row r="530" spans="2:31" ht="14.15" hidden="1" customHeight="1" x14ac:dyDescent="0.4">
      <c r="B530" s="27" t="s">
        <v>665</v>
      </c>
      <c r="C530" s="20" t="s">
        <v>314</v>
      </c>
      <c r="D530" s="9" t="s">
        <v>539</v>
      </c>
      <c r="E530" s="88" t="s">
        <v>539</v>
      </c>
      <c r="F530" s="34" t="s">
        <v>888</v>
      </c>
      <c r="G530" s="15" t="s">
        <v>1966</v>
      </c>
      <c r="H530" s="15"/>
      <c r="I530" s="29" t="s">
        <v>1185</v>
      </c>
      <c r="J530" s="14" t="s">
        <v>195</v>
      </c>
      <c r="K530" s="34" t="s">
        <v>888</v>
      </c>
      <c r="N530" s="36" t="s">
        <v>888</v>
      </c>
      <c r="O530" s="15"/>
      <c r="P530" s="63"/>
      <c r="S530" s="21"/>
      <c r="T530" s="34"/>
      <c r="U530" s="35" t="s">
        <v>1141</v>
      </c>
      <c r="V530" s="34"/>
      <c r="W530" s="54"/>
      <c r="X530" s="14" t="s">
        <v>522</v>
      </c>
      <c r="Y530" s="14"/>
      <c r="Z530" s="10"/>
      <c r="AA530" s="10"/>
      <c r="AB530" s="26"/>
      <c r="AC530" s="10"/>
      <c r="AD530" s="10"/>
      <c r="AE530" s="10"/>
    </row>
    <row r="531" spans="2:31" ht="14.15" hidden="1" customHeight="1" x14ac:dyDescent="0.4">
      <c r="B531" s="27" t="s">
        <v>666</v>
      </c>
      <c r="C531" s="20" t="s">
        <v>315</v>
      </c>
      <c r="D531" s="9" t="s">
        <v>540</v>
      </c>
      <c r="E531" s="88" t="s">
        <v>540</v>
      </c>
      <c r="F531" s="34" t="s">
        <v>888</v>
      </c>
      <c r="G531" s="15" t="s">
        <v>1966</v>
      </c>
      <c r="H531" s="15"/>
      <c r="I531" s="29" t="s">
        <v>1185</v>
      </c>
      <c r="J531" s="14" t="s">
        <v>195</v>
      </c>
      <c r="K531" s="34" t="s">
        <v>888</v>
      </c>
      <c r="N531" s="36" t="s">
        <v>888</v>
      </c>
      <c r="O531" s="15"/>
      <c r="P531" s="63"/>
      <c r="S531" s="21"/>
      <c r="T531" s="34"/>
      <c r="U531" s="35" t="s">
        <v>1141</v>
      </c>
      <c r="V531" s="34"/>
      <c r="W531" s="54"/>
      <c r="X531" s="14" t="s">
        <v>522</v>
      </c>
      <c r="Y531" s="14"/>
      <c r="Z531" s="10"/>
      <c r="AA531" s="10"/>
      <c r="AB531" s="26"/>
      <c r="AC531" s="10"/>
      <c r="AD531" s="10"/>
      <c r="AE531" s="10"/>
    </row>
    <row r="532" spans="2:31" ht="14.15" hidden="1" customHeight="1" x14ac:dyDescent="0.4">
      <c r="B532" s="27" t="s">
        <v>536</v>
      </c>
      <c r="C532" s="20" t="s">
        <v>316</v>
      </c>
      <c r="D532" s="9" t="s">
        <v>541</v>
      </c>
      <c r="E532" s="88" t="s">
        <v>541</v>
      </c>
      <c r="F532" s="34" t="s">
        <v>888</v>
      </c>
      <c r="G532" s="15" t="s">
        <v>1966</v>
      </c>
      <c r="H532" s="15"/>
      <c r="I532" s="29" t="s">
        <v>1185</v>
      </c>
      <c r="J532" s="14" t="s">
        <v>195</v>
      </c>
      <c r="K532" s="34" t="s">
        <v>888</v>
      </c>
      <c r="N532" s="36" t="s">
        <v>888</v>
      </c>
      <c r="O532" s="15"/>
      <c r="P532" s="63"/>
      <c r="S532" s="21"/>
      <c r="T532" s="34"/>
      <c r="U532" s="35" t="s">
        <v>1141</v>
      </c>
      <c r="V532" s="34"/>
      <c r="W532" s="54"/>
      <c r="X532" s="14" t="s">
        <v>522</v>
      </c>
      <c r="Y532" s="14"/>
      <c r="Z532" s="10"/>
      <c r="AA532" s="10"/>
      <c r="AB532" s="26"/>
      <c r="AC532" s="10"/>
      <c r="AD532" s="10"/>
      <c r="AE532" s="10"/>
    </row>
    <row r="533" spans="2:31" ht="14.15" hidden="1" customHeight="1" x14ac:dyDescent="0.4">
      <c r="B533" s="27" t="s">
        <v>537</v>
      </c>
      <c r="C533" s="20" t="s">
        <v>317</v>
      </c>
      <c r="D533" s="9" t="s">
        <v>542</v>
      </c>
      <c r="E533" s="88" t="s">
        <v>542</v>
      </c>
      <c r="F533" s="34" t="s">
        <v>888</v>
      </c>
      <c r="G533" s="15" t="s">
        <v>1966</v>
      </c>
      <c r="H533" s="15"/>
      <c r="I533" s="29" t="s">
        <v>1185</v>
      </c>
      <c r="J533" s="14" t="s">
        <v>195</v>
      </c>
      <c r="K533" s="34" t="s">
        <v>888</v>
      </c>
      <c r="N533" s="36" t="s">
        <v>888</v>
      </c>
      <c r="O533" s="15"/>
      <c r="P533" s="63"/>
      <c r="S533" s="21"/>
      <c r="T533" s="34"/>
      <c r="U533" s="35" t="s">
        <v>1141</v>
      </c>
      <c r="V533" s="34"/>
      <c r="W533" s="54"/>
      <c r="X533" s="14" t="s">
        <v>522</v>
      </c>
      <c r="Y533" s="14"/>
      <c r="Z533" s="10"/>
      <c r="AA533" s="10"/>
      <c r="AB533" s="26"/>
      <c r="AC533" s="10"/>
      <c r="AD533" s="10"/>
      <c r="AE533" s="10"/>
    </row>
    <row r="534" spans="2:31" ht="14.15" hidden="1" customHeight="1" x14ac:dyDescent="0.4">
      <c r="B534" s="27" t="s">
        <v>667</v>
      </c>
      <c r="C534" s="20" t="s">
        <v>318</v>
      </c>
      <c r="D534" s="9" t="s">
        <v>543</v>
      </c>
      <c r="E534" s="88" t="s">
        <v>543</v>
      </c>
      <c r="F534" s="34" t="s">
        <v>888</v>
      </c>
      <c r="G534" s="15" t="s">
        <v>1966</v>
      </c>
      <c r="H534" s="15"/>
      <c r="I534" s="29" t="s">
        <v>1185</v>
      </c>
      <c r="J534" s="14" t="s">
        <v>195</v>
      </c>
      <c r="K534" s="34" t="s">
        <v>888</v>
      </c>
      <c r="N534" s="36" t="s">
        <v>888</v>
      </c>
      <c r="O534" s="15"/>
      <c r="P534" s="63"/>
      <c r="S534" s="21"/>
      <c r="T534" s="34"/>
      <c r="U534" s="35" t="s">
        <v>1141</v>
      </c>
      <c r="V534" s="34"/>
      <c r="W534" s="54"/>
      <c r="X534" s="14" t="s">
        <v>522</v>
      </c>
      <c r="Y534" s="14"/>
      <c r="Z534" s="10"/>
      <c r="AA534" s="10"/>
      <c r="AB534" s="26"/>
      <c r="AC534" s="10"/>
      <c r="AD534" s="10"/>
      <c r="AE534" s="10"/>
    </row>
    <row r="535" spans="2:31" ht="14.15" hidden="1" customHeight="1" x14ac:dyDescent="0.4">
      <c r="B535" s="27" t="s">
        <v>79</v>
      </c>
      <c r="C535" s="20" t="s">
        <v>174</v>
      </c>
      <c r="D535" s="9" t="s">
        <v>883</v>
      </c>
      <c r="E535" s="88" t="s">
        <v>2359</v>
      </c>
      <c r="F535" s="34" t="s">
        <v>888</v>
      </c>
      <c r="G535" s="15" t="s">
        <v>1965</v>
      </c>
      <c r="H535" s="15"/>
      <c r="I535" s="29" t="s">
        <v>177</v>
      </c>
      <c r="J535" s="14"/>
      <c r="K535" s="34" t="s">
        <v>888</v>
      </c>
      <c r="N535" s="36" t="s">
        <v>888</v>
      </c>
      <c r="O535" s="15" t="s">
        <v>3498</v>
      </c>
      <c r="P535" s="63">
        <v>46</v>
      </c>
      <c r="Q535" s="21" t="s">
        <v>911</v>
      </c>
      <c r="R535" s="28" t="s">
        <v>1071</v>
      </c>
      <c r="S535" s="21"/>
      <c r="T535" s="34"/>
      <c r="U535" s="35" t="s">
        <v>7</v>
      </c>
      <c r="V535" s="34"/>
      <c r="W535" s="54"/>
      <c r="X535" s="14"/>
      <c r="Y535" s="14"/>
      <c r="Z535" s="10"/>
      <c r="AA535" s="10"/>
      <c r="AB535" s="26"/>
      <c r="AC535" s="10"/>
      <c r="AD535" s="10"/>
      <c r="AE535" s="10"/>
    </row>
    <row r="536" spans="2:31" ht="14.15" hidden="1" customHeight="1" x14ac:dyDescent="0.4">
      <c r="B536" s="27" t="s">
        <v>3029</v>
      </c>
      <c r="C536" s="20" t="s">
        <v>3031</v>
      </c>
      <c r="D536" s="9" t="s">
        <v>3030</v>
      </c>
      <c r="E536" s="90" t="s">
        <v>3032</v>
      </c>
      <c r="F536" s="34"/>
      <c r="G536" s="15" t="s">
        <v>1830</v>
      </c>
      <c r="H536" s="15"/>
      <c r="I536" s="29" t="s">
        <v>177</v>
      </c>
      <c r="J536" s="14"/>
      <c r="K536" s="34"/>
      <c r="O536" s="15" t="s">
        <v>3033</v>
      </c>
      <c r="P536" s="63"/>
      <c r="Q536" s="21"/>
      <c r="S536" s="21"/>
      <c r="T536" s="34"/>
      <c r="V536" s="34"/>
      <c r="W536" s="54"/>
      <c r="X536" s="14"/>
      <c r="Y536" s="14"/>
      <c r="Z536" s="10"/>
      <c r="AA536" s="10"/>
      <c r="AB536" s="26"/>
      <c r="AC536" s="10"/>
      <c r="AD536" s="10"/>
      <c r="AE536" s="10"/>
    </row>
    <row r="537" spans="2:31" ht="14.15" hidden="1" customHeight="1" x14ac:dyDescent="0.4">
      <c r="B537" s="27" t="s">
        <v>661</v>
      </c>
      <c r="C537" s="20" t="s">
        <v>189</v>
      </c>
      <c r="D537" s="9" t="s">
        <v>188</v>
      </c>
      <c r="E537" s="88" t="s">
        <v>188</v>
      </c>
      <c r="F537" s="34" t="s">
        <v>888</v>
      </c>
      <c r="G537" s="30" t="s">
        <v>1827</v>
      </c>
      <c r="H537" s="15"/>
      <c r="I537" s="29" t="s">
        <v>505</v>
      </c>
      <c r="J537" s="14" t="s">
        <v>1191</v>
      </c>
      <c r="K537" s="34" t="s">
        <v>888</v>
      </c>
      <c r="N537" s="36" t="s">
        <v>888</v>
      </c>
      <c r="O537" s="15"/>
      <c r="P537" s="63"/>
      <c r="S537" s="21"/>
      <c r="T537" s="34"/>
      <c r="U537" s="35" t="s">
        <v>4</v>
      </c>
      <c r="V537" s="34"/>
      <c r="W537" s="54"/>
      <c r="X537" s="14"/>
      <c r="Y537" s="14"/>
      <c r="Z537" s="10"/>
      <c r="AA537" s="10"/>
      <c r="AB537" s="26"/>
      <c r="AC537" s="10"/>
      <c r="AD537" s="10"/>
      <c r="AE537" s="10"/>
    </row>
    <row r="538" spans="2:31" ht="14.15" hidden="1" customHeight="1" x14ac:dyDescent="0.4">
      <c r="B538" s="27" t="s">
        <v>757</v>
      </c>
      <c r="C538" s="20" t="s">
        <v>377</v>
      </c>
      <c r="D538" s="9" t="s">
        <v>758</v>
      </c>
      <c r="E538" s="88" t="s">
        <v>758</v>
      </c>
      <c r="F538" s="34" t="s">
        <v>888</v>
      </c>
      <c r="G538" s="15" t="s">
        <v>2075</v>
      </c>
      <c r="H538" s="15"/>
      <c r="I538" s="29" t="s">
        <v>505</v>
      </c>
      <c r="J538" s="29" t="s">
        <v>1191</v>
      </c>
      <c r="K538" s="34" t="s">
        <v>888</v>
      </c>
      <c r="N538" s="36" t="s">
        <v>888</v>
      </c>
      <c r="O538" s="15"/>
      <c r="P538" s="63"/>
      <c r="S538" s="21"/>
      <c r="T538" s="34"/>
      <c r="U538" s="35" t="s">
        <v>819</v>
      </c>
      <c r="V538" s="34"/>
      <c r="W538" s="54"/>
      <c r="X538" s="14"/>
      <c r="Y538" s="14"/>
      <c r="Z538" s="10"/>
      <c r="AA538" s="10"/>
      <c r="AB538" s="26"/>
      <c r="AC538" s="10"/>
      <c r="AD538" s="10"/>
      <c r="AE538" s="10"/>
    </row>
    <row r="539" spans="2:31" ht="14.15" hidden="1" customHeight="1" x14ac:dyDescent="0.4">
      <c r="B539" s="27" t="s">
        <v>767</v>
      </c>
      <c r="C539" s="20" t="s">
        <v>773</v>
      </c>
      <c r="D539" s="9" t="s">
        <v>343</v>
      </c>
      <c r="E539" s="88" t="s">
        <v>343</v>
      </c>
      <c r="F539" s="34" t="s">
        <v>888</v>
      </c>
      <c r="G539" s="30" t="s">
        <v>1827</v>
      </c>
      <c r="H539" s="15"/>
      <c r="I539" s="29" t="s">
        <v>505</v>
      </c>
      <c r="J539" s="29" t="s">
        <v>1191</v>
      </c>
      <c r="K539" s="34" t="s">
        <v>888</v>
      </c>
      <c r="N539" s="36" t="s">
        <v>888</v>
      </c>
      <c r="O539" s="15"/>
      <c r="P539" s="63"/>
      <c r="S539" s="21"/>
      <c r="T539" s="34"/>
      <c r="U539" s="35" t="s">
        <v>4</v>
      </c>
      <c r="V539" s="34"/>
      <c r="W539" s="54"/>
      <c r="X539" s="14"/>
      <c r="Y539" s="14"/>
      <c r="Z539" s="10"/>
      <c r="AA539" s="10"/>
      <c r="AB539" s="26"/>
      <c r="AC539" s="10"/>
      <c r="AD539" s="10"/>
      <c r="AE539" s="10"/>
    </row>
    <row r="540" spans="2:31" ht="14.15" hidden="1" customHeight="1" x14ac:dyDescent="0.4">
      <c r="B540" s="27" t="s">
        <v>242</v>
      </c>
      <c r="C540" s="20" t="s">
        <v>114</v>
      </c>
      <c r="D540" s="9" t="s">
        <v>23</v>
      </c>
      <c r="E540" s="88" t="s">
        <v>23</v>
      </c>
      <c r="F540" s="34" t="s">
        <v>888</v>
      </c>
      <c r="G540" s="30" t="s">
        <v>1827</v>
      </c>
      <c r="H540" s="15"/>
      <c r="I540" s="29" t="s">
        <v>505</v>
      </c>
      <c r="J540" s="14" t="s">
        <v>1191</v>
      </c>
      <c r="K540" s="34" t="s">
        <v>888</v>
      </c>
      <c r="N540" s="36" t="s">
        <v>888</v>
      </c>
      <c r="O540" s="15"/>
      <c r="P540" s="63"/>
      <c r="S540" s="21"/>
      <c r="T540" s="34"/>
      <c r="U540" s="35" t="s">
        <v>4</v>
      </c>
      <c r="V540" s="34"/>
      <c r="W540" s="54"/>
      <c r="X540" s="14"/>
      <c r="Y540" s="14"/>
      <c r="Z540" s="10"/>
      <c r="AA540" s="10"/>
      <c r="AB540" s="26"/>
      <c r="AC540" s="10"/>
      <c r="AD540" s="10"/>
      <c r="AE540" s="10"/>
    </row>
    <row r="541" spans="2:31" ht="14.15" hidden="1" customHeight="1" x14ac:dyDescent="0.4">
      <c r="B541" s="27" t="s">
        <v>336</v>
      </c>
      <c r="C541" s="20" t="s">
        <v>742</v>
      </c>
      <c r="D541" s="9" t="s">
        <v>1027</v>
      </c>
      <c r="E541" s="88" t="s">
        <v>2360</v>
      </c>
      <c r="F541" s="34" t="s">
        <v>888</v>
      </c>
      <c r="G541" s="15" t="s">
        <v>2075</v>
      </c>
      <c r="H541" s="15"/>
      <c r="I541" s="29" t="s">
        <v>177</v>
      </c>
      <c r="J541" s="14" t="s">
        <v>195</v>
      </c>
      <c r="K541" s="34" t="s">
        <v>888</v>
      </c>
      <c r="N541" s="36" t="s">
        <v>888</v>
      </c>
      <c r="O541" s="15"/>
      <c r="P541" s="63"/>
      <c r="S541" s="21"/>
      <c r="T541" s="34"/>
      <c r="U541" s="35" t="s">
        <v>819</v>
      </c>
      <c r="V541" s="34"/>
      <c r="W541" s="54"/>
      <c r="X541" s="14" t="s">
        <v>263</v>
      </c>
      <c r="Y541" s="14" t="s">
        <v>447</v>
      </c>
      <c r="Z541" s="10"/>
      <c r="AA541" s="10"/>
      <c r="AB541" s="26"/>
      <c r="AC541" s="10"/>
      <c r="AD541" s="10"/>
      <c r="AE541" s="10" t="s">
        <v>347</v>
      </c>
    </row>
    <row r="542" spans="2:31" ht="14.15" hidden="1" customHeight="1" x14ac:dyDescent="0.4">
      <c r="B542" s="27" t="s">
        <v>561</v>
      </c>
      <c r="C542" s="20" t="s">
        <v>562</v>
      </c>
      <c r="D542" s="9" t="s">
        <v>563</v>
      </c>
      <c r="E542" s="88" t="s">
        <v>563</v>
      </c>
      <c r="F542" s="34" t="s">
        <v>888</v>
      </c>
      <c r="G542" s="15" t="s">
        <v>1965</v>
      </c>
      <c r="H542" s="15"/>
      <c r="I542" s="29" t="s">
        <v>177</v>
      </c>
      <c r="J542" s="14"/>
      <c r="K542" s="34" t="s">
        <v>888</v>
      </c>
      <c r="N542" s="36" t="s">
        <v>888</v>
      </c>
      <c r="O542" s="15"/>
      <c r="P542" s="63"/>
      <c r="S542" s="21"/>
      <c r="T542" s="34"/>
      <c r="U542" s="35" t="s">
        <v>7</v>
      </c>
      <c r="V542" s="34"/>
      <c r="W542" s="54"/>
      <c r="X542" s="14"/>
      <c r="Y542" s="14"/>
      <c r="Z542" s="10"/>
      <c r="AA542" s="10"/>
      <c r="AB542" s="26"/>
      <c r="AC542" s="10"/>
      <c r="AD542" s="10"/>
      <c r="AE542" s="10"/>
    </row>
    <row r="543" spans="2:31" ht="14.15" hidden="1" customHeight="1" x14ac:dyDescent="0.4">
      <c r="B543" s="27" t="s">
        <v>46</v>
      </c>
      <c r="C543" s="20" t="s">
        <v>564</v>
      </c>
      <c r="D543" s="9" t="s">
        <v>46</v>
      </c>
      <c r="E543" s="88" t="s">
        <v>46</v>
      </c>
      <c r="F543" s="34" t="s">
        <v>888</v>
      </c>
      <c r="G543" s="15" t="s">
        <v>1964</v>
      </c>
      <c r="H543" s="15" t="s">
        <v>1835</v>
      </c>
      <c r="I543" s="29" t="s">
        <v>177</v>
      </c>
      <c r="J543" s="14"/>
      <c r="K543" s="34" t="s">
        <v>888</v>
      </c>
      <c r="N543" s="36" t="s">
        <v>888</v>
      </c>
      <c r="O543" s="15"/>
      <c r="P543" s="63"/>
      <c r="S543" s="21"/>
      <c r="T543" s="34"/>
      <c r="U543" s="35" t="s">
        <v>821</v>
      </c>
      <c r="V543" s="34"/>
      <c r="W543" s="54"/>
      <c r="X543" s="14"/>
      <c r="Y543" s="14"/>
      <c r="Z543" s="10"/>
      <c r="AA543" s="10"/>
      <c r="AB543" s="26"/>
      <c r="AC543" s="10"/>
      <c r="AD543" s="10"/>
      <c r="AE543" s="10" t="s">
        <v>374</v>
      </c>
    </row>
    <row r="544" spans="2:31" ht="14.15" hidden="1" customHeight="1" x14ac:dyDescent="0.4">
      <c r="B544" s="27" t="s">
        <v>2763</v>
      </c>
      <c r="C544" s="20" t="s">
        <v>3027</v>
      </c>
      <c r="D544" s="9" t="s">
        <v>3026</v>
      </c>
      <c r="E544" s="88" t="s">
        <v>3025</v>
      </c>
      <c r="F544" s="34" t="s">
        <v>888</v>
      </c>
      <c r="G544" s="15" t="s">
        <v>1965</v>
      </c>
      <c r="H544" s="15" t="s">
        <v>1832</v>
      </c>
      <c r="I544" s="29" t="s">
        <v>177</v>
      </c>
      <c r="J544" s="14"/>
      <c r="K544" s="34"/>
      <c r="O544" s="15" t="s">
        <v>3028</v>
      </c>
      <c r="P544" s="63"/>
      <c r="S544" s="21"/>
      <c r="T544" s="34"/>
      <c r="V544" s="34"/>
      <c r="W544" s="54"/>
      <c r="X544" s="14"/>
      <c r="Y544" s="14"/>
      <c r="Z544" s="10"/>
      <c r="AA544" s="10"/>
      <c r="AB544" s="26"/>
      <c r="AC544" s="10"/>
      <c r="AD544" s="10"/>
      <c r="AE544" s="10"/>
    </row>
    <row r="545" spans="2:31" ht="14.15" hidden="1" customHeight="1" x14ac:dyDescent="0.4">
      <c r="B545" s="27" t="s">
        <v>1389</v>
      </c>
      <c r="C545" s="20" t="s">
        <v>1390</v>
      </c>
      <c r="D545" s="9" t="s">
        <v>1391</v>
      </c>
      <c r="E545" s="88" t="s">
        <v>1391</v>
      </c>
      <c r="F545" s="34" t="s">
        <v>888</v>
      </c>
      <c r="G545" s="15" t="s">
        <v>1965</v>
      </c>
      <c r="H545" s="15" t="s">
        <v>1832</v>
      </c>
      <c r="I545" s="29" t="s">
        <v>177</v>
      </c>
      <c r="J545" s="14"/>
      <c r="K545" s="34" t="s">
        <v>888</v>
      </c>
      <c r="N545" s="36" t="s">
        <v>888</v>
      </c>
      <c r="O545" s="15"/>
      <c r="P545" s="63">
        <v>19</v>
      </c>
      <c r="Q545" s="28" t="s">
        <v>911</v>
      </c>
      <c r="R545" s="28" t="s">
        <v>1078</v>
      </c>
      <c r="S545" s="21"/>
      <c r="T545" s="34"/>
      <c r="U545" s="35" t="s">
        <v>357</v>
      </c>
      <c r="V545" s="34"/>
      <c r="W545" s="54"/>
      <c r="X545" s="14"/>
      <c r="Y545" s="14"/>
      <c r="Z545" s="10"/>
      <c r="AA545" s="10"/>
      <c r="AB545" s="26"/>
      <c r="AC545" s="10"/>
      <c r="AD545" s="10"/>
      <c r="AE545" s="10"/>
    </row>
    <row r="546" spans="2:31" ht="14.15" hidden="1" customHeight="1" x14ac:dyDescent="0.4">
      <c r="B546" s="27" t="s">
        <v>1018</v>
      </c>
      <c r="C546" s="20" t="s">
        <v>121</v>
      </c>
      <c r="D546" s="9" t="s">
        <v>1018</v>
      </c>
      <c r="E546" s="88" t="s">
        <v>1018</v>
      </c>
      <c r="F546" s="34" t="s">
        <v>888</v>
      </c>
      <c r="G546" s="15" t="s">
        <v>2075</v>
      </c>
      <c r="H546" s="15"/>
      <c r="I546" s="29" t="s">
        <v>177</v>
      </c>
      <c r="J546" s="14"/>
      <c r="K546" s="34" t="s">
        <v>888</v>
      </c>
      <c r="N546" s="36" t="s">
        <v>888</v>
      </c>
      <c r="O546" s="15"/>
      <c r="P546" s="63"/>
      <c r="S546" s="21"/>
      <c r="T546" s="34"/>
      <c r="U546" s="35" t="s">
        <v>819</v>
      </c>
      <c r="V546" s="34"/>
      <c r="W546" s="54"/>
      <c r="X546" s="14"/>
      <c r="Y546" s="14"/>
      <c r="Z546" s="10"/>
      <c r="AA546" s="10"/>
      <c r="AB546" s="26"/>
      <c r="AC546" s="10"/>
      <c r="AD546" s="10"/>
      <c r="AE546" s="10" t="s">
        <v>347</v>
      </c>
    </row>
    <row r="547" spans="2:31" ht="14.15" hidden="1" customHeight="1" x14ac:dyDescent="0.4">
      <c r="B547" s="27" t="s">
        <v>34</v>
      </c>
      <c r="C547" s="20" t="s">
        <v>130</v>
      </c>
      <c r="D547" s="9" t="s">
        <v>34</v>
      </c>
      <c r="E547" s="88" t="s">
        <v>34</v>
      </c>
      <c r="F547" s="34" t="s">
        <v>888</v>
      </c>
      <c r="G547" s="15" t="s">
        <v>2075</v>
      </c>
      <c r="H547" s="15"/>
      <c r="I547" s="29" t="s">
        <v>177</v>
      </c>
      <c r="J547" s="14"/>
      <c r="K547" s="34" t="s">
        <v>888</v>
      </c>
      <c r="N547" s="36" t="s">
        <v>888</v>
      </c>
      <c r="O547" s="15"/>
      <c r="P547" s="63"/>
      <c r="S547" s="21"/>
      <c r="T547" s="34"/>
      <c r="U547" s="35" t="s">
        <v>819</v>
      </c>
      <c r="V547" s="34"/>
      <c r="W547" s="54"/>
      <c r="X547" s="14"/>
      <c r="Y547" s="14"/>
      <c r="Z547" s="10"/>
      <c r="AA547" s="10"/>
      <c r="AB547" s="26"/>
      <c r="AC547" s="10"/>
      <c r="AD547" s="10"/>
      <c r="AE547" s="10" t="s">
        <v>347</v>
      </c>
    </row>
    <row r="548" spans="2:31" ht="14.15" hidden="1" customHeight="1" x14ac:dyDescent="0.4">
      <c r="B548" s="27" t="s">
        <v>2967</v>
      </c>
      <c r="C548" s="20" t="s">
        <v>2968</v>
      </c>
      <c r="D548" s="9" t="s">
        <v>2969</v>
      </c>
      <c r="E548" s="88" t="s">
        <v>2970</v>
      </c>
      <c r="F548" s="34" t="s">
        <v>888</v>
      </c>
      <c r="G548" s="30" t="s">
        <v>2075</v>
      </c>
      <c r="I548" s="29" t="s">
        <v>491</v>
      </c>
      <c r="N548" s="36" t="s">
        <v>888</v>
      </c>
    </row>
    <row r="549" spans="2:31" ht="14.15" hidden="1" customHeight="1" x14ac:dyDescent="0.4">
      <c r="B549" s="27" t="s">
        <v>1009</v>
      </c>
      <c r="C549" s="20" t="s">
        <v>337</v>
      </c>
      <c r="D549" s="9" t="s">
        <v>1009</v>
      </c>
      <c r="E549" s="88" t="s">
        <v>1009</v>
      </c>
      <c r="F549" s="34" t="s">
        <v>888</v>
      </c>
      <c r="G549" s="15" t="s">
        <v>2075</v>
      </c>
      <c r="H549" s="15"/>
      <c r="I549" s="29" t="s">
        <v>177</v>
      </c>
      <c r="J549" s="14" t="s">
        <v>195</v>
      </c>
      <c r="K549" s="34" t="s">
        <v>888</v>
      </c>
      <c r="N549" s="36" t="s">
        <v>888</v>
      </c>
      <c r="O549" s="15"/>
      <c r="P549" s="63"/>
      <c r="S549" s="21"/>
      <c r="T549" s="34"/>
      <c r="U549" s="35" t="s">
        <v>819</v>
      </c>
      <c r="V549" s="34"/>
      <c r="W549" s="54"/>
      <c r="X549" s="14" t="s">
        <v>263</v>
      </c>
      <c r="Y549" s="14" t="s">
        <v>447</v>
      </c>
      <c r="Z549" s="10"/>
      <c r="AA549" s="10"/>
      <c r="AB549" s="26"/>
      <c r="AC549" s="10"/>
      <c r="AD549" s="10"/>
      <c r="AE549" s="10" t="s">
        <v>347</v>
      </c>
    </row>
    <row r="550" spans="2:31" ht="14.15" hidden="1" customHeight="1" x14ac:dyDescent="0.4">
      <c r="B550" s="27" t="s">
        <v>338</v>
      </c>
      <c r="C550" s="20" t="s">
        <v>488</v>
      </c>
      <c r="D550" s="9" t="s">
        <v>1010</v>
      </c>
      <c r="E550" s="88" t="s">
        <v>1010</v>
      </c>
      <c r="F550" s="34" t="s">
        <v>888</v>
      </c>
      <c r="G550" s="15" t="s">
        <v>2075</v>
      </c>
      <c r="H550" s="15"/>
      <c r="I550" s="29" t="s">
        <v>177</v>
      </c>
      <c r="J550" s="14" t="s">
        <v>195</v>
      </c>
      <c r="K550" s="34" t="s">
        <v>888</v>
      </c>
      <c r="N550" s="36" t="s">
        <v>888</v>
      </c>
      <c r="O550" s="15"/>
      <c r="P550" s="63"/>
      <c r="S550" s="32"/>
      <c r="T550" s="37"/>
      <c r="U550" s="35" t="s">
        <v>819</v>
      </c>
      <c r="V550" s="37"/>
      <c r="W550" s="58"/>
      <c r="X550" s="14" t="s">
        <v>263</v>
      </c>
      <c r="Y550" s="14" t="s">
        <v>447</v>
      </c>
      <c r="Z550" s="10"/>
      <c r="AA550" s="10"/>
      <c r="AB550" s="26"/>
      <c r="AC550" s="10"/>
      <c r="AD550" s="10"/>
      <c r="AE550" s="10"/>
    </row>
    <row r="551" spans="2:31" ht="14.15" hidden="1" customHeight="1" x14ac:dyDescent="0.4">
      <c r="B551" s="27" t="s">
        <v>478</v>
      </c>
      <c r="C551" s="20" t="s">
        <v>479</v>
      </c>
      <c r="D551" s="9" t="s">
        <v>2900</v>
      </c>
      <c r="E551" s="88" t="s">
        <v>478</v>
      </c>
      <c r="F551" s="34" t="s">
        <v>888</v>
      </c>
      <c r="G551" s="15" t="s">
        <v>2075</v>
      </c>
      <c r="H551" s="15"/>
      <c r="I551" s="29" t="s">
        <v>177</v>
      </c>
      <c r="J551" s="14" t="s">
        <v>195</v>
      </c>
      <c r="K551" s="34" t="s">
        <v>888</v>
      </c>
      <c r="N551" s="36" t="s">
        <v>888</v>
      </c>
      <c r="O551" s="15"/>
      <c r="P551" s="63"/>
      <c r="S551" s="21"/>
      <c r="T551" s="34"/>
      <c r="U551" s="35" t="s">
        <v>819</v>
      </c>
      <c r="V551" s="34"/>
      <c r="W551" s="54"/>
      <c r="X551" s="14" t="s">
        <v>263</v>
      </c>
      <c r="Y551" s="14" t="s">
        <v>447</v>
      </c>
      <c r="Z551" s="10"/>
      <c r="AA551" s="10"/>
      <c r="AB551" s="26"/>
      <c r="AC551" s="10"/>
      <c r="AD551" s="10"/>
      <c r="AE551" s="10"/>
    </row>
    <row r="552" spans="2:31" ht="14.15" hidden="1" customHeight="1" x14ac:dyDescent="0.4">
      <c r="B552" s="27" t="s">
        <v>68</v>
      </c>
      <c r="C552" s="20" t="s">
        <v>163</v>
      </c>
      <c r="D552" s="9" t="s">
        <v>68</v>
      </c>
      <c r="E552" s="88" t="s">
        <v>68</v>
      </c>
      <c r="F552" s="34" t="s">
        <v>888</v>
      </c>
      <c r="G552" s="15" t="s">
        <v>1965</v>
      </c>
      <c r="H552" s="15" t="s">
        <v>1844</v>
      </c>
      <c r="I552" s="29" t="s">
        <v>177</v>
      </c>
      <c r="J552" s="14"/>
      <c r="K552" s="34" t="s">
        <v>888</v>
      </c>
      <c r="N552" s="36" t="s">
        <v>888</v>
      </c>
      <c r="O552" s="15"/>
      <c r="P552" s="63"/>
      <c r="S552" s="21"/>
      <c r="T552" s="34"/>
      <c r="U552" s="35" t="s">
        <v>379</v>
      </c>
      <c r="V552" s="34"/>
      <c r="W552" s="54"/>
      <c r="X552" s="14"/>
      <c r="Y552" s="14"/>
      <c r="Z552" s="10"/>
      <c r="AA552" s="10"/>
      <c r="AB552" s="26"/>
      <c r="AC552" s="10"/>
      <c r="AD552" s="10"/>
      <c r="AE552" s="10" t="s">
        <v>379</v>
      </c>
    </row>
    <row r="553" spans="2:31" ht="14.15" hidden="1" customHeight="1" x14ac:dyDescent="0.4">
      <c r="B553" s="27" t="s">
        <v>768</v>
      </c>
      <c r="C553" s="20" t="s">
        <v>774</v>
      </c>
      <c r="D553" s="9" t="s">
        <v>344</v>
      </c>
      <c r="E553" s="88" t="s">
        <v>344</v>
      </c>
      <c r="F553" s="34" t="s">
        <v>888</v>
      </c>
      <c r="G553" s="30" t="s">
        <v>1827</v>
      </c>
      <c r="H553" s="15"/>
      <c r="I553" s="29" t="s">
        <v>505</v>
      </c>
      <c r="J553" s="29" t="s">
        <v>1191</v>
      </c>
      <c r="K553" s="34" t="s">
        <v>888</v>
      </c>
      <c r="N553" s="36" t="s">
        <v>888</v>
      </c>
      <c r="O553" s="15"/>
      <c r="P553" s="63"/>
      <c r="S553" s="21"/>
      <c r="T553" s="34"/>
      <c r="U553" s="35" t="s">
        <v>4</v>
      </c>
      <c r="V553" s="34"/>
      <c r="W553" s="54"/>
      <c r="X553" s="14"/>
      <c r="Y553" s="14"/>
      <c r="Z553" s="10"/>
      <c r="AA553" s="10"/>
      <c r="AB553" s="26"/>
      <c r="AC553" s="10"/>
      <c r="AD553" s="10"/>
      <c r="AE553" s="10"/>
    </row>
    <row r="554" spans="2:31" ht="14.15" hidden="1" customHeight="1" x14ac:dyDescent="0.4">
      <c r="B554" s="27" t="s">
        <v>243</v>
      </c>
      <c r="C554" s="20" t="s">
        <v>176</v>
      </c>
      <c r="D554" s="9" t="s">
        <v>81</v>
      </c>
      <c r="E554" s="88" t="s">
        <v>81</v>
      </c>
      <c r="F554" s="34" t="s">
        <v>888</v>
      </c>
      <c r="G554" s="15" t="s">
        <v>1184</v>
      </c>
      <c r="H554" s="15"/>
      <c r="I554" s="29" t="s">
        <v>177</v>
      </c>
      <c r="J554" s="14"/>
      <c r="K554" s="34" t="s">
        <v>888</v>
      </c>
      <c r="N554" s="36" t="s">
        <v>888</v>
      </c>
      <c r="O554" s="15"/>
      <c r="P554" s="63">
        <v>82</v>
      </c>
      <c r="Q554" s="21" t="s">
        <v>911</v>
      </c>
      <c r="R554" s="28" t="s">
        <v>1119</v>
      </c>
      <c r="S554" s="21"/>
      <c r="T554" s="34"/>
      <c r="U554" s="35" t="s">
        <v>1184</v>
      </c>
      <c r="V554" s="34"/>
      <c r="W554" s="54"/>
      <c r="X554" s="14"/>
      <c r="Y554" s="14"/>
      <c r="Z554" s="10"/>
      <c r="AA554" s="10"/>
      <c r="AB554" s="26"/>
      <c r="AC554" s="10"/>
      <c r="AD554" s="10"/>
      <c r="AE554" s="10" t="s">
        <v>733</v>
      </c>
    </row>
    <row r="555" spans="2:31" ht="14.15" hidden="1" customHeight="1" x14ac:dyDescent="0.4">
      <c r="B555" s="27" t="s">
        <v>1516</v>
      </c>
      <c r="C555" s="20" t="s">
        <v>1517</v>
      </c>
      <c r="D555" s="9" t="str">
        <f>B555</f>
        <v>Sofia2</v>
      </c>
      <c r="E555" s="88" t="s">
        <v>2167</v>
      </c>
      <c r="F555" s="34" t="s">
        <v>888</v>
      </c>
      <c r="G555" s="15" t="s">
        <v>1965</v>
      </c>
      <c r="H555" s="15" t="s">
        <v>1844</v>
      </c>
      <c r="I555" s="29" t="s">
        <v>491</v>
      </c>
      <c r="J555" s="14"/>
      <c r="K555" s="34" t="s">
        <v>888</v>
      </c>
      <c r="N555" s="36" t="s">
        <v>888</v>
      </c>
      <c r="O555" s="15"/>
      <c r="P555" s="63"/>
      <c r="Q555" s="21"/>
      <c r="S555" s="21"/>
      <c r="T555" s="34"/>
      <c r="V555" s="34"/>
      <c r="W555" s="54"/>
      <c r="X555" s="14"/>
      <c r="Y555" s="14"/>
      <c r="Z555" s="10"/>
      <c r="AA555" s="10"/>
      <c r="AB555" s="26"/>
      <c r="AC555" s="10"/>
      <c r="AD555" s="10"/>
      <c r="AE555" s="10"/>
    </row>
    <row r="556" spans="2:31" ht="14.15" hidden="1" customHeight="1" x14ac:dyDescent="0.4">
      <c r="B556" s="27" t="s">
        <v>1809</v>
      </c>
      <c r="C556" s="20" t="s">
        <v>1810</v>
      </c>
      <c r="D556" s="9" t="s">
        <v>1808</v>
      </c>
      <c r="E556" s="88" t="s">
        <v>2954</v>
      </c>
      <c r="F556" s="34" t="s">
        <v>888</v>
      </c>
      <c r="G556" s="15" t="s">
        <v>1965</v>
      </c>
      <c r="H556" s="15" t="s">
        <v>1832</v>
      </c>
      <c r="I556" s="29" t="s">
        <v>1185</v>
      </c>
      <c r="K556" s="34" t="s">
        <v>888</v>
      </c>
      <c r="N556" s="36" t="s">
        <v>888</v>
      </c>
      <c r="O556" s="15"/>
    </row>
    <row r="557" spans="2:31" ht="14.15" hidden="1" customHeight="1" x14ac:dyDescent="0.4">
      <c r="B557" s="27" t="s">
        <v>463</v>
      </c>
      <c r="C557" s="20" t="s">
        <v>502</v>
      </c>
      <c r="D557" s="9" t="s">
        <v>1011</v>
      </c>
      <c r="E557" s="88" t="s">
        <v>1011</v>
      </c>
      <c r="F557" s="34" t="s">
        <v>888</v>
      </c>
      <c r="G557" s="15" t="s">
        <v>1965</v>
      </c>
      <c r="H557" s="15" t="s">
        <v>1832</v>
      </c>
      <c r="I557" s="29" t="s">
        <v>491</v>
      </c>
      <c r="J557" s="14"/>
      <c r="K557" s="34" t="s">
        <v>888</v>
      </c>
      <c r="N557" s="36" t="s">
        <v>888</v>
      </c>
      <c r="O557" s="15"/>
      <c r="P557" s="63"/>
      <c r="S557" s="21"/>
      <c r="T557" s="34"/>
      <c r="U557" s="35" t="s">
        <v>357</v>
      </c>
      <c r="V557" s="34"/>
      <c r="W557" s="54"/>
      <c r="X557" s="14"/>
      <c r="Y557" s="14"/>
      <c r="Z557" s="10"/>
      <c r="AA557" s="10"/>
      <c r="AB557" s="26"/>
      <c r="AC557" s="10"/>
      <c r="AD557" s="10"/>
      <c r="AE557" s="10"/>
    </row>
    <row r="558" spans="2:31" ht="14.15" hidden="1" customHeight="1" x14ac:dyDescent="0.4">
      <c r="B558" s="27" t="s">
        <v>453</v>
      </c>
      <c r="C558" s="20" t="s">
        <v>339</v>
      </c>
      <c r="D558" s="9" t="s">
        <v>1012</v>
      </c>
      <c r="E558" s="88" t="s">
        <v>1012</v>
      </c>
      <c r="F558" s="34" t="s">
        <v>888</v>
      </c>
      <c r="G558" s="15" t="s">
        <v>2075</v>
      </c>
      <c r="H558" s="15"/>
      <c r="I558" s="29" t="s">
        <v>177</v>
      </c>
      <c r="J558" s="14" t="s">
        <v>195</v>
      </c>
      <c r="K558" s="34" t="s">
        <v>888</v>
      </c>
      <c r="N558" s="36" t="s">
        <v>888</v>
      </c>
      <c r="O558" s="15"/>
      <c r="P558" s="63"/>
      <c r="S558" s="21"/>
      <c r="T558" s="34"/>
      <c r="U558" s="35" t="s">
        <v>819</v>
      </c>
      <c r="V558" s="34"/>
      <c r="W558" s="54"/>
      <c r="X558" s="14" t="s">
        <v>263</v>
      </c>
      <c r="Y558" s="14" t="s">
        <v>447</v>
      </c>
      <c r="Z558" s="10"/>
      <c r="AA558" s="10"/>
      <c r="AB558" s="26"/>
      <c r="AC558" s="10"/>
      <c r="AD558" s="10"/>
      <c r="AE558" s="10" t="s">
        <v>347</v>
      </c>
    </row>
    <row r="559" spans="2:31" ht="14.15" hidden="1" customHeight="1" x14ac:dyDescent="0.4">
      <c r="B559" s="27" t="s">
        <v>1801</v>
      </c>
      <c r="C559" s="20" t="s">
        <v>1875</v>
      </c>
      <c r="D559" s="9" t="s">
        <v>1802</v>
      </c>
      <c r="E559" s="88" t="s">
        <v>2361</v>
      </c>
      <c r="F559" s="34" t="s">
        <v>888</v>
      </c>
      <c r="G559" s="15" t="s">
        <v>1964</v>
      </c>
      <c r="H559" s="15" t="s">
        <v>1835</v>
      </c>
      <c r="I559" s="29" t="s">
        <v>177</v>
      </c>
      <c r="J559" s="14"/>
      <c r="K559" s="34" t="s">
        <v>888</v>
      </c>
      <c r="N559" s="36" t="s">
        <v>888</v>
      </c>
      <c r="O559" s="15"/>
      <c r="P559" s="63"/>
      <c r="S559" s="21"/>
      <c r="T559" s="34"/>
      <c r="U559" s="35" t="s">
        <v>821</v>
      </c>
      <c r="V559" s="34"/>
      <c r="W559" s="54"/>
      <c r="X559" s="14"/>
      <c r="Y559" s="14"/>
      <c r="Z559" s="10"/>
      <c r="AA559" s="10"/>
      <c r="AB559" s="26"/>
      <c r="AC559" s="10"/>
      <c r="AD559" s="10"/>
      <c r="AE559" s="10"/>
    </row>
    <row r="560" spans="2:31" ht="14.15" hidden="1" customHeight="1" x14ac:dyDescent="0.4">
      <c r="B560" s="27" t="s">
        <v>2765</v>
      </c>
      <c r="C560" s="20" t="s">
        <v>3020</v>
      </c>
      <c r="D560" s="9" t="s">
        <v>3021</v>
      </c>
      <c r="E560" s="88" t="s">
        <v>3019</v>
      </c>
      <c r="F560" s="34" t="s">
        <v>888</v>
      </c>
      <c r="G560" s="15" t="s">
        <v>1964</v>
      </c>
      <c r="H560" s="15" t="s">
        <v>1835</v>
      </c>
      <c r="I560" s="29" t="s">
        <v>177</v>
      </c>
      <c r="J560" s="14"/>
      <c r="K560" s="34"/>
      <c r="O560" s="15"/>
      <c r="P560" s="63"/>
      <c r="S560" s="21"/>
      <c r="T560" s="34"/>
      <c r="V560" s="34"/>
      <c r="W560" s="54"/>
      <c r="X560" s="14"/>
      <c r="Y560" s="14"/>
      <c r="Z560" s="10"/>
      <c r="AA560" s="10"/>
      <c r="AB560" s="26"/>
      <c r="AC560" s="10"/>
      <c r="AD560" s="10"/>
      <c r="AE560" s="10"/>
    </row>
    <row r="561" spans="2:31" ht="14.15" hidden="1" customHeight="1" x14ac:dyDescent="0.4">
      <c r="B561" s="27" t="s">
        <v>69</v>
      </c>
      <c r="C561" s="20" t="s">
        <v>164</v>
      </c>
      <c r="D561" s="9" t="s">
        <v>69</v>
      </c>
      <c r="E561" s="88" t="s">
        <v>69</v>
      </c>
      <c r="F561" s="34" t="s">
        <v>888</v>
      </c>
      <c r="G561" s="15" t="s">
        <v>1965</v>
      </c>
      <c r="H561" s="15" t="s">
        <v>1844</v>
      </c>
      <c r="I561" s="29" t="s">
        <v>491</v>
      </c>
      <c r="J561" s="14"/>
      <c r="K561" s="34" t="s">
        <v>888</v>
      </c>
      <c r="N561" s="36" t="s">
        <v>888</v>
      </c>
      <c r="O561" s="15"/>
      <c r="P561" s="63"/>
      <c r="S561" s="21"/>
      <c r="T561" s="34"/>
      <c r="U561" s="35" t="s">
        <v>379</v>
      </c>
      <c r="V561" s="34"/>
      <c r="W561" s="54"/>
      <c r="X561" s="14"/>
      <c r="Y561" s="14"/>
      <c r="Z561" s="10"/>
      <c r="AA561" s="10"/>
      <c r="AB561" s="26"/>
      <c r="AC561" s="10"/>
      <c r="AD561" s="10"/>
      <c r="AE561" s="10" t="s">
        <v>379</v>
      </c>
    </row>
    <row r="562" spans="2:31" ht="14.15" hidden="1" customHeight="1" x14ac:dyDescent="0.4">
      <c r="B562" s="27" t="s">
        <v>1518</v>
      </c>
      <c r="C562" s="20" t="s">
        <v>1519</v>
      </c>
      <c r="D562" s="9" t="str">
        <f>B562</f>
        <v>ThingSpeak</v>
      </c>
      <c r="E562" s="88" t="s">
        <v>2953</v>
      </c>
      <c r="F562" s="34" t="s">
        <v>888</v>
      </c>
      <c r="G562" s="15" t="s">
        <v>1965</v>
      </c>
      <c r="H562" s="15" t="s">
        <v>1844</v>
      </c>
      <c r="I562" s="29" t="s">
        <v>491</v>
      </c>
      <c r="J562" s="14" t="s">
        <v>1524</v>
      </c>
      <c r="K562" s="34" t="s">
        <v>888</v>
      </c>
      <c r="N562" s="36" t="s">
        <v>888</v>
      </c>
      <c r="O562" s="15"/>
      <c r="P562" s="63"/>
      <c r="S562" s="21"/>
      <c r="T562" s="34"/>
      <c r="V562" s="34"/>
      <c r="W562" s="54"/>
      <c r="X562" s="14"/>
      <c r="Y562" s="14"/>
      <c r="Z562" s="10"/>
      <c r="AA562" s="10"/>
      <c r="AB562" s="26"/>
      <c r="AC562" s="10"/>
      <c r="AD562" s="10"/>
      <c r="AE562" s="10"/>
    </row>
    <row r="563" spans="2:31" ht="14.15" hidden="1" customHeight="1" x14ac:dyDescent="0.4">
      <c r="B563" s="27" t="s">
        <v>1474</v>
      </c>
      <c r="C563" s="20" t="s">
        <v>165</v>
      </c>
      <c r="D563" s="9" t="s">
        <v>70</v>
      </c>
      <c r="E563" s="88" t="s">
        <v>70</v>
      </c>
      <c r="F563" s="34" t="s">
        <v>888</v>
      </c>
      <c r="G563" s="15" t="s">
        <v>1965</v>
      </c>
      <c r="H563" s="15" t="s">
        <v>1844</v>
      </c>
      <c r="I563" s="29" t="s">
        <v>491</v>
      </c>
      <c r="J563" s="14"/>
      <c r="K563" s="34" t="s">
        <v>888</v>
      </c>
      <c r="N563" s="36" t="s">
        <v>888</v>
      </c>
      <c r="O563" s="15"/>
      <c r="P563" s="63"/>
      <c r="S563" s="21"/>
      <c r="T563" s="34"/>
      <c r="U563" s="35" t="s">
        <v>379</v>
      </c>
      <c r="V563" s="34"/>
      <c r="W563" s="54"/>
      <c r="X563" s="14"/>
      <c r="Y563" s="14"/>
      <c r="Z563" s="10"/>
      <c r="AA563" s="10"/>
      <c r="AB563" s="26"/>
      <c r="AC563" s="10"/>
      <c r="AD563" s="10"/>
      <c r="AE563" s="10" t="s">
        <v>379</v>
      </c>
    </row>
    <row r="564" spans="2:31" ht="14.15" hidden="1" customHeight="1" x14ac:dyDescent="0.4">
      <c r="B564" s="27" t="s">
        <v>1896</v>
      </c>
      <c r="C564" s="20" t="s">
        <v>2169</v>
      </c>
      <c r="D564" s="9" t="s">
        <v>2168</v>
      </c>
      <c r="E564" s="88" t="s">
        <v>2170</v>
      </c>
      <c r="F564" s="34" t="s">
        <v>888</v>
      </c>
      <c r="G564" s="30" t="s">
        <v>1964</v>
      </c>
      <c r="I564" s="29" t="s">
        <v>505</v>
      </c>
      <c r="J564" s="29" t="s">
        <v>490</v>
      </c>
      <c r="K564" s="34" t="s">
        <v>888</v>
      </c>
      <c r="N564" s="36" t="s">
        <v>888</v>
      </c>
    </row>
    <row r="565" spans="2:31" ht="14.15" hidden="1" customHeight="1" x14ac:dyDescent="0.4">
      <c r="B565" s="27" t="s">
        <v>2766</v>
      </c>
      <c r="C565" s="20" t="s">
        <v>3017</v>
      </c>
      <c r="D565" s="9" t="s">
        <v>3016</v>
      </c>
      <c r="E565" s="88" t="s">
        <v>3018</v>
      </c>
      <c r="F565" s="34" t="s">
        <v>888</v>
      </c>
      <c r="G565" s="30" t="s">
        <v>1830</v>
      </c>
      <c r="I565" s="29" t="s">
        <v>177</v>
      </c>
      <c r="K565" s="34"/>
    </row>
    <row r="566" spans="2:31" ht="14.15" hidden="1" customHeight="1" x14ac:dyDescent="0.4">
      <c r="B566" s="9" t="s">
        <v>1455</v>
      </c>
      <c r="C566" s="20" t="s">
        <v>1456</v>
      </c>
      <c r="D566" s="9" t="str">
        <f>B566</f>
        <v>TMForum</v>
      </c>
      <c r="E566" s="88" t="s">
        <v>2362</v>
      </c>
      <c r="F566" s="34" t="s">
        <v>888</v>
      </c>
      <c r="G566" s="15" t="s">
        <v>1964</v>
      </c>
      <c r="H566" s="15"/>
      <c r="I566" s="29" t="s">
        <v>177</v>
      </c>
      <c r="J566" s="14"/>
      <c r="K566" s="34" t="s">
        <v>888</v>
      </c>
      <c r="N566" s="36" t="s">
        <v>888</v>
      </c>
      <c r="O566" s="15"/>
      <c r="P566" s="63"/>
      <c r="S566" s="21"/>
      <c r="T566" s="34"/>
      <c r="V566" s="34"/>
      <c r="W566" s="54"/>
      <c r="X566" s="14"/>
      <c r="Y566" s="14"/>
      <c r="Z566" s="10"/>
      <c r="AA566" s="10"/>
      <c r="AB566" s="26"/>
      <c r="AC566" s="10"/>
      <c r="AD566" s="10"/>
      <c r="AE566" s="10"/>
    </row>
    <row r="567" spans="2:31" ht="14.15" hidden="1" customHeight="1" x14ac:dyDescent="0.4">
      <c r="B567" s="9" t="s">
        <v>1855</v>
      </c>
      <c r="C567" s="20" t="s">
        <v>1458</v>
      </c>
      <c r="D567" s="9" t="s">
        <v>1457</v>
      </c>
      <c r="E567" s="88" t="s">
        <v>1854</v>
      </c>
      <c r="F567" s="34" t="s">
        <v>888</v>
      </c>
      <c r="G567" s="15" t="s">
        <v>1965</v>
      </c>
      <c r="H567" s="15" t="s">
        <v>1832</v>
      </c>
      <c r="I567" s="29" t="s">
        <v>177</v>
      </c>
      <c r="J567" s="14"/>
      <c r="K567" s="34" t="s">
        <v>888</v>
      </c>
      <c r="N567" s="36" t="s">
        <v>888</v>
      </c>
      <c r="O567" s="15"/>
      <c r="P567" s="63"/>
      <c r="S567" s="21"/>
      <c r="T567" s="34"/>
      <c r="V567" s="34"/>
      <c r="W567" s="54"/>
      <c r="X567" s="14"/>
      <c r="Y567" s="14"/>
      <c r="Z567" s="10"/>
      <c r="AA567" s="10"/>
      <c r="AB567" s="26"/>
      <c r="AC567" s="10"/>
      <c r="AD567" s="10"/>
      <c r="AE567" s="10"/>
    </row>
    <row r="568" spans="2:31" ht="14.15" hidden="1" customHeight="1" x14ac:dyDescent="0.4">
      <c r="B568" s="9" t="s">
        <v>2767</v>
      </c>
      <c r="C568" s="20" t="s">
        <v>3014</v>
      </c>
      <c r="D568" s="9" t="s">
        <v>3013</v>
      </c>
      <c r="E568" s="88" t="s">
        <v>3015</v>
      </c>
      <c r="F568" s="34" t="s">
        <v>888</v>
      </c>
      <c r="G568" s="15" t="s">
        <v>1964</v>
      </c>
      <c r="H568" s="15"/>
      <c r="I568" s="29" t="s">
        <v>505</v>
      </c>
      <c r="J568" s="29" t="s">
        <v>490</v>
      </c>
      <c r="K568" s="34"/>
      <c r="O568" s="15"/>
      <c r="P568" s="63"/>
      <c r="S568" s="21"/>
      <c r="T568" s="34"/>
      <c r="V568" s="34"/>
      <c r="W568" s="54"/>
      <c r="X568" s="14"/>
      <c r="Y568" s="14"/>
      <c r="Z568" s="10"/>
      <c r="AA568" s="10"/>
      <c r="AB568" s="26"/>
      <c r="AC568" s="10"/>
      <c r="AD568" s="10"/>
      <c r="AE568" s="10"/>
    </row>
    <row r="569" spans="2:31" ht="14.15" hidden="1" customHeight="1" x14ac:dyDescent="0.4">
      <c r="B569" s="9" t="s">
        <v>2768</v>
      </c>
      <c r="C569" s="20" t="s">
        <v>3012</v>
      </c>
      <c r="D569" s="9" t="s">
        <v>3011</v>
      </c>
      <c r="E569" s="88" t="s">
        <v>3011</v>
      </c>
      <c r="F569" s="34" t="s">
        <v>888</v>
      </c>
      <c r="G569" s="15" t="s">
        <v>1964</v>
      </c>
      <c r="H569" s="15"/>
      <c r="I569" s="29" t="s">
        <v>505</v>
      </c>
      <c r="J569" s="14" t="s">
        <v>490</v>
      </c>
      <c r="K569" s="34"/>
      <c r="O569" s="15"/>
      <c r="P569" s="63"/>
      <c r="S569" s="21"/>
      <c r="T569" s="34"/>
      <c r="V569" s="34"/>
      <c r="W569" s="54"/>
      <c r="X569" s="14"/>
      <c r="Y569" s="14"/>
      <c r="Z569" s="10"/>
      <c r="AA569" s="10"/>
      <c r="AB569" s="26"/>
      <c r="AC569" s="10"/>
      <c r="AD569" s="10"/>
      <c r="AE569" s="10"/>
    </row>
    <row r="570" spans="2:31" ht="14.15" hidden="1" customHeight="1" x14ac:dyDescent="0.4">
      <c r="B570" s="9" t="s">
        <v>2769</v>
      </c>
      <c r="C570" s="20" t="s">
        <v>3009</v>
      </c>
      <c r="D570" s="9" t="s">
        <v>3008</v>
      </c>
      <c r="E570" s="88" t="s">
        <v>3010</v>
      </c>
      <c r="F570" s="34" t="s">
        <v>888</v>
      </c>
      <c r="G570" s="15" t="s">
        <v>1964</v>
      </c>
      <c r="H570" s="15"/>
      <c r="I570" s="29" t="s">
        <v>505</v>
      </c>
      <c r="J570" s="14" t="s">
        <v>490</v>
      </c>
      <c r="K570" s="34"/>
      <c r="O570" s="15"/>
      <c r="P570" s="63"/>
      <c r="S570" s="21"/>
      <c r="T570" s="34"/>
      <c r="V570" s="34"/>
      <c r="W570" s="54"/>
      <c r="X570" s="14"/>
      <c r="Y570" s="14"/>
      <c r="Z570" s="10"/>
      <c r="AA570" s="10"/>
      <c r="AB570" s="26"/>
      <c r="AC570" s="10"/>
      <c r="AD570" s="10"/>
      <c r="AE570" s="10"/>
    </row>
    <row r="571" spans="2:31" ht="14.15" hidden="1" customHeight="1" x14ac:dyDescent="0.4">
      <c r="B571" s="27" t="s">
        <v>3150</v>
      </c>
      <c r="D571" s="9" t="s">
        <v>3151</v>
      </c>
      <c r="E571" s="88" t="s">
        <v>3152</v>
      </c>
      <c r="F571" s="36" t="s">
        <v>888</v>
      </c>
      <c r="G571" s="30" t="s">
        <v>1965</v>
      </c>
      <c r="H571" s="30" t="s">
        <v>1841</v>
      </c>
      <c r="I571" s="29" t="s">
        <v>505</v>
      </c>
      <c r="J571" s="29" t="s">
        <v>2769</v>
      </c>
      <c r="N571" s="36" t="s">
        <v>888</v>
      </c>
      <c r="O571" s="30" t="s">
        <v>2946</v>
      </c>
    </row>
    <row r="572" spans="2:31" ht="14.15" hidden="1" customHeight="1" x14ac:dyDescent="0.4">
      <c r="B572" s="9" t="s">
        <v>1467</v>
      </c>
      <c r="C572" s="20" t="s">
        <v>839</v>
      </c>
      <c r="D572" s="9" t="s">
        <v>1468</v>
      </c>
      <c r="E572" s="88" t="s">
        <v>1468</v>
      </c>
      <c r="F572" s="34" t="s">
        <v>888</v>
      </c>
      <c r="G572" s="15" t="s">
        <v>1964</v>
      </c>
      <c r="H572" s="15" t="s">
        <v>1835</v>
      </c>
      <c r="I572" s="29" t="s">
        <v>177</v>
      </c>
      <c r="J572" s="14"/>
      <c r="K572" s="34" t="s">
        <v>888</v>
      </c>
      <c r="N572" s="36" t="s">
        <v>888</v>
      </c>
      <c r="O572" s="15"/>
      <c r="P572" s="63"/>
      <c r="S572" s="21"/>
      <c r="T572" s="34"/>
      <c r="V572" s="34"/>
      <c r="W572" s="54"/>
      <c r="X572" s="14"/>
      <c r="Y572" s="14"/>
      <c r="Z572" s="10"/>
      <c r="AA572" s="10"/>
      <c r="AB572" s="26"/>
      <c r="AC572" s="10"/>
      <c r="AD572" s="10"/>
      <c r="AE572" s="10"/>
    </row>
    <row r="573" spans="2:31" ht="14.15" hidden="1" customHeight="1" x14ac:dyDescent="0.4">
      <c r="B573" s="27" t="s">
        <v>194</v>
      </c>
      <c r="C573" s="20" t="s">
        <v>499</v>
      </c>
      <c r="D573" s="9" t="s">
        <v>1304</v>
      </c>
      <c r="E573" s="88" t="s">
        <v>1304</v>
      </c>
      <c r="F573" s="34" t="s">
        <v>888</v>
      </c>
      <c r="G573" s="15" t="s">
        <v>1966</v>
      </c>
      <c r="H573" s="15"/>
      <c r="I573" s="29" t="s">
        <v>1185</v>
      </c>
      <c r="J573" s="14" t="s">
        <v>194</v>
      </c>
      <c r="K573" s="34" t="s">
        <v>888</v>
      </c>
      <c r="N573" s="36" t="s">
        <v>888</v>
      </c>
      <c r="O573" s="15"/>
      <c r="P573" s="63"/>
      <c r="S573" s="21"/>
      <c r="T573" s="34"/>
      <c r="U573" s="35" t="s">
        <v>1141</v>
      </c>
      <c r="V573" s="34"/>
      <c r="W573" s="54"/>
      <c r="X573" s="14"/>
      <c r="Y573" s="14"/>
      <c r="Z573" s="10"/>
      <c r="AA573" s="10"/>
      <c r="AB573" s="16"/>
      <c r="AC573" s="11"/>
      <c r="AD573" s="11"/>
      <c r="AE573" s="10"/>
    </row>
    <row r="574" spans="2:31" ht="14.15" hidden="1" customHeight="1" x14ac:dyDescent="0.4">
      <c r="B574" s="9" t="s">
        <v>1909</v>
      </c>
      <c r="C574" s="20" t="s">
        <v>2172</v>
      </c>
      <c r="D574" s="9" t="s">
        <v>2171</v>
      </c>
      <c r="E574" s="88" t="s">
        <v>2952</v>
      </c>
      <c r="F574" s="34" t="s">
        <v>888</v>
      </c>
      <c r="G574" s="15" t="s">
        <v>82</v>
      </c>
      <c r="I574" s="29" t="s">
        <v>1185</v>
      </c>
      <c r="J574" s="14" t="s">
        <v>194</v>
      </c>
      <c r="K574" s="34" t="s">
        <v>888</v>
      </c>
      <c r="N574" s="36" t="s">
        <v>888</v>
      </c>
    </row>
    <row r="575" spans="2:31" ht="14.15" hidden="1" customHeight="1" x14ac:dyDescent="0.4">
      <c r="B575" s="9" t="s">
        <v>1910</v>
      </c>
      <c r="C575" s="20" t="s">
        <v>2173</v>
      </c>
      <c r="D575" s="9" t="s">
        <v>2174</v>
      </c>
      <c r="E575" s="88" t="s">
        <v>2175</v>
      </c>
      <c r="F575" s="34" t="s">
        <v>888</v>
      </c>
      <c r="G575" s="15" t="s">
        <v>1966</v>
      </c>
      <c r="I575" s="29" t="s">
        <v>1185</v>
      </c>
      <c r="J575" s="14" t="s">
        <v>194</v>
      </c>
      <c r="K575" s="34" t="s">
        <v>888</v>
      </c>
      <c r="N575" s="36" t="s">
        <v>888</v>
      </c>
    </row>
    <row r="576" spans="2:31" ht="14.15" hidden="1" customHeight="1" x14ac:dyDescent="0.4">
      <c r="B576" s="9" t="s">
        <v>1911</v>
      </c>
      <c r="C576" s="20" t="s">
        <v>2177</v>
      </c>
      <c r="D576" s="9" t="s">
        <v>2176</v>
      </c>
      <c r="E576" s="88" t="s">
        <v>2178</v>
      </c>
      <c r="F576" s="34" t="s">
        <v>888</v>
      </c>
      <c r="G576" s="15" t="s">
        <v>82</v>
      </c>
      <c r="I576" s="29" t="s">
        <v>1185</v>
      </c>
      <c r="J576" s="14" t="s">
        <v>194</v>
      </c>
      <c r="K576" s="34" t="s">
        <v>888</v>
      </c>
      <c r="N576" s="36" t="s">
        <v>888</v>
      </c>
    </row>
    <row r="577" spans="2:31" ht="14.15" hidden="1" customHeight="1" x14ac:dyDescent="0.4">
      <c r="B577" s="9" t="s">
        <v>1912</v>
      </c>
      <c r="C577" s="20" t="s">
        <v>2179</v>
      </c>
      <c r="D577" s="9" t="s">
        <v>2171</v>
      </c>
      <c r="E577" s="88" t="s">
        <v>2180</v>
      </c>
      <c r="F577" s="34" t="s">
        <v>888</v>
      </c>
      <c r="G577" s="15" t="s">
        <v>1966</v>
      </c>
      <c r="I577" s="29" t="s">
        <v>1185</v>
      </c>
      <c r="J577" s="14" t="s">
        <v>194</v>
      </c>
      <c r="K577" s="34" t="s">
        <v>888</v>
      </c>
      <c r="N577" s="36" t="s">
        <v>888</v>
      </c>
    </row>
    <row r="578" spans="2:31" ht="14.15" hidden="1" customHeight="1" x14ac:dyDescent="0.4">
      <c r="B578" s="9" t="s">
        <v>1913</v>
      </c>
      <c r="C578" s="20" t="s">
        <v>2182</v>
      </c>
      <c r="D578" s="9" t="s">
        <v>2181</v>
      </c>
      <c r="E578" s="88" t="s">
        <v>2951</v>
      </c>
      <c r="F578" s="34" t="s">
        <v>888</v>
      </c>
      <c r="G578" s="15" t="s">
        <v>82</v>
      </c>
      <c r="I578" s="29" t="s">
        <v>1185</v>
      </c>
      <c r="J578" s="14" t="s">
        <v>194</v>
      </c>
      <c r="K578" s="34" t="s">
        <v>888</v>
      </c>
      <c r="N578" s="36" t="s">
        <v>888</v>
      </c>
    </row>
    <row r="579" spans="2:31" ht="14.15" hidden="1" customHeight="1" x14ac:dyDescent="0.4">
      <c r="B579" s="9" t="s">
        <v>1914</v>
      </c>
      <c r="C579" s="20" t="s">
        <v>2184</v>
      </c>
      <c r="D579" s="9" t="s">
        <v>2171</v>
      </c>
      <c r="E579" s="88" t="s">
        <v>2183</v>
      </c>
      <c r="F579" s="34" t="s">
        <v>888</v>
      </c>
      <c r="G579" s="15" t="s">
        <v>1966</v>
      </c>
      <c r="I579" s="29" t="s">
        <v>1185</v>
      </c>
      <c r="J579" s="14" t="s">
        <v>194</v>
      </c>
      <c r="K579" s="34" t="s">
        <v>888</v>
      </c>
      <c r="N579" s="36" t="s">
        <v>888</v>
      </c>
    </row>
    <row r="580" spans="2:31" ht="14.15" hidden="1" customHeight="1" x14ac:dyDescent="0.4">
      <c r="B580" s="9" t="s">
        <v>1301</v>
      </c>
      <c r="C580" s="20" t="s">
        <v>1303</v>
      </c>
      <c r="D580" s="9" t="s">
        <v>1305</v>
      </c>
      <c r="E580" s="88" t="s">
        <v>1302</v>
      </c>
      <c r="F580" s="34" t="s">
        <v>888</v>
      </c>
      <c r="G580" s="15" t="s">
        <v>1966</v>
      </c>
      <c r="H580" s="15"/>
      <c r="I580" s="29" t="s">
        <v>1185</v>
      </c>
      <c r="J580" s="14" t="s">
        <v>194</v>
      </c>
      <c r="K580" s="34" t="s">
        <v>888</v>
      </c>
      <c r="N580" s="36" t="s">
        <v>888</v>
      </c>
      <c r="O580" s="15"/>
      <c r="P580" s="63"/>
      <c r="S580" s="21"/>
      <c r="T580" s="34"/>
      <c r="U580" s="35" t="s">
        <v>1184</v>
      </c>
      <c r="V580" s="34"/>
      <c r="W580" s="54"/>
      <c r="X580" s="14"/>
      <c r="Y580" s="14"/>
      <c r="Z580" s="10"/>
      <c r="AA580" s="10"/>
      <c r="AB580" s="16"/>
      <c r="AC580" s="11"/>
      <c r="AD580" s="11"/>
      <c r="AE580" s="10"/>
    </row>
    <row r="581" spans="2:31" ht="14.15" hidden="1" customHeight="1" x14ac:dyDescent="0.4">
      <c r="B581" s="27" t="s">
        <v>1520</v>
      </c>
      <c r="C581" s="20" t="s">
        <v>1521</v>
      </c>
      <c r="D581" s="9" t="str">
        <f>B581</f>
        <v>universAAL</v>
      </c>
      <c r="F581" s="34" t="s">
        <v>888</v>
      </c>
      <c r="G581" s="15" t="s">
        <v>2</v>
      </c>
      <c r="H581" s="15"/>
      <c r="I581" s="29" t="s">
        <v>177</v>
      </c>
      <c r="J581" s="14" t="s">
        <v>195</v>
      </c>
      <c r="K581" s="34" t="s">
        <v>888</v>
      </c>
      <c r="N581" s="36" t="s">
        <v>888</v>
      </c>
      <c r="O581" s="15"/>
      <c r="P581" s="63"/>
      <c r="S581" s="21"/>
      <c r="T581" s="34"/>
      <c r="V581" s="34"/>
      <c r="W581" s="54"/>
      <c r="X581" s="14"/>
      <c r="Y581" s="14"/>
      <c r="Z581" s="10"/>
      <c r="AA581" s="10"/>
      <c r="AB581" s="16"/>
      <c r="AC581" s="11"/>
      <c r="AD581" s="11"/>
      <c r="AE581" s="10"/>
    </row>
    <row r="582" spans="2:31" ht="14.15" hidden="1" customHeight="1" x14ac:dyDescent="0.4">
      <c r="B582" s="27" t="s">
        <v>676</v>
      </c>
      <c r="C582" s="20" t="s">
        <v>874</v>
      </c>
      <c r="D582" s="9" t="s">
        <v>676</v>
      </c>
      <c r="E582" s="88" t="s">
        <v>2185</v>
      </c>
      <c r="F582" s="34" t="s">
        <v>888</v>
      </c>
      <c r="G582" s="15" t="s">
        <v>2075</v>
      </c>
      <c r="H582" s="15" t="s">
        <v>2076</v>
      </c>
      <c r="I582" s="29" t="s">
        <v>177</v>
      </c>
      <c r="J582" s="14" t="s">
        <v>195</v>
      </c>
      <c r="K582" s="34" t="s">
        <v>888</v>
      </c>
      <c r="N582" s="36" t="s">
        <v>888</v>
      </c>
      <c r="O582" s="15"/>
      <c r="P582" s="63"/>
      <c r="S582" s="18"/>
      <c r="T582" s="38"/>
      <c r="U582" s="35" t="s">
        <v>819</v>
      </c>
      <c r="V582" s="38"/>
      <c r="W582" s="59"/>
      <c r="X582" s="14" t="s">
        <v>263</v>
      </c>
      <c r="Y582" s="14" t="s">
        <v>406</v>
      </c>
      <c r="Z582" s="10"/>
      <c r="AA582" s="10"/>
      <c r="AB582" s="16"/>
      <c r="AC582" s="11"/>
      <c r="AD582" s="11"/>
      <c r="AE582" s="10" t="s">
        <v>347</v>
      </c>
    </row>
    <row r="583" spans="2:31" ht="14.15" hidden="1" customHeight="1" x14ac:dyDescent="0.4">
      <c r="B583" s="9" t="s">
        <v>1475</v>
      </c>
      <c r="C583" s="20" t="s">
        <v>1459</v>
      </c>
      <c r="D583" s="9" t="s">
        <v>1476</v>
      </c>
      <c r="E583" s="88" t="s">
        <v>2186</v>
      </c>
      <c r="F583" s="34" t="s">
        <v>888</v>
      </c>
      <c r="G583" s="30" t="s">
        <v>1827</v>
      </c>
      <c r="H583" s="15"/>
      <c r="I583" s="29" t="s">
        <v>177</v>
      </c>
      <c r="J583" s="14"/>
      <c r="K583" s="34" t="s">
        <v>888</v>
      </c>
      <c r="N583" s="36" t="s">
        <v>888</v>
      </c>
      <c r="O583" s="15"/>
      <c r="P583" s="63"/>
      <c r="S583" s="18"/>
      <c r="T583" s="38"/>
      <c r="V583" s="38"/>
      <c r="W583" s="59"/>
      <c r="X583" s="14"/>
      <c r="Y583" s="14"/>
      <c r="Z583" s="10"/>
      <c r="AA583" s="10"/>
      <c r="AB583" s="16"/>
      <c r="AC583" s="11"/>
      <c r="AD583" s="11"/>
      <c r="AE583" s="10"/>
    </row>
    <row r="584" spans="2:31" ht="14.15" hidden="1" customHeight="1" x14ac:dyDescent="0.4">
      <c r="B584" s="27" t="s">
        <v>454</v>
      </c>
      <c r="C584" s="20" t="s">
        <v>340</v>
      </c>
      <c r="D584" s="9" t="s">
        <v>884</v>
      </c>
      <c r="E584" s="88" t="s">
        <v>884</v>
      </c>
      <c r="F584" s="34" t="s">
        <v>888</v>
      </c>
      <c r="G584" s="15" t="s">
        <v>2075</v>
      </c>
      <c r="H584" s="15"/>
      <c r="I584" s="29" t="s">
        <v>177</v>
      </c>
      <c r="J584" s="14" t="s">
        <v>195</v>
      </c>
      <c r="K584" s="34" t="s">
        <v>888</v>
      </c>
      <c r="N584" s="36" t="s">
        <v>888</v>
      </c>
      <c r="O584" s="15"/>
      <c r="P584" s="63"/>
      <c r="S584" s="21"/>
      <c r="T584" s="34"/>
      <c r="U584" s="35" t="s">
        <v>819</v>
      </c>
      <c r="V584" s="34"/>
      <c r="W584" s="54"/>
      <c r="X584" s="14" t="s">
        <v>263</v>
      </c>
      <c r="Y584" s="14" t="s">
        <v>447</v>
      </c>
      <c r="Z584" s="10"/>
      <c r="AA584" s="10"/>
      <c r="AB584" s="26"/>
      <c r="AC584" s="10"/>
      <c r="AD584" s="10"/>
      <c r="AE584" s="10"/>
    </row>
    <row r="585" spans="2:31" ht="14.15" hidden="1" customHeight="1" x14ac:dyDescent="0.4">
      <c r="B585" s="27" t="s">
        <v>2770</v>
      </c>
      <c r="C585" s="20" t="s">
        <v>3005</v>
      </c>
      <c r="D585" s="9" t="s">
        <v>3007</v>
      </c>
      <c r="E585" s="88" t="s">
        <v>3006</v>
      </c>
      <c r="F585" s="34" t="s">
        <v>888</v>
      </c>
      <c r="G585" s="15" t="s">
        <v>1965</v>
      </c>
      <c r="H585" s="15" t="s">
        <v>1841</v>
      </c>
      <c r="I585" s="29" t="s">
        <v>177</v>
      </c>
      <c r="J585" s="14"/>
      <c r="K585" s="34"/>
      <c r="O585" s="15"/>
      <c r="P585" s="63"/>
      <c r="S585" s="21"/>
      <c r="T585" s="34"/>
      <c r="V585" s="34"/>
      <c r="W585" s="54"/>
      <c r="X585" s="14"/>
      <c r="Y585" s="14"/>
      <c r="Z585" s="10"/>
      <c r="AA585" s="10"/>
      <c r="AB585" s="26"/>
      <c r="AC585" s="10"/>
      <c r="AD585" s="10"/>
      <c r="AE585" s="10"/>
    </row>
    <row r="586" spans="2:31" ht="14.15" hidden="1" customHeight="1" x14ac:dyDescent="0.4">
      <c r="B586" s="27" t="s">
        <v>244</v>
      </c>
      <c r="C586" s="20" t="s">
        <v>100</v>
      </c>
      <c r="D586" s="9" t="s">
        <v>11</v>
      </c>
      <c r="E586" s="88" t="s">
        <v>11</v>
      </c>
      <c r="F586" s="34" t="s">
        <v>888</v>
      </c>
      <c r="G586" s="15" t="s">
        <v>1965</v>
      </c>
      <c r="H586" s="15"/>
      <c r="I586" s="29" t="s">
        <v>505</v>
      </c>
      <c r="J586" s="14" t="s">
        <v>244</v>
      </c>
      <c r="K586" s="34" t="s">
        <v>888</v>
      </c>
      <c r="N586" s="36" t="s">
        <v>888</v>
      </c>
      <c r="O586" s="15"/>
      <c r="P586" s="63"/>
      <c r="S586" s="21"/>
      <c r="T586" s="34"/>
      <c r="U586" s="35" t="s">
        <v>7</v>
      </c>
      <c r="V586" s="34"/>
      <c r="W586" s="54"/>
      <c r="X586" s="14"/>
      <c r="Y586" s="14"/>
      <c r="Z586" s="10"/>
      <c r="AA586" s="10"/>
      <c r="AB586" s="26"/>
      <c r="AC586" s="10"/>
      <c r="AD586" s="10"/>
      <c r="AE586" s="10"/>
    </row>
    <row r="587" spans="2:31" ht="14.15" hidden="1" customHeight="1" x14ac:dyDescent="0.4">
      <c r="B587" s="27" t="s">
        <v>2745</v>
      </c>
      <c r="C587" s="20" t="s">
        <v>2747</v>
      </c>
      <c r="D587" s="9" t="s">
        <v>2746</v>
      </c>
      <c r="E587" s="88" t="s">
        <v>2748</v>
      </c>
      <c r="F587" s="34" t="s">
        <v>888</v>
      </c>
      <c r="G587" s="15" t="s">
        <v>1965</v>
      </c>
      <c r="H587" s="15" t="s">
        <v>1832</v>
      </c>
      <c r="I587" s="29" t="s">
        <v>505</v>
      </c>
      <c r="J587" s="14" t="s">
        <v>244</v>
      </c>
      <c r="K587" s="34"/>
      <c r="O587" s="15" t="s">
        <v>3163</v>
      </c>
      <c r="P587" s="63"/>
      <c r="S587" s="21"/>
      <c r="T587" s="34"/>
      <c r="V587" s="34"/>
      <c r="W587" s="54"/>
      <c r="X587" s="14"/>
      <c r="Y587" s="14"/>
      <c r="Z587" s="10"/>
      <c r="AA587" s="10"/>
      <c r="AB587" s="26"/>
      <c r="AC587" s="10"/>
      <c r="AD587" s="10"/>
      <c r="AE587" s="10"/>
    </row>
    <row r="588" spans="2:31" ht="14.15" hidden="1" customHeight="1" x14ac:dyDescent="0.4">
      <c r="B588" s="27" t="s">
        <v>3456</v>
      </c>
      <c r="C588" s="20" t="s">
        <v>3459</v>
      </c>
      <c r="D588" s="9" t="s">
        <v>3457</v>
      </c>
      <c r="E588" s="90" t="s">
        <v>3458</v>
      </c>
      <c r="F588" s="34"/>
      <c r="G588" s="15" t="s">
        <v>1965</v>
      </c>
      <c r="H588" s="15" t="s">
        <v>1832</v>
      </c>
      <c r="I588" s="29" t="s">
        <v>505</v>
      </c>
      <c r="J588" s="14" t="s">
        <v>244</v>
      </c>
      <c r="K588" s="34"/>
      <c r="O588" s="15" t="s">
        <v>3163</v>
      </c>
      <c r="P588" s="63"/>
      <c r="S588" s="21"/>
      <c r="T588" s="34"/>
      <c r="V588" s="34"/>
      <c r="W588" s="54"/>
      <c r="X588" s="14"/>
      <c r="Y588" s="14"/>
      <c r="Z588" s="10"/>
      <c r="AA588" s="10"/>
      <c r="AB588" s="26"/>
      <c r="AC588" s="10"/>
      <c r="AD588" s="10"/>
      <c r="AE588" s="10"/>
    </row>
    <row r="589" spans="2:31" ht="14.15" hidden="1" customHeight="1" x14ac:dyDescent="0.4">
      <c r="B589" s="27" t="s">
        <v>1084</v>
      </c>
      <c r="D589" s="9" t="s">
        <v>1130</v>
      </c>
      <c r="E589" s="88" t="s">
        <v>1130</v>
      </c>
      <c r="F589" s="34" t="s">
        <v>888</v>
      </c>
      <c r="G589" s="15" t="s">
        <v>1965</v>
      </c>
      <c r="H589" s="15"/>
      <c r="I589" s="29" t="s">
        <v>505</v>
      </c>
      <c r="J589" s="29" t="s">
        <v>244</v>
      </c>
      <c r="K589" s="34" t="s">
        <v>888</v>
      </c>
      <c r="N589" s="36" t="s">
        <v>888</v>
      </c>
      <c r="O589" s="15" t="s">
        <v>2619</v>
      </c>
      <c r="U589" s="35" t="s">
        <v>7</v>
      </c>
    </row>
    <row r="590" spans="2:31" ht="14.15" hidden="1" customHeight="1" x14ac:dyDescent="0.4">
      <c r="B590" s="27" t="s">
        <v>1085</v>
      </c>
      <c r="D590" s="9" t="s">
        <v>1131</v>
      </c>
      <c r="E590" s="88" t="s">
        <v>1131</v>
      </c>
      <c r="F590" s="34" t="s">
        <v>888</v>
      </c>
      <c r="G590" s="15" t="s">
        <v>1965</v>
      </c>
      <c r="H590" s="15"/>
      <c r="I590" s="29" t="s">
        <v>505</v>
      </c>
      <c r="J590" s="29" t="s">
        <v>244</v>
      </c>
      <c r="K590" s="34" t="s">
        <v>888</v>
      </c>
      <c r="N590" s="36" t="s">
        <v>888</v>
      </c>
      <c r="O590" s="15" t="s">
        <v>2619</v>
      </c>
      <c r="U590" s="35" t="s">
        <v>7</v>
      </c>
    </row>
    <row r="591" spans="2:31" ht="14.15" hidden="1" customHeight="1" x14ac:dyDescent="0.4">
      <c r="B591" s="27" t="s">
        <v>1086</v>
      </c>
      <c r="D591" s="9" t="s">
        <v>1132</v>
      </c>
      <c r="E591" s="88" t="s">
        <v>1132</v>
      </c>
      <c r="F591" s="34" t="s">
        <v>888</v>
      </c>
      <c r="G591" s="15" t="s">
        <v>1965</v>
      </c>
      <c r="H591" s="15"/>
      <c r="I591" s="29" t="s">
        <v>505</v>
      </c>
      <c r="J591" s="29" t="s">
        <v>244</v>
      </c>
      <c r="K591" s="34" t="s">
        <v>888</v>
      </c>
      <c r="N591" s="36" t="s">
        <v>888</v>
      </c>
      <c r="O591" s="15"/>
      <c r="U591" s="35" t="s">
        <v>7</v>
      </c>
    </row>
    <row r="592" spans="2:31" ht="14.15" hidden="1" customHeight="1" x14ac:dyDescent="0.4">
      <c r="B592" s="27" t="s">
        <v>1087</v>
      </c>
      <c r="D592" s="9" t="s">
        <v>1133</v>
      </c>
      <c r="E592" s="88" t="s">
        <v>1133</v>
      </c>
      <c r="F592" s="34" t="s">
        <v>888</v>
      </c>
      <c r="G592" s="15" t="s">
        <v>1965</v>
      </c>
      <c r="H592" s="15"/>
      <c r="I592" s="29" t="s">
        <v>505</v>
      </c>
      <c r="J592" s="29" t="s">
        <v>244</v>
      </c>
      <c r="K592" s="34" t="s">
        <v>888</v>
      </c>
      <c r="N592" s="36" t="s">
        <v>888</v>
      </c>
      <c r="O592" s="15"/>
      <c r="U592" s="35" t="s">
        <v>7</v>
      </c>
    </row>
    <row r="593" spans="2:31" ht="14.15" hidden="1" customHeight="1" x14ac:dyDescent="0.4">
      <c r="B593" s="27" t="s">
        <v>1088</v>
      </c>
      <c r="D593" s="9" t="s">
        <v>1134</v>
      </c>
      <c r="E593" s="88" t="s">
        <v>1134</v>
      </c>
      <c r="F593" s="34" t="s">
        <v>888</v>
      </c>
      <c r="G593" s="15" t="s">
        <v>1965</v>
      </c>
      <c r="H593" s="15"/>
      <c r="I593" s="29" t="s">
        <v>505</v>
      </c>
      <c r="J593" s="29" t="s">
        <v>244</v>
      </c>
      <c r="K593" s="34" t="s">
        <v>888</v>
      </c>
      <c r="N593" s="36" t="s">
        <v>888</v>
      </c>
      <c r="O593" s="15"/>
      <c r="U593" s="35" t="s">
        <v>7</v>
      </c>
    </row>
    <row r="594" spans="2:31" ht="14.15" hidden="1" customHeight="1" x14ac:dyDescent="0.4">
      <c r="B594" s="27" t="s">
        <v>3159</v>
      </c>
      <c r="C594" s="20" t="s">
        <v>3157</v>
      </c>
      <c r="D594" s="9" t="s">
        <v>3156</v>
      </c>
      <c r="E594" s="88" t="s">
        <v>3158</v>
      </c>
      <c r="F594" s="36" t="s">
        <v>888</v>
      </c>
      <c r="G594" s="30" t="s">
        <v>1965</v>
      </c>
      <c r="H594" s="30" t="s">
        <v>1832</v>
      </c>
      <c r="I594" s="29" t="s">
        <v>505</v>
      </c>
      <c r="J594" s="29" t="s">
        <v>244</v>
      </c>
      <c r="N594" s="36" t="s">
        <v>888</v>
      </c>
      <c r="O594" s="30" t="s">
        <v>3028</v>
      </c>
    </row>
    <row r="595" spans="2:31" ht="14.15" hidden="1" customHeight="1" x14ac:dyDescent="0.4">
      <c r="B595" s="27" t="s">
        <v>1091</v>
      </c>
      <c r="C595" s="20" t="s">
        <v>586</v>
      </c>
      <c r="D595" s="9" t="s">
        <v>587</v>
      </c>
      <c r="E595" s="88" t="s">
        <v>587</v>
      </c>
      <c r="F595" s="34" t="s">
        <v>888</v>
      </c>
      <c r="G595" s="15" t="s">
        <v>1965</v>
      </c>
      <c r="H595" s="15" t="s">
        <v>1844</v>
      </c>
      <c r="I595" s="29" t="s">
        <v>505</v>
      </c>
      <c r="J595" s="29" t="s">
        <v>244</v>
      </c>
      <c r="K595" s="34" t="s">
        <v>888</v>
      </c>
      <c r="N595" s="36" t="s">
        <v>888</v>
      </c>
      <c r="O595" s="15"/>
      <c r="P595" s="63">
        <v>60</v>
      </c>
      <c r="Q595" s="28" t="s">
        <v>911</v>
      </c>
      <c r="R595" s="28" t="s">
        <v>1119</v>
      </c>
      <c r="S595" s="21"/>
      <c r="T595" s="34"/>
      <c r="U595" s="35" t="s">
        <v>7</v>
      </c>
      <c r="V595" s="34"/>
      <c r="W595" s="54"/>
      <c r="X595" s="14"/>
      <c r="Y595" s="14"/>
      <c r="Z595" s="10"/>
      <c r="AA595" s="10"/>
      <c r="AB595" s="26"/>
      <c r="AC595" s="10"/>
      <c r="AD595" s="10"/>
      <c r="AE595" s="10" t="s">
        <v>588</v>
      </c>
    </row>
    <row r="596" spans="2:31" ht="14.15" hidden="1" customHeight="1" x14ac:dyDescent="0.4">
      <c r="B596" s="27" t="s">
        <v>1089</v>
      </c>
      <c r="D596" s="9" t="s">
        <v>1135</v>
      </c>
      <c r="E596" s="88" t="s">
        <v>1135</v>
      </c>
      <c r="F596" s="34" t="s">
        <v>888</v>
      </c>
      <c r="G596" s="15" t="s">
        <v>1965</v>
      </c>
      <c r="H596" s="15"/>
      <c r="I596" s="29" t="s">
        <v>505</v>
      </c>
      <c r="J596" s="29" t="s">
        <v>244</v>
      </c>
      <c r="K596" s="34" t="s">
        <v>888</v>
      </c>
      <c r="N596" s="36" t="s">
        <v>888</v>
      </c>
      <c r="O596" s="15"/>
      <c r="P596" s="63">
        <v>61</v>
      </c>
      <c r="Q596" s="28" t="s">
        <v>911</v>
      </c>
      <c r="R596" s="28" t="s">
        <v>1119</v>
      </c>
      <c r="U596" s="35" t="s">
        <v>7</v>
      </c>
    </row>
    <row r="597" spans="2:31" ht="14.15" hidden="1" customHeight="1" x14ac:dyDescent="0.4">
      <c r="B597" s="27" t="s">
        <v>1090</v>
      </c>
      <c r="D597" s="9" t="s">
        <v>1136</v>
      </c>
      <c r="E597" s="88" t="s">
        <v>1136</v>
      </c>
      <c r="F597" s="34" t="s">
        <v>888</v>
      </c>
      <c r="G597" s="15" t="s">
        <v>1965</v>
      </c>
      <c r="H597" s="15"/>
      <c r="I597" s="29" t="s">
        <v>505</v>
      </c>
      <c r="J597" s="29" t="s">
        <v>244</v>
      </c>
      <c r="K597" s="34" t="s">
        <v>888</v>
      </c>
      <c r="N597" s="36" t="s">
        <v>888</v>
      </c>
      <c r="O597" s="15"/>
      <c r="U597" s="35" t="s">
        <v>7</v>
      </c>
    </row>
    <row r="598" spans="2:31" ht="14.15" hidden="1" customHeight="1" x14ac:dyDescent="0.4">
      <c r="B598" s="27" t="s">
        <v>1522</v>
      </c>
      <c r="C598" s="20" t="s">
        <v>1523</v>
      </c>
      <c r="D598" s="9" t="str">
        <f>B598</f>
        <v>Warp 10 Platform</v>
      </c>
      <c r="E598" s="88" t="s">
        <v>2187</v>
      </c>
      <c r="F598" s="34" t="s">
        <v>888</v>
      </c>
      <c r="G598" s="15" t="s">
        <v>1965</v>
      </c>
      <c r="H598" s="15" t="s">
        <v>1844</v>
      </c>
      <c r="I598" s="29" t="s">
        <v>491</v>
      </c>
      <c r="K598" s="34" t="s">
        <v>888</v>
      </c>
      <c r="N598" s="36" t="s">
        <v>888</v>
      </c>
      <c r="O598" s="15"/>
    </row>
    <row r="599" spans="2:31" ht="14.15" hidden="1" customHeight="1" x14ac:dyDescent="0.4">
      <c r="B599" s="27" t="s">
        <v>2193</v>
      </c>
      <c r="C599" s="20" t="s">
        <v>131</v>
      </c>
      <c r="D599" s="9" t="s">
        <v>245</v>
      </c>
      <c r="E599" s="88" t="s">
        <v>2194</v>
      </c>
      <c r="F599" s="34" t="s">
        <v>888</v>
      </c>
      <c r="G599" s="15" t="s">
        <v>2075</v>
      </c>
      <c r="H599" s="15"/>
      <c r="I599" s="29" t="s">
        <v>177</v>
      </c>
      <c r="J599" s="14"/>
      <c r="K599" s="34" t="s">
        <v>888</v>
      </c>
      <c r="N599" s="36" t="s">
        <v>888</v>
      </c>
      <c r="O599" s="15" t="s">
        <v>2026</v>
      </c>
      <c r="P599" s="63"/>
      <c r="S599" s="21"/>
      <c r="T599" s="34"/>
      <c r="U599" s="35" t="s">
        <v>819</v>
      </c>
      <c r="V599" s="34"/>
      <c r="W599" s="54"/>
      <c r="X599" s="14"/>
      <c r="Y599" s="14"/>
      <c r="Z599" s="10"/>
      <c r="AA599" s="10"/>
      <c r="AB599" s="26"/>
      <c r="AC599" s="10"/>
      <c r="AD599" s="10"/>
      <c r="AE599" s="10" t="s">
        <v>347</v>
      </c>
    </row>
    <row r="600" spans="2:31" ht="14.15" hidden="1" customHeight="1" x14ac:dyDescent="0.4">
      <c r="B600" s="27" t="s">
        <v>1916</v>
      </c>
      <c r="C600" s="20" t="s">
        <v>2188</v>
      </c>
      <c r="D600" s="9" t="s">
        <v>1932</v>
      </c>
      <c r="E600" s="90" t="s">
        <v>2189</v>
      </c>
      <c r="F600" s="34" t="s">
        <v>888</v>
      </c>
      <c r="G600" s="30" t="s">
        <v>1966</v>
      </c>
      <c r="I600" s="29" t="s">
        <v>177</v>
      </c>
      <c r="K600" s="34" t="s">
        <v>888</v>
      </c>
      <c r="N600" s="36" t="s">
        <v>888</v>
      </c>
    </row>
    <row r="601" spans="2:31" ht="14.15" hidden="1" customHeight="1" x14ac:dyDescent="0.4">
      <c r="B601" s="27" t="s">
        <v>47</v>
      </c>
      <c r="C601" s="20" t="s">
        <v>743</v>
      </c>
      <c r="D601" s="9" t="s">
        <v>47</v>
      </c>
      <c r="E601" s="88" t="s">
        <v>47</v>
      </c>
      <c r="F601" s="34" t="s">
        <v>888</v>
      </c>
      <c r="G601" s="15" t="s">
        <v>1964</v>
      </c>
      <c r="H601" s="15" t="s">
        <v>1835</v>
      </c>
      <c r="I601" s="29" t="s">
        <v>177</v>
      </c>
      <c r="J601" s="14"/>
      <c r="K601" s="34" t="s">
        <v>888</v>
      </c>
      <c r="N601" s="36" t="s">
        <v>888</v>
      </c>
      <c r="O601" s="15"/>
      <c r="P601" s="63">
        <v>5</v>
      </c>
      <c r="Q601" s="28" t="s">
        <v>911</v>
      </c>
      <c r="R601" s="28" t="s">
        <v>1395</v>
      </c>
      <c r="S601" s="21"/>
      <c r="T601" s="34"/>
      <c r="U601" s="35" t="s">
        <v>821</v>
      </c>
      <c r="V601" s="34"/>
      <c r="W601" s="54"/>
      <c r="X601" s="14"/>
      <c r="Y601" s="14"/>
      <c r="Z601" s="10"/>
      <c r="AA601" s="10"/>
      <c r="AB601" s="26"/>
      <c r="AC601" s="10"/>
      <c r="AD601" s="10"/>
      <c r="AE601" s="10" t="s">
        <v>374</v>
      </c>
    </row>
    <row r="602" spans="2:31" ht="14.15" hidden="1" customHeight="1" x14ac:dyDescent="0.4">
      <c r="B602" s="27" t="s">
        <v>1477</v>
      </c>
      <c r="C602" s="20" t="s">
        <v>1460</v>
      </c>
      <c r="D602" s="9" t="s">
        <v>840</v>
      </c>
      <c r="E602" s="88" t="s">
        <v>840</v>
      </c>
      <c r="F602" s="34" t="s">
        <v>888</v>
      </c>
      <c r="G602" s="15" t="s">
        <v>1964</v>
      </c>
      <c r="H602" s="15" t="s">
        <v>1835</v>
      </c>
      <c r="I602" s="29" t="s">
        <v>177</v>
      </c>
      <c r="J602" s="14"/>
      <c r="K602" s="34" t="s">
        <v>888</v>
      </c>
      <c r="N602" s="36" t="s">
        <v>888</v>
      </c>
      <c r="O602" s="15"/>
      <c r="P602" s="63"/>
      <c r="S602" s="21"/>
      <c r="T602" s="34"/>
      <c r="V602" s="34"/>
      <c r="W602" s="54"/>
      <c r="X602" s="14"/>
      <c r="Y602" s="14"/>
      <c r="Z602" s="10"/>
      <c r="AA602" s="10"/>
      <c r="AB602" s="16"/>
      <c r="AC602" s="11"/>
      <c r="AD602" s="11"/>
      <c r="AE602" s="10"/>
    </row>
    <row r="603" spans="2:31" ht="14.15" hidden="1" customHeight="1" x14ac:dyDescent="0.4">
      <c r="B603" s="27" t="s">
        <v>196</v>
      </c>
      <c r="C603" s="20" t="s">
        <v>500</v>
      </c>
      <c r="D603" s="9" t="s">
        <v>196</v>
      </c>
      <c r="E603" s="88" t="s">
        <v>196</v>
      </c>
      <c r="F603" s="34" t="s">
        <v>888</v>
      </c>
      <c r="G603" s="15" t="s">
        <v>2</v>
      </c>
      <c r="H603" s="15"/>
      <c r="I603" s="29" t="s">
        <v>1185</v>
      </c>
      <c r="J603" s="14" t="s">
        <v>194</v>
      </c>
      <c r="K603" s="34" t="s">
        <v>888</v>
      </c>
      <c r="N603" s="36" t="s">
        <v>888</v>
      </c>
      <c r="O603" s="15"/>
      <c r="P603" s="63"/>
      <c r="S603" s="21"/>
      <c r="T603" s="34"/>
      <c r="U603" s="35" t="s">
        <v>2</v>
      </c>
      <c r="V603" s="34"/>
      <c r="W603" s="54"/>
      <c r="X603" s="14"/>
      <c r="Y603" s="14"/>
      <c r="Z603" s="10"/>
      <c r="AA603" s="10"/>
      <c r="AB603" s="16"/>
      <c r="AC603" s="11"/>
      <c r="AD603" s="11"/>
      <c r="AE603" s="10"/>
    </row>
    <row r="604" spans="2:31" ht="14.15" hidden="1" customHeight="1" x14ac:dyDescent="0.4">
      <c r="B604" s="27" t="s">
        <v>3002</v>
      </c>
      <c r="C604" s="20" t="s">
        <v>3001</v>
      </c>
      <c r="D604" s="9" t="s">
        <v>3004</v>
      </c>
      <c r="E604" s="88" t="s">
        <v>3003</v>
      </c>
      <c r="F604" s="34" t="s">
        <v>888</v>
      </c>
      <c r="G604" s="30" t="s">
        <v>1964</v>
      </c>
      <c r="H604" s="30" t="s">
        <v>1835</v>
      </c>
      <c r="I604" s="29" t="s">
        <v>177</v>
      </c>
      <c r="K604" s="34"/>
    </row>
    <row r="605" spans="2:31" ht="14.15" hidden="1" customHeight="1" x14ac:dyDescent="0.4">
      <c r="B605" s="27" t="s">
        <v>2771</v>
      </c>
      <c r="C605" s="20" t="s">
        <v>2999</v>
      </c>
      <c r="D605" s="9" t="s">
        <v>2998</v>
      </c>
      <c r="E605" s="88" t="s">
        <v>3000</v>
      </c>
      <c r="F605" s="34" t="s">
        <v>888</v>
      </c>
      <c r="G605" s="15" t="s">
        <v>1966</v>
      </c>
      <c r="H605" s="15" t="s">
        <v>1839</v>
      </c>
      <c r="I605" s="29" t="s">
        <v>1185</v>
      </c>
      <c r="J605" s="14" t="s">
        <v>194</v>
      </c>
      <c r="K605" s="34"/>
      <c r="O605" s="15"/>
      <c r="P605" s="63"/>
      <c r="S605" s="21"/>
      <c r="T605" s="34"/>
      <c r="V605" s="34"/>
      <c r="W605" s="54"/>
      <c r="X605" s="14"/>
      <c r="Y605" s="14"/>
      <c r="Z605" s="10"/>
      <c r="AA605" s="10"/>
      <c r="AB605" s="26"/>
      <c r="AC605" s="10"/>
      <c r="AD605" s="10"/>
      <c r="AE605" s="10"/>
    </row>
    <row r="606" spans="2:31" ht="14.15" hidden="1" customHeight="1" x14ac:dyDescent="0.4">
      <c r="B606" s="27" t="s">
        <v>247</v>
      </c>
      <c r="C606" s="20" t="s">
        <v>146</v>
      </c>
      <c r="D606" s="9" t="s">
        <v>48</v>
      </c>
      <c r="E606" s="88" t="s">
        <v>48</v>
      </c>
      <c r="F606" s="34" t="s">
        <v>888</v>
      </c>
      <c r="G606" s="15" t="s">
        <v>1964</v>
      </c>
      <c r="H606" s="15" t="s">
        <v>1835</v>
      </c>
      <c r="I606" s="29" t="s">
        <v>177</v>
      </c>
      <c r="J606" s="14"/>
      <c r="K606" s="34" t="s">
        <v>888</v>
      </c>
      <c r="N606" s="36" t="s">
        <v>888</v>
      </c>
      <c r="O606" s="15"/>
      <c r="P606" s="63">
        <v>6</v>
      </c>
      <c r="Q606" s="28" t="s">
        <v>911</v>
      </c>
      <c r="R606" s="28" t="s">
        <v>1395</v>
      </c>
      <c r="S606" s="21"/>
      <c r="T606" s="34"/>
      <c r="U606" s="35" t="s">
        <v>821</v>
      </c>
      <c r="V606" s="34"/>
      <c r="W606" s="54"/>
      <c r="X606" s="14"/>
      <c r="Y606" s="14"/>
      <c r="Z606" s="10"/>
      <c r="AA606" s="10"/>
      <c r="AB606" s="26"/>
      <c r="AC606" s="10"/>
      <c r="AD606" s="10"/>
      <c r="AE606" s="10" t="s">
        <v>374</v>
      </c>
    </row>
    <row r="607" spans="2:31" ht="14.15" hidden="1" customHeight="1" x14ac:dyDescent="0.4">
      <c r="B607" s="27" t="s">
        <v>1915</v>
      </c>
      <c r="C607" s="20" t="s">
        <v>2191</v>
      </c>
      <c r="D607" s="9" t="s">
        <v>2192</v>
      </c>
      <c r="E607" s="88" t="s">
        <v>2190</v>
      </c>
      <c r="F607" s="34" t="s">
        <v>888</v>
      </c>
      <c r="G607" s="30" t="s">
        <v>82</v>
      </c>
      <c r="I607" s="29" t="s">
        <v>1185</v>
      </c>
      <c r="J607" s="29" t="s">
        <v>194</v>
      </c>
      <c r="K607" s="34" t="s">
        <v>888</v>
      </c>
      <c r="N607" s="36" t="s">
        <v>888</v>
      </c>
    </row>
    <row r="608" spans="2:31" ht="14.15" hidden="1" customHeight="1" x14ac:dyDescent="0.4">
      <c r="B608" s="27" t="s">
        <v>246</v>
      </c>
      <c r="C608" s="20" t="s">
        <v>132</v>
      </c>
      <c r="D608" s="9" t="s">
        <v>35</v>
      </c>
      <c r="E608" s="88" t="s">
        <v>2363</v>
      </c>
      <c r="F608" s="34" t="s">
        <v>888</v>
      </c>
      <c r="G608" s="15" t="s">
        <v>82</v>
      </c>
      <c r="H608" s="15"/>
      <c r="I608" s="29" t="s">
        <v>1185</v>
      </c>
      <c r="J608" s="14"/>
      <c r="K608" s="34" t="s">
        <v>888</v>
      </c>
      <c r="N608" s="36" t="s">
        <v>888</v>
      </c>
      <c r="O608" s="15"/>
      <c r="P608" s="63"/>
      <c r="S608" s="21"/>
      <c r="T608" s="34"/>
      <c r="U608" s="35" t="s">
        <v>82</v>
      </c>
      <c r="V608" s="34"/>
      <c r="W608" s="54"/>
      <c r="X608" s="14"/>
      <c r="Y608" s="14"/>
      <c r="Z608" s="10"/>
      <c r="AA608" s="10"/>
      <c r="AB608" s="26"/>
      <c r="AC608" s="10"/>
      <c r="AD608" s="10"/>
      <c r="AE608" s="10" t="s">
        <v>82</v>
      </c>
    </row>
    <row r="609" spans="1:31" ht="14.15" hidden="1" customHeight="1" x14ac:dyDescent="0.4">
      <c r="B609" s="27" t="s">
        <v>992</v>
      </c>
      <c r="C609" s="20" t="s">
        <v>993</v>
      </c>
      <c r="D609" s="9" t="s">
        <v>994</v>
      </c>
      <c r="E609" s="88" t="s">
        <v>994</v>
      </c>
      <c r="F609" s="34" t="s">
        <v>888</v>
      </c>
      <c r="G609" s="15" t="s">
        <v>1966</v>
      </c>
      <c r="H609" s="30" t="s">
        <v>1838</v>
      </c>
      <c r="I609" s="29" t="s">
        <v>1185</v>
      </c>
      <c r="J609" s="14" t="s">
        <v>194</v>
      </c>
      <c r="K609" s="34" t="s">
        <v>888</v>
      </c>
      <c r="N609" s="36" t="s">
        <v>888</v>
      </c>
      <c r="O609" s="15"/>
      <c r="P609" s="63"/>
      <c r="S609" s="21"/>
      <c r="T609" s="34"/>
      <c r="U609" s="35" t="s">
        <v>1141</v>
      </c>
      <c r="V609" s="34"/>
      <c r="W609" s="54"/>
      <c r="X609" s="14"/>
      <c r="Y609" s="14"/>
      <c r="Z609" s="10"/>
      <c r="AA609" s="10"/>
      <c r="AB609" s="26"/>
      <c r="AC609" s="10"/>
      <c r="AD609" s="10"/>
      <c r="AE609" s="10"/>
    </row>
    <row r="610" spans="1:31" ht="14.15" hidden="1" customHeight="1" x14ac:dyDescent="0.4">
      <c r="B610" s="9" t="s">
        <v>1478</v>
      </c>
      <c r="C610" s="20" t="s">
        <v>1462</v>
      </c>
      <c r="D610" s="9" t="s">
        <v>1461</v>
      </c>
      <c r="E610" s="88" t="s">
        <v>2551</v>
      </c>
      <c r="F610" s="34" t="s">
        <v>888</v>
      </c>
      <c r="G610" s="15" t="s">
        <v>1964</v>
      </c>
      <c r="H610" s="30" t="s">
        <v>1835</v>
      </c>
      <c r="I610" s="29" t="s">
        <v>177</v>
      </c>
      <c r="J610" s="14"/>
      <c r="K610" s="34" t="s">
        <v>888</v>
      </c>
      <c r="N610" s="36" t="s">
        <v>888</v>
      </c>
      <c r="P610" s="63"/>
      <c r="S610" s="21"/>
      <c r="T610" s="34"/>
      <c r="V610" s="34"/>
      <c r="W610" s="54"/>
      <c r="X610" s="14"/>
      <c r="Y610" s="14"/>
      <c r="Z610" s="10"/>
      <c r="AA610" s="10"/>
      <c r="AB610" s="26"/>
      <c r="AC610" s="10"/>
      <c r="AD610" s="10"/>
      <c r="AE610" s="10"/>
    </row>
    <row r="611" spans="1:31" ht="14.15" hidden="1" customHeight="1" x14ac:dyDescent="0.4">
      <c r="B611" s="9" t="s">
        <v>1463</v>
      </c>
      <c r="C611" s="20" t="s">
        <v>1464</v>
      </c>
      <c r="D611" s="9" t="str">
        <f>B611</f>
        <v>XMPP</v>
      </c>
      <c r="E611" s="88" t="s">
        <v>2195</v>
      </c>
      <c r="F611" s="34" t="s">
        <v>888</v>
      </c>
      <c r="G611" s="15" t="s">
        <v>1965</v>
      </c>
      <c r="I611" s="29" t="s">
        <v>505</v>
      </c>
      <c r="J611" s="14"/>
      <c r="K611" s="34" t="s">
        <v>888</v>
      </c>
      <c r="N611" s="36" t="s">
        <v>888</v>
      </c>
      <c r="O611" s="15"/>
      <c r="P611" s="63"/>
      <c r="S611" s="21"/>
      <c r="T611" s="34"/>
      <c r="V611" s="34"/>
      <c r="W611" s="54"/>
      <c r="X611" s="14"/>
      <c r="Y611" s="14"/>
      <c r="Z611" s="10"/>
      <c r="AA611" s="10"/>
      <c r="AB611" s="26"/>
      <c r="AC611" s="10"/>
      <c r="AD611" s="10"/>
      <c r="AE611" s="10"/>
    </row>
    <row r="612" spans="1:31" ht="14.15" hidden="1" customHeight="1" x14ac:dyDescent="0.4">
      <c r="B612" s="9" t="s">
        <v>2516</v>
      </c>
      <c r="C612" s="20" t="s">
        <v>2517</v>
      </c>
      <c r="D612" s="9" t="s">
        <v>2516</v>
      </c>
      <c r="E612" s="88" t="s">
        <v>2552</v>
      </c>
      <c r="F612" s="34" t="s">
        <v>888</v>
      </c>
      <c r="G612" s="15" t="s">
        <v>1965</v>
      </c>
      <c r="H612" s="30" t="s">
        <v>1832</v>
      </c>
      <c r="I612" s="29" t="s">
        <v>491</v>
      </c>
      <c r="J612" s="14"/>
      <c r="K612" s="34" t="s">
        <v>888</v>
      </c>
      <c r="O612" s="15"/>
      <c r="P612" s="63"/>
      <c r="S612" s="21"/>
      <c r="T612" s="34"/>
      <c r="V612" s="34"/>
      <c r="W612" s="54"/>
      <c r="X612" s="14"/>
      <c r="Y612" s="14"/>
      <c r="Z612" s="10"/>
      <c r="AA612" s="10"/>
      <c r="AB612" s="26"/>
      <c r="AC612" s="10"/>
      <c r="AD612" s="10"/>
      <c r="AE612" s="10"/>
    </row>
    <row r="613" spans="1:31" ht="14.15" hidden="1" customHeight="1" x14ac:dyDescent="0.4">
      <c r="B613" s="9" t="s">
        <v>2197</v>
      </c>
      <c r="C613" s="20" t="s">
        <v>2196</v>
      </c>
      <c r="D613" s="9" t="s">
        <v>1897</v>
      </c>
      <c r="E613" s="88" t="s">
        <v>2198</v>
      </c>
      <c r="F613" s="34" t="s">
        <v>888</v>
      </c>
      <c r="G613" s="30" t="s">
        <v>1965</v>
      </c>
      <c r="I613" s="29" t="s">
        <v>491</v>
      </c>
      <c r="K613" s="34" t="s">
        <v>888</v>
      </c>
      <c r="N613" s="36" t="s">
        <v>888</v>
      </c>
    </row>
    <row r="614" spans="1:31" ht="14.15" hidden="1" customHeight="1" x14ac:dyDescent="0.4">
      <c r="B614" s="27" t="s">
        <v>13</v>
      </c>
      <c r="C614" s="20" t="s">
        <v>103</v>
      </c>
      <c r="D614" s="9" t="s">
        <v>13</v>
      </c>
      <c r="E614" s="88" t="s">
        <v>13</v>
      </c>
      <c r="F614" s="34" t="s">
        <v>888</v>
      </c>
      <c r="G614" s="15" t="s">
        <v>1964</v>
      </c>
      <c r="H614" s="15" t="s">
        <v>1835</v>
      </c>
      <c r="I614" s="29" t="s">
        <v>177</v>
      </c>
      <c r="J614" s="14"/>
      <c r="K614" s="34" t="s">
        <v>888</v>
      </c>
      <c r="N614" s="36" t="s">
        <v>888</v>
      </c>
      <c r="O614" s="15"/>
      <c r="P614" s="63">
        <v>7</v>
      </c>
      <c r="Q614" s="28" t="s">
        <v>911</v>
      </c>
      <c r="R614" s="28" t="s">
        <v>1395</v>
      </c>
      <c r="S614" s="21"/>
      <c r="T614" s="34"/>
      <c r="U614" s="35" t="s">
        <v>821</v>
      </c>
      <c r="V614" s="34"/>
      <c r="W614" s="54"/>
      <c r="X614" s="14"/>
      <c r="Y614" s="14"/>
      <c r="Z614" s="10"/>
      <c r="AA614" s="10"/>
      <c r="AB614" s="26"/>
      <c r="AC614" s="10"/>
      <c r="AD614" s="10"/>
      <c r="AE614" s="10" t="s">
        <v>374</v>
      </c>
    </row>
    <row r="615" spans="1:31" ht="14.15" customHeight="1" x14ac:dyDescent="0.4">
      <c r="B615" s="27" t="s">
        <v>49</v>
      </c>
      <c r="C615" s="20" t="s">
        <v>554</v>
      </c>
      <c r="D615" s="9" t="s">
        <v>49</v>
      </c>
      <c r="E615" s="88" t="s">
        <v>49</v>
      </c>
      <c r="F615" s="34" t="s">
        <v>888</v>
      </c>
      <c r="G615" s="15" t="s">
        <v>1964</v>
      </c>
      <c r="H615" s="15" t="s">
        <v>1835</v>
      </c>
      <c r="I615" s="29" t="s">
        <v>177</v>
      </c>
      <c r="J615" s="14"/>
      <c r="K615" s="34" t="s">
        <v>888</v>
      </c>
      <c r="N615" s="36" t="s">
        <v>888</v>
      </c>
      <c r="O615" s="15"/>
      <c r="P615" s="63">
        <v>8</v>
      </c>
      <c r="Q615" s="28" t="s">
        <v>911</v>
      </c>
      <c r="R615" s="28" t="s">
        <v>1395</v>
      </c>
      <c r="S615" s="21"/>
      <c r="T615" s="34"/>
      <c r="U615" s="35" t="s">
        <v>821</v>
      </c>
      <c r="V615" s="34"/>
      <c r="W615" s="54"/>
      <c r="X615" s="14"/>
      <c r="Y615" s="14"/>
      <c r="Z615" s="10"/>
      <c r="AA615" s="10"/>
      <c r="AB615" s="26"/>
      <c r="AC615" s="10"/>
      <c r="AD615" s="10"/>
      <c r="AE615" s="10" t="s">
        <v>374</v>
      </c>
    </row>
    <row r="616" spans="1:31" ht="14.15" customHeight="1" x14ac:dyDescent="0.4">
      <c r="A616" s="122"/>
      <c r="B616" s="65" t="s">
        <v>3061</v>
      </c>
      <c r="D616" s="40"/>
      <c r="E616" s="40" t="s">
        <v>3099</v>
      </c>
      <c r="F616" s="44"/>
      <c r="G616" s="15"/>
      <c r="H616" s="15"/>
      <c r="J616" s="14"/>
      <c r="K616" s="34"/>
      <c r="L616" s="54"/>
      <c r="M616" s="54"/>
      <c r="N616" s="34"/>
      <c r="O616" s="15"/>
      <c r="P616" s="63"/>
      <c r="Q616" s="21"/>
      <c r="S616" s="21"/>
      <c r="T616" s="34"/>
      <c r="U616" s="67"/>
      <c r="V616" s="34"/>
      <c r="W616" s="54"/>
      <c r="X616" s="14"/>
      <c r="Y616" s="14"/>
      <c r="Z616" s="10"/>
      <c r="AA616" s="10"/>
      <c r="AB616" s="26"/>
      <c r="AC616" s="10"/>
      <c r="AD616" s="10"/>
      <c r="AE616" s="10"/>
    </row>
    <row r="617" spans="1:31" ht="14.15" customHeight="1" x14ac:dyDescent="0.4">
      <c r="F617" s="34"/>
      <c r="G617" s="15"/>
      <c r="H617" s="15"/>
      <c r="J617" s="14"/>
      <c r="K617" s="34"/>
      <c r="O617" s="15"/>
      <c r="P617" s="63"/>
      <c r="S617" s="21"/>
      <c r="T617" s="34"/>
      <c r="V617" s="34"/>
      <c r="W617" s="54"/>
      <c r="X617" s="14"/>
      <c r="Y617" s="14"/>
      <c r="Z617" s="10"/>
      <c r="AA617" s="10"/>
      <c r="AB617" s="17"/>
      <c r="AC617" s="12"/>
      <c r="AD617" s="12"/>
      <c r="AE617" s="10"/>
    </row>
    <row r="618" spans="1:31" ht="14.15" customHeight="1" x14ac:dyDescent="0.4">
      <c r="B618" s="27" t="s">
        <v>491</v>
      </c>
      <c r="E618" s="88" t="s">
        <v>2560</v>
      </c>
      <c r="F618" s="34"/>
      <c r="H618" s="15"/>
      <c r="J618" s="14"/>
      <c r="K618" s="34"/>
      <c r="P618" s="63"/>
      <c r="S618" s="21"/>
      <c r="T618" s="34"/>
      <c r="V618" s="34"/>
      <c r="W618" s="54"/>
      <c r="X618" s="14"/>
      <c r="Y618" s="14"/>
      <c r="Z618" s="10"/>
      <c r="AA618" s="10"/>
      <c r="AB618" s="26"/>
      <c r="AC618" s="10"/>
      <c r="AD618" s="10"/>
      <c r="AE618" s="10"/>
    </row>
    <row r="619" spans="1:31" ht="14.15" customHeight="1" x14ac:dyDescent="0.4">
      <c r="B619" s="27" t="s">
        <v>863</v>
      </c>
      <c r="E619" s="88" t="s">
        <v>3110</v>
      </c>
      <c r="F619" s="34" t="s">
        <v>888</v>
      </c>
      <c r="G619" s="15"/>
      <c r="H619" s="15"/>
      <c r="J619" s="14"/>
      <c r="K619" s="34" t="s">
        <v>888</v>
      </c>
      <c r="N619" s="36" t="s">
        <v>888</v>
      </c>
      <c r="O619" s="15"/>
      <c r="P619" s="63"/>
      <c r="S619" s="21"/>
      <c r="T619" s="34"/>
      <c r="U619" s="35" t="s">
        <v>1141</v>
      </c>
      <c r="V619" s="34"/>
      <c r="W619" s="54"/>
      <c r="X619" s="14"/>
      <c r="Y619" s="14"/>
      <c r="Z619" s="10"/>
      <c r="AA619" s="10"/>
      <c r="AB619" s="26"/>
      <c r="AC619" s="10"/>
      <c r="AD619" s="10"/>
      <c r="AE619" s="10"/>
    </row>
    <row r="620" spans="1:31" ht="14.15" customHeight="1" x14ac:dyDescent="0.4">
      <c r="F620" s="36" t="s">
        <v>888</v>
      </c>
      <c r="N620" s="36" t="s">
        <v>888</v>
      </c>
    </row>
    <row r="621" spans="1:31" ht="14.15" customHeight="1" x14ac:dyDescent="0.4">
      <c r="F621" s="36" t="s">
        <v>888</v>
      </c>
      <c r="N621" s="36" t="s">
        <v>888</v>
      </c>
    </row>
    <row r="622" spans="1:31" ht="14.15" customHeight="1" x14ac:dyDescent="0.4">
      <c r="F622" s="36" t="s">
        <v>888</v>
      </c>
      <c r="N622" s="36" t="s">
        <v>888</v>
      </c>
    </row>
    <row r="623" spans="1:31" ht="14.15" customHeight="1" x14ac:dyDescent="0.4">
      <c r="F623" s="36" t="s">
        <v>888</v>
      </c>
      <c r="N623" s="36" t="s">
        <v>888</v>
      </c>
    </row>
    <row r="624" spans="1:31" ht="14.15" customHeight="1" x14ac:dyDescent="0.4">
      <c r="F624" s="36" t="s">
        <v>888</v>
      </c>
      <c r="N624" s="36" t="s">
        <v>888</v>
      </c>
    </row>
    <row r="625" spans="6:14" ht="14.15" customHeight="1" x14ac:dyDescent="0.4">
      <c r="F625" s="36" t="s">
        <v>888</v>
      </c>
      <c r="N625" s="36" t="s">
        <v>888</v>
      </c>
    </row>
    <row r="626" spans="6:14" ht="14.15" customHeight="1" x14ac:dyDescent="0.4">
      <c r="F626" s="36" t="s">
        <v>888</v>
      </c>
      <c r="N626" s="36" t="s">
        <v>888</v>
      </c>
    </row>
    <row r="627" spans="6:14" ht="14.15" customHeight="1" x14ac:dyDescent="0.4">
      <c r="F627" s="36" t="s">
        <v>888</v>
      </c>
      <c r="N627" s="36" t="s">
        <v>888</v>
      </c>
    </row>
    <row r="628" spans="6:14" ht="14.15" customHeight="1" x14ac:dyDescent="0.4">
      <c r="F628" s="36" t="s">
        <v>888</v>
      </c>
      <c r="N628" s="36" t="s">
        <v>888</v>
      </c>
    </row>
    <row r="629" spans="6:14" ht="14.15" customHeight="1" x14ac:dyDescent="0.4">
      <c r="F629" s="36" t="s">
        <v>888</v>
      </c>
      <c r="N629" s="36" t="s">
        <v>888</v>
      </c>
    </row>
    <row r="630" spans="6:14" ht="14.15" customHeight="1" x14ac:dyDescent="0.4">
      <c r="F630" s="36" t="s">
        <v>888</v>
      </c>
      <c r="N630" s="36" t="s">
        <v>888</v>
      </c>
    </row>
    <row r="631" spans="6:14" ht="14.15" customHeight="1" x14ac:dyDescent="0.4">
      <c r="F631" s="36" t="s">
        <v>888</v>
      </c>
      <c r="N631" s="36" t="s">
        <v>888</v>
      </c>
    </row>
    <row r="632" spans="6:14" ht="14.15" customHeight="1" x14ac:dyDescent="0.4">
      <c r="F632" s="36" t="s">
        <v>888</v>
      </c>
      <c r="N632" s="36" t="s">
        <v>888</v>
      </c>
    </row>
    <row r="633" spans="6:14" ht="14.15" customHeight="1" x14ac:dyDescent="0.4">
      <c r="F633" s="36" t="s">
        <v>888</v>
      </c>
      <c r="N633" s="36" t="s">
        <v>888</v>
      </c>
    </row>
    <row r="634" spans="6:14" ht="14.15" customHeight="1" x14ac:dyDescent="0.4">
      <c r="F634" s="36" t="s">
        <v>888</v>
      </c>
      <c r="N634" s="36" t="s">
        <v>888</v>
      </c>
    </row>
    <row r="635" spans="6:14" ht="14.15" customHeight="1" x14ac:dyDescent="0.4">
      <c r="F635" s="36" t="s">
        <v>888</v>
      </c>
      <c r="N635" s="36" t="s">
        <v>888</v>
      </c>
    </row>
    <row r="636" spans="6:14" ht="14.15" customHeight="1" x14ac:dyDescent="0.4">
      <c r="F636" s="36" t="s">
        <v>888</v>
      </c>
      <c r="N636" s="36" t="s">
        <v>888</v>
      </c>
    </row>
    <row r="637" spans="6:14" ht="14.15" customHeight="1" x14ac:dyDescent="0.4">
      <c r="F637" s="36" t="s">
        <v>888</v>
      </c>
      <c r="N637" s="36" t="s">
        <v>888</v>
      </c>
    </row>
    <row r="638" spans="6:14" ht="14.15" customHeight="1" x14ac:dyDescent="0.4">
      <c r="F638" s="36" t="s">
        <v>888</v>
      </c>
      <c r="N638" s="36" t="s">
        <v>888</v>
      </c>
    </row>
    <row r="639" spans="6:14" ht="14.15" customHeight="1" x14ac:dyDescent="0.4">
      <c r="F639" s="36" t="s">
        <v>888</v>
      </c>
      <c r="N639" s="36" t="s">
        <v>888</v>
      </c>
    </row>
    <row r="640" spans="6:14" ht="14.15" customHeight="1" x14ac:dyDescent="0.4">
      <c r="F640" s="36" t="s">
        <v>888</v>
      </c>
      <c r="N640" s="36" t="s">
        <v>888</v>
      </c>
    </row>
    <row r="641" spans="6:14" ht="14.15" customHeight="1" x14ac:dyDescent="0.4">
      <c r="F641" s="36" t="s">
        <v>888</v>
      </c>
      <c r="N641" s="36" t="s">
        <v>888</v>
      </c>
    </row>
    <row r="642" spans="6:14" ht="14.15" customHeight="1" x14ac:dyDescent="0.4">
      <c r="F642" s="36" t="s">
        <v>888</v>
      </c>
      <c r="N642" s="36" t="s">
        <v>888</v>
      </c>
    </row>
    <row r="643" spans="6:14" ht="14.15" customHeight="1" x14ac:dyDescent="0.4">
      <c r="F643" s="36" t="s">
        <v>888</v>
      </c>
      <c r="N643" s="36" t="s">
        <v>888</v>
      </c>
    </row>
    <row r="644" spans="6:14" ht="14.15" customHeight="1" x14ac:dyDescent="0.4">
      <c r="F644" s="36" t="s">
        <v>888</v>
      </c>
      <c r="N644" s="36" t="s">
        <v>888</v>
      </c>
    </row>
    <row r="645" spans="6:14" ht="14.15" customHeight="1" x14ac:dyDescent="0.4">
      <c r="F645" s="36" t="s">
        <v>888</v>
      </c>
      <c r="N645" s="36" t="s">
        <v>888</v>
      </c>
    </row>
    <row r="646" spans="6:14" ht="14.15" customHeight="1" x14ac:dyDescent="0.4">
      <c r="F646" s="36" t="s">
        <v>888</v>
      </c>
      <c r="N646" s="36" t="s">
        <v>888</v>
      </c>
    </row>
    <row r="647" spans="6:14" ht="14.15" customHeight="1" x14ac:dyDescent="0.4">
      <c r="F647" s="36" t="s">
        <v>888</v>
      </c>
      <c r="N647" s="36" t="s">
        <v>888</v>
      </c>
    </row>
    <row r="648" spans="6:14" ht="14.15" customHeight="1" x14ac:dyDescent="0.4">
      <c r="F648" s="36" t="s">
        <v>888</v>
      </c>
      <c r="N648" s="36" t="s">
        <v>888</v>
      </c>
    </row>
    <row r="649" spans="6:14" ht="14.15" customHeight="1" x14ac:dyDescent="0.4">
      <c r="F649" s="36" t="s">
        <v>888</v>
      </c>
      <c r="N649" s="36" t="s">
        <v>888</v>
      </c>
    </row>
    <row r="650" spans="6:14" ht="14.15" customHeight="1" x14ac:dyDescent="0.4">
      <c r="F650" s="36" t="s">
        <v>888</v>
      </c>
      <c r="N650" s="36" t="s">
        <v>888</v>
      </c>
    </row>
    <row r="651" spans="6:14" ht="14.15" customHeight="1" x14ac:dyDescent="0.4">
      <c r="F651" s="36" t="s">
        <v>888</v>
      </c>
      <c r="N651" s="36" t="s">
        <v>888</v>
      </c>
    </row>
    <row r="652" spans="6:14" ht="14.15" customHeight="1" x14ac:dyDescent="0.4">
      <c r="F652" s="36" t="s">
        <v>888</v>
      </c>
      <c r="N652" s="36" t="s">
        <v>888</v>
      </c>
    </row>
    <row r="653" spans="6:14" ht="14.15" customHeight="1" x14ac:dyDescent="0.4">
      <c r="F653" s="36" t="s">
        <v>888</v>
      </c>
      <c r="N653" s="36" t="s">
        <v>888</v>
      </c>
    </row>
    <row r="654" spans="6:14" ht="14.15" customHeight="1" x14ac:dyDescent="0.4">
      <c r="F654" s="36" t="s">
        <v>888</v>
      </c>
      <c r="N654" s="36" t="s">
        <v>888</v>
      </c>
    </row>
    <row r="655" spans="6:14" ht="14.15" customHeight="1" x14ac:dyDescent="0.4">
      <c r="F655" s="36" t="s">
        <v>888</v>
      </c>
      <c r="N655" s="36" t="s">
        <v>888</v>
      </c>
    </row>
    <row r="656" spans="6:14" ht="14.15" customHeight="1" x14ac:dyDescent="0.4">
      <c r="F656" s="36" t="s">
        <v>888</v>
      </c>
      <c r="N656" s="36" t="s">
        <v>888</v>
      </c>
    </row>
    <row r="657" spans="6:14" ht="14.15" customHeight="1" x14ac:dyDescent="0.4">
      <c r="F657" s="36" t="s">
        <v>888</v>
      </c>
      <c r="N657" s="36" t="s">
        <v>888</v>
      </c>
    </row>
    <row r="658" spans="6:14" ht="14.15" customHeight="1" x14ac:dyDescent="0.4">
      <c r="F658" s="36" t="s">
        <v>888</v>
      </c>
      <c r="N658" s="36" t="s">
        <v>888</v>
      </c>
    </row>
    <row r="659" spans="6:14" ht="14.15" customHeight="1" x14ac:dyDescent="0.4">
      <c r="F659" s="36" t="s">
        <v>888</v>
      </c>
      <c r="N659" s="36" t="s">
        <v>888</v>
      </c>
    </row>
    <row r="660" spans="6:14" ht="14.15" customHeight="1" x14ac:dyDescent="0.4">
      <c r="F660" s="36" t="s">
        <v>888</v>
      </c>
      <c r="N660" s="36" t="s">
        <v>888</v>
      </c>
    </row>
    <row r="661" spans="6:14" ht="14.15" customHeight="1" x14ac:dyDescent="0.4">
      <c r="F661" s="36" t="s">
        <v>888</v>
      </c>
      <c r="N661" s="36" t="s">
        <v>888</v>
      </c>
    </row>
    <row r="662" spans="6:14" ht="14.15" customHeight="1" x14ac:dyDescent="0.4">
      <c r="F662" s="36" t="s">
        <v>888</v>
      </c>
      <c r="N662" s="36" t="s">
        <v>888</v>
      </c>
    </row>
    <row r="663" spans="6:14" ht="14.15" customHeight="1" x14ac:dyDescent="0.4">
      <c r="F663" s="36" t="s">
        <v>888</v>
      </c>
      <c r="N663" s="36" t="s">
        <v>888</v>
      </c>
    </row>
    <row r="664" spans="6:14" ht="14.15" customHeight="1" x14ac:dyDescent="0.4">
      <c r="F664" s="36" t="s">
        <v>888</v>
      </c>
      <c r="N664" s="36" t="s">
        <v>888</v>
      </c>
    </row>
    <row r="665" spans="6:14" ht="14.15" customHeight="1" x14ac:dyDescent="0.4">
      <c r="F665" s="36" t="s">
        <v>888</v>
      </c>
      <c r="N665" s="36" t="s">
        <v>888</v>
      </c>
    </row>
    <row r="666" spans="6:14" ht="14.15" customHeight="1" x14ac:dyDescent="0.4">
      <c r="F666" s="36" t="s">
        <v>888</v>
      </c>
      <c r="N666" s="36" t="s">
        <v>888</v>
      </c>
    </row>
    <row r="667" spans="6:14" ht="14.15" customHeight="1" x14ac:dyDescent="0.4">
      <c r="F667" s="36" t="s">
        <v>888</v>
      </c>
      <c r="N667" s="36" t="s">
        <v>888</v>
      </c>
    </row>
    <row r="668" spans="6:14" ht="14.15" customHeight="1" x14ac:dyDescent="0.4">
      <c r="F668" s="36" t="s">
        <v>888</v>
      </c>
      <c r="N668" s="36" t="s">
        <v>888</v>
      </c>
    </row>
    <row r="669" spans="6:14" ht="14.15" customHeight="1" x14ac:dyDescent="0.4">
      <c r="F669" s="36" t="s">
        <v>888</v>
      </c>
      <c r="N669" s="36" t="s">
        <v>888</v>
      </c>
    </row>
    <row r="670" spans="6:14" ht="14.15" customHeight="1" x14ac:dyDescent="0.4">
      <c r="F670" s="36" t="s">
        <v>888</v>
      </c>
      <c r="N670" s="36" t="s">
        <v>888</v>
      </c>
    </row>
    <row r="671" spans="6:14" ht="14.15" customHeight="1" x14ac:dyDescent="0.4">
      <c r="F671" s="36" t="s">
        <v>888</v>
      </c>
      <c r="N671" s="36" t="s">
        <v>888</v>
      </c>
    </row>
    <row r="672" spans="6:14" ht="14.15" customHeight="1" x14ac:dyDescent="0.4">
      <c r="F672" s="36" t="s">
        <v>888</v>
      </c>
      <c r="N672" s="36" t="s">
        <v>888</v>
      </c>
    </row>
    <row r="673" spans="6:14" ht="14.15" customHeight="1" x14ac:dyDescent="0.4">
      <c r="F673" s="36" t="s">
        <v>888</v>
      </c>
      <c r="N673" s="36" t="s">
        <v>888</v>
      </c>
    </row>
    <row r="674" spans="6:14" ht="14.15" customHeight="1" x14ac:dyDescent="0.4">
      <c r="F674" s="36" t="s">
        <v>888</v>
      </c>
      <c r="N674" s="36" t="s">
        <v>888</v>
      </c>
    </row>
    <row r="675" spans="6:14" ht="14.15" customHeight="1" x14ac:dyDescent="0.4">
      <c r="F675" s="36" t="s">
        <v>888</v>
      </c>
      <c r="N675" s="36" t="s">
        <v>888</v>
      </c>
    </row>
    <row r="676" spans="6:14" ht="14.15" customHeight="1" x14ac:dyDescent="0.4">
      <c r="F676" s="36" t="s">
        <v>888</v>
      </c>
      <c r="N676" s="36" t="s">
        <v>888</v>
      </c>
    </row>
    <row r="677" spans="6:14" ht="14.15" customHeight="1" x14ac:dyDescent="0.4">
      <c r="F677" s="36" t="s">
        <v>888</v>
      </c>
      <c r="N677" s="36" t="s">
        <v>888</v>
      </c>
    </row>
    <row r="678" spans="6:14" ht="14.15" customHeight="1" x14ac:dyDescent="0.4">
      <c r="F678" s="36" t="s">
        <v>888</v>
      </c>
      <c r="N678" s="36" t="s">
        <v>888</v>
      </c>
    </row>
    <row r="679" spans="6:14" ht="14.15" customHeight="1" x14ac:dyDescent="0.4">
      <c r="F679" s="36" t="s">
        <v>888</v>
      </c>
      <c r="N679" s="36" t="s">
        <v>888</v>
      </c>
    </row>
    <row r="680" spans="6:14" ht="14.15" customHeight="1" x14ac:dyDescent="0.4">
      <c r="F680" s="36" t="s">
        <v>888</v>
      </c>
      <c r="N680" s="36" t="s">
        <v>888</v>
      </c>
    </row>
  </sheetData>
  <autoFilter ref="A1:AH1"/>
  <sortState ref="A11:AH571">
    <sortCondition ref="I11:I571"/>
    <sortCondition ref="J11:J571"/>
    <sortCondition ref="B11:B571"/>
  </sortState>
  <customSheetViews>
    <customSheetView guid="{F925EF32-5918-40CA-9384-0E45BD484D93}" scale="85" showAutoFilter="1">
      <pane ySplit="1" topLeftCell="A2" activePane="bottomLeft" state="frozen"/>
      <selection pane="bottomLeft" activeCell="A2" sqref="A2:AH612"/>
      <pageMargins left="0.7" right="0.7" top="0.75" bottom="0.75" header="0.3" footer="0.3"/>
      <pageSetup paperSize="9" orientation="portrait" r:id="rId1"/>
      <autoFilter ref="A1:AH1"/>
    </customSheetView>
    <customSheetView guid="{8C9924CF-8148-45B1-A5FF-982808327A04}" scale="85" showAutoFilter="1">
      <pane ySplit="1" topLeftCell="A2" activePane="bottomLeft" state="frozen"/>
      <selection pane="bottomLeft" activeCell="D1" sqref="A1:XFD1048576"/>
      <pageMargins left="0.7" right="0.7" top="0.75" bottom="0.75" header="0.3" footer="0.3"/>
      <pageSetup paperSize="9" orientation="portrait" r:id="rId2"/>
      <autoFilter ref="A1:AH1"/>
    </customSheetView>
  </customSheetViews>
  <dataValidations count="3">
    <dataValidation type="list" allowBlank="1" showInputMessage="1" showErrorMessage="1" sqref="D23:D24 I4:I364 I366:I1048576">
      <formula1>"ALLIANCE, CORPORATE, GOVERNMENT, PRIVATE, SDO"</formula1>
    </dataValidation>
    <dataValidation type="list" allowBlank="1" showInputMessage="1" showErrorMessage="1" sqref="AA3:AA1048576">
      <formula1>"Broadcast, Cohesion, Computing, CyberSecurity &amp; Privacy, Equality, Fixed, Governance, Housing, Innovation, IoT and M2M, Outdoor, Planning, Wireless, "</formula1>
    </dataValidation>
    <dataValidation type="list" allowBlank="1" showInputMessage="1" showErrorMessage="1" sqref="R3:R1048576">
      <mc:AlternateContent xmlns:x12ac="http://schemas.microsoft.com/office/spreadsheetml/2011/1/ac" xmlns:mc="http://schemas.openxmlformats.org/markup-compatibility/2006">
        <mc:Choice Requires="x12ac">
          <x12ac:list>Communications," Cybersecurity, Identity, Privacy", Development and Engineering," Information Management, Semantic Interoperability and Information Display", Interoperability between Systems, Lifecycle Management, Maintenance, Radio Spectrum, x</x12ac:list>
        </mc:Choice>
        <mc:Fallback>
          <formula1>"Communications, Cybersecurity, Identity, Privacy, Development and Engineering, Information Management, Semantic Interoperability and Information Display, Interoperability between Systems, Lifecycle Management, Maintenance, Radio Spectrum, x"</formula1>
        </mc:Fallback>
      </mc:AlternateContent>
    </dataValidation>
  </dataValidation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DropDownLists!$A$2:$A$17</xm:f>
          </x14:formula1>
          <xm:sqref>G3:G1048576</xm:sqref>
        </x14:dataValidation>
        <x14:dataValidation type="list" allowBlank="1" showInputMessage="1" showErrorMessage="1">
          <x14:formula1>
            <xm:f>DropDownLists!$B$2:$B$13</xm:f>
          </x14:formula1>
          <xm:sqref>H3:H1048576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P469"/>
  <sheetViews>
    <sheetView tabSelected="1" zoomScale="85" zoomScaleNormal="85" workbookViewId="0">
      <pane ySplit="1" topLeftCell="A38" activePane="bottomLeft" state="frozen"/>
      <selection pane="bottomLeft" activeCell="B41" sqref="B41"/>
    </sheetView>
  </sheetViews>
  <sheetFormatPr defaultColWidth="8.69140625" defaultRowHeight="12.1" customHeight="1" x14ac:dyDescent="0.4"/>
  <cols>
    <col min="1" max="1" width="2.84375" style="95" customWidth="1"/>
    <col min="2" max="2" width="28.61328125" style="109" customWidth="1"/>
    <col min="3" max="3" width="3.921875" style="129" customWidth="1"/>
    <col min="4" max="4" width="36.69140625" style="110" customWidth="1"/>
    <col min="5" max="5" width="35.53515625" style="110" customWidth="1"/>
    <col min="6" max="6" width="3.921875" style="95" customWidth="1"/>
    <col min="7" max="7" width="10.15234375" style="111" customWidth="1"/>
    <col min="8" max="9" width="14.4609375" style="92" customWidth="1"/>
    <col min="10" max="10" width="17.4609375" style="94" customWidth="1"/>
    <col min="11" max="11" width="2.921875" style="120" customWidth="1"/>
    <col min="12" max="12" width="12.84375" style="92" customWidth="1"/>
    <col min="13" max="13" width="14.07421875" style="96" customWidth="1"/>
    <col min="14" max="14" width="3.3828125" style="95" customWidth="1"/>
    <col min="15" max="16" width="21.61328125" style="95" customWidth="1"/>
    <col min="17" max="16384" width="8.69140625" style="95"/>
  </cols>
  <sheetData>
    <row r="1" spans="1:15" s="104" customFormat="1" ht="12.1" customHeight="1" x14ac:dyDescent="0.4">
      <c r="B1" s="105" t="s">
        <v>906</v>
      </c>
      <c r="C1" s="129" t="s">
        <v>179</v>
      </c>
      <c r="D1" s="106" t="s">
        <v>907</v>
      </c>
      <c r="E1" s="106" t="s">
        <v>185</v>
      </c>
      <c r="G1" s="107" t="s">
        <v>469</v>
      </c>
      <c r="H1" s="93" t="s">
        <v>2015</v>
      </c>
      <c r="I1" s="93" t="s">
        <v>2014</v>
      </c>
      <c r="J1" s="107" t="s">
        <v>822</v>
      </c>
      <c r="K1" s="119"/>
      <c r="L1" s="93" t="s">
        <v>2013</v>
      </c>
      <c r="M1" s="104" t="s">
        <v>2370</v>
      </c>
      <c r="N1" s="104" t="s">
        <v>2898</v>
      </c>
      <c r="O1" s="104" t="s">
        <v>3098</v>
      </c>
    </row>
    <row r="2" spans="1:15" ht="12.1" hidden="1" customHeight="1" x14ac:dyDescent="0.4">
      <c r="A2" s="98"/>
      <c r="B2" s="109" t="s">
        <v>1752</v>
      </c>
      <c r="D2" s="110" t="s">
        <v>2558</v>
      </c>
      <c r="E2" s="110" t="s">
        <v>787</v>
      </c>
      <c r="F2" s="95" t="s">
        <v>888</v>
      </c>
      <c r="H2" s="112" t="s">
        <v>2075</v>
      </c>
      <c r="I2" s="112"/>
      <c r="J2" s="94" t="s">
        <v>809</v>
      </c>
      <c r="M2" s="96" t="s">
        <v>862</v>
      </c>
    </row>
    <row r="3" spans="1:15" ht="12.1" hidden="1" customHeight="1" x14ac:dyDescent="0.4">
      <c r="A3" s="98"/>
      <c r="B3" s="109" t="s">
        <v>944</v>
      </c>
      <c r="C3" s="129" t="s">
        <v>943</v>
      </c>
      <c r="D3" s="110" t="s">
        <v>1399</v>
      </c>
      <c r="E3" s="110" t="s">
        <v>1400</v>
      </c>
      <c r="F3" s="95" t="s">
        <v>888</v>
      </c>
      <c r="G3" s="111">
        <v>43238</v>
      </c>
      <c r="H3" s="92" t="s">
        <v>1184</v>
      </c>
      <c r="I3" s="112"/>
      <c r="J3" s="94" t="s">
        <v>945</v>
      </c>
      <c r="M3" s="96" t="s">
        <v>862</v>
      </c>
    </row>
    <row r="4" spans="1:15" ht="12.1" hidden="1" customHeight="1" x14ac:dyDescent="0.4">
      <c r="A4" s="98"/>
      <c r="B4" s="109" t="s">
        <v>669</v>
      </c>
      <c r="C4" s="129" t="s">
        <v>615</v>
      </c>
      <c r="D4" s="110" t="s">
        <v>2559</v>
      </c>
      <c r="F4" s="95" t="s">
        <v>888</v>
      </c>
      <c r="G4" s="111">
        <v>42915</v>
      </c>
      <c r="H4" s="92" t="s">
        <v>1965</v>
      </c>
      <c r="I4" s="112" t="s">
        <v>1844</v>
      </c>
      <c r="J4" s="94" t="s">
        <v>14</v>
      </c>
      <c r="M4" s="96" t="s">
        <v>862</v>
      </c>
    </row>
    <row r="5" spans="1:15" ht="12.1" hidden="1" customHeight="1" x14ac:dyDescent="0.4">
      <c r="A5" s="98"/>
      <c r="B5" s="109" t="s">
        <v>974</v>
      </c>
      <c r="C5" s="129" t="s">
        <v>972</v>
      </c>
      <c r="D5" s="110" t="s">
        <v>1355</v>
      </c>
      <c r="E5" s="110" t="s">
        <v>973</v>
      </c>
      <c r="F5" s="95" t="s">
        <v>888</v>
      </c>
      <c r="G5" s="111">
        <v>43258</v>
      </c>
      <c r="H5" s="92" t="s">
        <v>1965</v>
      </c>
      <c r="I5" s="112" t="s">
        <v>1844</v>
      </c>
      <c r="J5" s="94" t="s">
        <v>14</v>
      </c>
      <c r="M5" s="96" t="s">
        <v>862</v>
      </c>
    </row>
    <row r="6" spans="1:15" ht="12.1" hidden="1" customHeight="1" x14ac:dyDescent="0.4">
      <c r="A6" s="98"/>
      <c r="B6" s="109" t="s">
        <v>1222</v>
      </c>
      <c r="C6" s="129" t="s">
        <v>1223</v>
      </c>
      <c r="D6" s="110" t="s">
        <v>2557</v>
      </c>
      <c r="F6" s="95" t="s">
        <v>888</v>
      </c>
      <c r="G6" s="111">
        <v>43258</v>
      </c>
      <c r="H6" s="92" t="s">
        <v>1965</v>
      </c>
      <c r="I6" s="112" t="s">
        <v>1844</v>
      </c>
      <c r="J6" s="94" t="s">
        <v>14</v>
      </c>
      <c r="M6" s="96" t="s">
        <v>862</v>
      </c>
    </row>
    <row r="7" spans="1:15" ht="12.1" hidden="1" customHeight="1" x14ac:dyDescent="0.4">
      <c r="A7" s="98"/>
      <c r="B7" s="109" t="s">
        <v>1209</v>
      </c>
      <c r="C7" s="129" t="s">
        <v>617</v>
      </c>
      <c r="D7" s="110" t="s">
        <v>618</v>
      </c>
      <c r="F7" s="95" t="s">
        <v>888</v>
      </c>
      <c r="G7" s="111">
        <v>42611</v>
      </c>
      <c r="H7" s="92" t="s">
        <v>1965</v>
      </c>
      <c r="I7" s="112" t="s">
        <v>1832</v>
      </c>
      <c r="J7" s="94" t="s">
        <v>14</v>
      </c>
      <c r="M7" s="96" t="s">
        <v>862</v>
      </c>
    </row>
    <row r="8" spans="1:15" ht="12.1" hidden="1" customHeight="1" x14ac:dyDescent="0.4">
      <c r="A8" s="98"/>
      <c r="B8" s="109" t="s">
        <v>668</v>
      </c>
      <c r="C8" s="129" t="s">
        <v>616</v>
      </c>
      <c r="D8" s="110" t="s">
        <v>730</v>
      </c>
      <c r="F8" s="95" t="s">
        <v>888</v>
      </c>
      <c r="G8" s="111">
        <v>42293</v>
      </c>
      <c r="H8" s="92" t="s">
        <v>1965</v>
      </c>
      <c r="I8" s="112" t="s">
        <v>1844</v>
      </c>
      <c r="J8" s="94" t="s">
        <v>14</v>
      </c>
      <c r="L8" s="92" t="s">
        <v>2619</v>
      </c>
      <c r="M8" s="96" t="s">
        <v>862</v>
      </c>
    </row>
    <row r="9" spans="1:15" ht="12.1" hidden="1" customHeight="1" x14ac:dyDescent="0.4">
      <c r="A9" s="98"/>
      <c r="B9" s="109" t="s">
        <v>1210</v>
      </c>
      <c r="C9" s="129" t="s">
        <v>619</v>
      </c>
      <c r="D9" s="110" t="s">
        <v>620</v>
      </c>
      <c r="F9" s="95" t="s">
        <v>888</v>
      </c>
      <c r="H9" s="92" t="s">
        <v>1965</v>
      </c>
      <c r="I9" s="112" t="s">
        <v>1844</v>
      </c>
      <c r="J9" s="94" t="s">
        <v>14</v>
      </c>
      <c r="L9" s="92" t="s">
        <v>2619</v>
      </c>
      <c r="M9" s="96" t="s">
        <v>862</v>
      </c>
    </row>
    <row r="10" spans="1:15" ht="12.1" hidden="1" customHeight="1" x14ac:dyDescent="0.4">
      <c r="A10" s="98"/>
      <c r="B10" s="109" t="s">
        <v>445</v>
      </c>
      <c r="C10" s="129" t="s">
        <v>299</v>
      </c>
      <c r="D10" s="110" t="s">
        <v>298</v>
      </c>
      <c r="F10" s="95" t="s">
        <v>888</v>
      </c>
      <c r="H10" s="112" t="s">
        <v>1966</v>
      </c>
      <c r="I10" s="112" t="s">
        <v>1840</v>
      </c>
      <c r="J10" s="94" t="s">
        <v>195</v>
      </c>
      <c r="M10" s="96" t="s">
        <v>862</v>
      </c>
    </row>
    <row r="11" spans="1:15" ht="12.1" hidden="1" customHeight="1" x14ac:dyDescent="0.4">
      <c r="A11" s="98"/>
      <c r="B11" s="109" t="s">
        <v>1753</v>
      </c>
      <c r="D11" s="110" t="s">
        <v>1349</v>
      </c>
      <c r="E11" s="110" t="str">
        <f>D11</f>
        <v>BS PAS 212 HyperCat Specification</v>
      </c>
      <c r="F11" s="95" t="s">
        <v>888</v>
      </c>
      <c r="H11" s="92" t="s">
        <v>1965</v>
      </c>
      <c r="I11" s="112" t="s">
        <v>1844</v>
      </c>
      <c r="J11" s="94" t="s">
        <v>1754</v>
      </c>
      <c r="L11" s="92" t="s">
        <v>2619</v>
      </c>
      <c r="M11" s="96" t="s">
        <v>186</v>
      </c>
    </row>
    <row r="12" spans="1:15" ht="12.1" hidden="1" customHeight="1" x14ac:dyDescent="0.4">
      <c r="A12" s="98"/>
      <c r="B12" s="109" t="s">
        <v>2485</v>
      </c>
      <c r="D12" s="110" t="s">
        <v>2486</v>
      </c>
      <c r="F12" s="95" t="s">
        <v>888</v>
      </c>
      <c r="H12" s="112" t="s">
        <v>82</v>
      </c>
      <c r="I12" s="112"/>
      <c r="J12" s="94" t="s">
        <v>1754</v>
      </c>
      <c r="M12" s="96" t="s">
        <v>862</v>
      </c>
    </row>
    <row r="13" spans="1:15" ht="12.1" hidden="1" customHeight="1" x14ac:dyDescent="0.4">
      <c r="A13" s="98"/>
      <c r="B13" s="109" t="s">
        <v>2487</v>
      </c>
      <c r="D13" s="110" t="s">
        <v>1887</v>
      </c>
      <c r="F13" s="95" t="s">
        <v>888</v>
      </c>
      <c r="H13" s="112" t="s">
        <v>2075</v>
      </c>
      <c r="I13" s="112"/>
      <c r="J13" s="94" t="s">
        <v>1754</v>
      </c>
      <c r="M13" s="96" t="s">
        <v>862</v>
      </c>
    </row>
    <row r="14" spans="1:15" ht="12.1" hidden="1" customHeight="1" x14ac:dyDescent="0.4">
      <c r="A14" s="98"/>
      <c r="B14" s="109" t="s">
        <v>2480</v>
      </c>
      <c r="D14" s="110" t="s">
        <v>1886</v>
      </c>
      <c r="F14" s="95" t="s">
        <v>888</v>
      </c>
      <c r="H14" s="112" t="s">
        <v>2075</v>
      </c>
      <c r="I14" s="112"/>
      <c r="J14" s="94" t="s">
        <v>1754</v>
      </c>
      <c r="M14" s="96" t="s">
        <v>862</v>
      </c>
    </row>
    <row r="15" spans="1:15" ht="12.1" hidden="1" customHeight="1" x14ac:dyDescent="0.4">
      <c r="A15" s="98"/>
      <c r="B15" s="109" t="s">
        <v>3429</v>
      </c>
      <c r="C15" t="s">
        <v>3428</v>
      </c>
      <c r="D15" s="110" t="s">
        <v>3189</v>
      </c>
      <c r="E15" s="110" t="s">
        <v>3430</v>
      </c>
      <c r="F15" s="95" t="s">
        <v>888</v>
      </c>
      <c r="G15" s="111">
        <v>43440</v>
      </c>
      <c r="H15" s="92" t="s">
        <v>1965</v>
      </c>
      <c r="I15" s="112" t="s">
        <v>1832</v>
      </c>
      <c r="J15" s="94" t="s">
        <v>3194</v>
      </c>
      <c r="L15" s="92" t="s">
        <v>3163</v>
      </c>
      <c r="M15" s="96" t="s">
        <v>862</v>
      </c>
    </row>
    <row r="16" spans="1:15" ht="12.1" hidden="1" customHeight="1" x14ac:dyDescent="0.4">
      <c r="A16" s="98"/>
      <c r="B16" s="109" t="s">
        <v>960</v>
      </c>
      <c r="C16" s="129" t="s">
        <v>962</v>
      </c>
      <c r="D16" s="110" t="s">
        <v>961</v>
      </c>
      <c r="F16" s="95" t="s">
        <v>888</v>
      </c>
      <c r="H16" s="92" t="s">
        <v>1965</v>
      </c>
      <c r="I16" s="112" t="s">
        <v>1844</v>
      </c>
      <c r="J16" s="94" t="s">
        <v>1015</v>
      </c>
      <c r="M16" s="96" t="s">
        <v>186</v>
      </c>
    </row>
    <row r="17" spans="1:16" ht="12.1" hidden="1" customHeight="1" x14ac:dyDescent="0.4">
      <c r="A17" s="98"/>
      <c r="B17" s="109" t="s">
        <v>1953</v>
      </c>
      <c r="C17" s="129" t="s">
        <v>1881</v>
      </c>
      <c r="D17" s="110" t="s">
        <v>1882</v>
      </c>
      <c r="E17" s="110" t="s">
        <v>1954</v>
      </c>
      <c r="F17" s="95" t="s">
        <v>888</v>
      </c>
      <c r="G17" s="111">
        <v>43069</v>
      </c>
      <c r="H17" s="112" t="s">
        <v>1831</v>
      </c>
      <c r="I17" s="112"/>
      <c r="J17" s="94" t="s">
        <v>325</v>
      </c>
      <c r="M17" s="96" t="s">
        <v>862</v>
      </c>
    </row>
    <row r="18" spans="1:16" ht="12.1" hidden="1" customHeight="1" x14ac:dyDescent="0.4">
      <c r="A18" s="98"/>
      <c r="B18" s="109" t="s">
        <v>235</v>
      </c>
      <c r="C18" s="129" t="s">
        <v>119</v>
      </c>
      <c r="D18" s="110" t="s">
        <v>656</v>
      </c>
      <c r="F18" s="95" t="s">
        <v>888</v>
      </c>
      <c r="G18" s="111">
        <v>42314</v>
      </c>
      <c r="H18" s="112" t="s">
        <v>1966</v>
      </c>
      <c r="I18" s="112" t="s">
        <v>1838</v>
      </c>
      <c r="J18" s="94" t="s">
        <v>26</v>
      </c>
      <c r="L18" s="92" t="s">
        <v>2619</v>
      </c>
      <c r="M18" s="96" t="s">
        <v>186</v>
      </c>
    </row>
    <row r="19" spans="1:16" ht="12.1" hidden="1" customHeight="1" x14ac:dyDescent="0.4">
      <c r="A19" s="98"/>
      <c r="B19" s="109" t="s">
        <v>673</v>
      </c>
      <c r="C19" s="129" t="s">
        <v>628</v>
      </c>
      <c r="D19" s="110" t="s">
        <v>629</v>
      </c>
      <c r="F19" s="95" t="s">
        <v>888</v>
      </c>
      <c r="G19" s="111">
        <v>42491</v>
      </c>
      <c r="H19" s="92" t="s">
        <v>2075</v>
      </c>
      <c r="I19" s="112"/>
      <c r="J19" s="94" t="s">
        <v>26</v>
      </c>
      <c r="L19" s="92" t="s">
        <v>2619</v>
      </c>
      <c r="M19" s="96" t="s">
        <v>186</v>
      </c>
    </row>
    <row r="20" spans="1:16" ht="12.1" hidden="1" customHeight="1" x14ac:dyDescent="0.4">
      <c r="A20" s="98"/>
      <c r="B20" s="109" t="s">
        <v>2488</v>
      </c>
      <c r="D20" s="110" t="s">
        <v>1889</v>
      </c>
      <c r="F20" s="95" t="s">
        <v>888</v>
      </c>
      <c r="H20" s="112" t="s">
        <v>2075</v>
      </c>
      <c r="I20" s="112"/>
      <c r="J20" s="94" t="s">
        <v>26</v>
      </c>
      <c r="L20" s="92" t="s">
        <v>2619</v>
      </c>
      <c r="M20" s="96" t="s">
        <v>862</v>
      </c>
    </row>
    <row r="21" spans="1:16" ht="12.1" hidden="1" customHeight="1" x14ac:dyDescent="0.4">
      <c r="A21" s="98"/>
      <c r="B21" s="109" t="s">
        <v>484</v>
      </c>
      <c r="C21" s="129" t="s">
        <v>460</v>
      </c>
      <c r="D21" s="110" t="s">
        <v>483</v>
      </c>
      <c r="F21" s="95" t="s">
        <v>888</v>
      </c>
      <c r="G21" s="111">
        <v>42930</v>
      </c>
      <c r="H21" s="92" t="s">
        <v>1965</v>
      </c>
      <c r="I21" s="112" t="s">
        <v>1844</v>
      </c>
      <c r="J21" s="94" t="s">
        <v>323</v>
      </c>
      <c r="M21" s="96" t="s">
        <v>862</v>
      </c>
    </row>
    <row r="22" spans="1:16" ht="12.1" hidden="1" customHeight="1" x14ac:dyDescent="0.4">
      <c r="A22" s="98"/>
      <c r="B22" s="109" t="s">
        <v>2483</v>
      </c>
      <c r="C22" s="129" t="s">
        <v>2617</v>
      </c>
      <c r="D22" s="110" t="s">
        <v>1892</v>
      </c>
      <c r="F22" s="95" t="s">
        <v>888</v>
      </c>
      <c r="G22" s="111">
        <v>38047</v>
      </c>
      <c r="H22" s="112" t="s">
        <v>1965</v>
      </c>
      <c r="I22" s="112"/>
      <c r="J22" s="94" t="s">
        <v>8</v>
      </c>
      <c r="L22" s="92" t="s">
        <v>2618</v>
      </c>
      <c r="M22" s="96" t="s">
        <v>862</v>
      </c>
    </row>
    <row r="23" spans="1:16" ht="12.1" hidden="1" customHeight="1" x14ac:dyDescent="0.4">
      <c r="A23" s="98"/>
      <c r="B23" s="109" t="s">
        <v>1163</v>
      </c>
      <c r="D23" s="110" t="s">
        <v>927</v>
      </c>
      <c r="F23" s="95" t="s">
        <v>888</v>
      </c>
      <c r="H23" s="92" t="s">
        <v>1965</v>
      </c>
      <c r="I23" s="112" t="s">
        <v>1832</v>
      </c>
      <c r="J23" s="94" t="s">
        <v>195</v>
      </c>
      <c r="M23" s="96" t="s">
        <v>1200</v>
      </c>
    </row>
    <row r="24" spans="1:16" ht="12.1" hidden="1" customHeight="1" x14ac:dyDescent="0.4">
      <c r="A24" s="98"/>
      <c r="B24" s="109" t="s">
        <v>487</v>
      </c>
      <c r="C24" s="129" t="s">
        <v>470</v>
      </c>
      <c r="D24" s="110" t="s">
        <v>477</v>
      </c>
      <c r="F24" s="95" t="s">
        <v>888</v>
      </c>
      <c r="G24" s="111">
        <v>43077</v>
      </c>
      <c r="H24" s="92" t="s">
        <v>1965</v>
      </c>
      <c r="I24" s="112" t="s">
        <v>1832</v>
      </c>
      <c r="J24" s="94" t="s">
        <v>466</v>
      </c>
      <c r="M24" s="96" t="s">
        <v>862</v>
      </c>
    </row>
    <row r="25" spans="1:16" ht="12.1" hidden="1" customHeight="1" x14ac:dyDescent="0.4">
      <c r="A25" s="98"/>
      <c r="B25" s="109" t="s">
        <v>487</v>
      </c>
      <c r="C25" s="129" t="s">
        <v>468</v>
      </c>
      <c r="D25" s="110" t="s">
        <v>476</v>
      </c>
      <c r="F25" s="95" t="s">
        <v>888</v>
      </c>
      <c r="H25" s="92" t="s">
        <v>1965</v>
      </c>
      <c r="I25" s="112" t="s">
        <v>1832</v>
      </c>
      <c r="J25" s="94" t="s">
        <v>466</v>
      </c>
      <c r="M25" s="96" t="s">
        <v>186</v>
      </c>
    </row>
    <row r="26" spans="1:16" ht="12.1" hidden="1" customHeight="1" x14ac:dyDescent="0.4">
      <c r="A26" s="98"/>
      <c r="B26" s="109" t="s">
        <v>574</v>
      </c>
      <c r="C26" s="129" t="s">
        <v>375</v>
      </c>
      <c r="D26" s="110" t="s">
        <v>575</v>
      </c>
      <c r="E26" s="110" t="s">
        <v>576</v>
      </c>
      <c r="F26" s="95" t="s">
        <v>888</v>
      </c>
      <c r="H26" s="92" t="s">
        <v>6</v>
      </c>
      <c r="I26" s="112"/>
      <c r="J26" s="94" t="s">
        <v>574</v>
      </c>
      <c r="L26" s="92" t="s">
        <v>2619</v>
      </c>
      <c r="M26" s="96" t="s">
        <v>186</v>
      </c>
    </row>
    <row r="27" spans="1:16" ht="12.1" hidden="1" customHeight="1" x14ac:dyDescent="0.4">
      <c r="A27" s="98"/>
      <c r="B27" s="109" t="s">
        <v>1750</v>
      </c>
      <c r="C27" s="129" t="s">
        <v>897</v>
      </c>
      <c r="D27" s="110" t="s">
        <v>896</v>
      </c>
      <c r="F27" s="95" t="s">
        <v>888</v>
      </c>
      <c r="G27" s="111">
        <v>43231</v>
      </c>
      <c r="H27" s="112" t="s">
        <v>1966</v>
      </c>
      <c r="I27" s="112"/>
      <c r="J27" s="94" t="s">
        <v>1285</v>
      </c>
      <c r="M27" s="96" t="s">
        <v>862</v>
      </c>
      <c r="P27" s="95" t="s">
        <v>813</v>
      </c>
    </row>
    <row r="28" spans="1:16" ht="12.1" hidden="1" customHeight="1" x14ac:dyDescent="0.4">
      <c r="A28" s="98"/>
      <c r="B28" s="109" t="s">
        <v>689</v>
      </c>
      <c r="C28" s="129" t="s">
        <v>655</v>
      </c>
      <c r="D28" s="110" t="s">
        <v>729</v>
      </c>
      <c r="F28" s="95" t="s">
        <v>888</v>
      </c>
      <c r="H28" s="112" t="s">
        <v>1966</v>
      </c>
      <c r="I28" s="112" t="s">
        <v>1840</v>
      </c>
      <c r="J28" s="94" t="s">
        <v>397</v>
      </c>
      <c r="M28" s="96" t="s">
        <v>862</v>
      </c>
    </row>
    <row r="29" spans="1:16" ht="12.1" hidden="1" customHeight="1" x14ac:dyDescent="0.4">
      <c r="A29" s="98"/>
      <c r="B29" s="109" t="s">
        <v>3441</v>
      </c>
      <c r="C29" s="129" t="s">
        <v>1376</v>
      </c>
      <c r="D29" s="110" t="s">
        <v>1378</v>
      </c>
      <c r="E29" s="110" t="s">
        <v>1377</v>
      </c>
      <c r="F29" s="95" t="s">
        <v>888</v>
      </c>
      <c r="G29" s="111">
        <v>42748</v>
      </c>
      <c r="H29" s="92" t="s">
        <v>1965</v>
      </c>
      <c r="I29" s="112" t="s">
        <v>1832</v>
      </c>
      <c r="J29" s="94" t="s">
        <v>195</v>
      </c>
      <c r="M29" s="96" t="s">
        <v>862</v>
      </c>
    </row>
    <row r="30" spans="1:16" ht="12.1" hidden="1" customHeight="1" x14ac:dyDescent="0.4">
      <c r="A30" s="98"/>
      <c r="B30" s="109" t="s">
        <v>1160</v>
      </c>
      <c r="D30" s="110" t="s">
        <v>923</v>
      </c>
      <c r="F30" s="95" t="s">
        <v>888</v>
      </c>
      <c r="H30" s="92" t="s">
        <v>4</v>
      </c>
      <c r="I30" s="112"/>
      <c r="J30" s="94" t="s">
        <v>195</v>
      </c>
      <c r="M30" s="96" t="s">
        <v>1200</v>
      </c>
    </row>
    <row r="31" spans="1:16" ht="12.1" hidden="1" customHeight="1" x14ac:dyDescent="0.4">
      <c r="A31" s="98"/>
      <c r="B31" s="109" t="s">
        <v>2914</v>
      </c>
      <c r="C31" s="129" t="s">
        <v>2912</v>
      </c>
      <c r="D31" s="110" t="s">
        <v>2913</v>
      </c>
      <c r="E31" s="110" t="s">
        <v>2915</v>
      </c>
      <c r="H31" s="112" t="s">
        <v>1965</v>
      </c>
      <c r="I31" s="112" t="s">
        <v>1832</v>
      </c>
      <c r="J31" s="94" t="s">
        <v>466</v>
      </c>
      <c r="M31" s="96" t="s">
        <v>862</v>
      </c>
    </row>
    <row r="32" spans="1:16" ht="12.1" hidden="1" customHeight="1" x14ac:dyDescent="0.4">
      <c r="A32" s="98"/>
      <c r="B32" s="109" t="s">
        <v>678</v>
      </c>
      <c r="C32" s="129" t="s">
        <v>637</v>
      </c>
      <c r="D32" s="110" t="s">
        <v>638</v>
      </c>
      <c r="F32" s="95" t="s">
        <v>888</v>
      </c>
      <c r="H32" s="92" t="s">
        <v>1965</v>
      </c>
      <c r="I32" s="112"/>
      <c r="J32" s="94" t="s">
        <v>866</v>
      </c>
      <c r="L32" s="92" t="s">
        <v>2619</v>
      </c>
      <c r="M32" s="96" t="s">
        <v>186</v>
      </c>
    </row>
    <row r="33" spans="1:13" ht="12.1" hidden="1" customHeight="1" x14ac:dyDescent="0.4">
      <c r="A33" s="98"/>
      <c r="B33" s="109" t="s">
        <v>671</v>
      </c>
      <c r="C33" s="129" t="s">
        <v>623</v>
      </c>
      <c r="D33" s="110" t="s">
        <v>624</v>
      </c>
      <c r="F33" s="95" t="s">
        <v>888</v>
      </c>
      <c r="G33" s="111">
        <v>42278</v>
      </c>
      <c r="H33" s="112" t="s">
        <v>2075</v>
      </c>
      <c r="I33" s="112"/>
      <c r="J33" s="94" t="s">
        <v>2891</v>
      </c>
      <c r="M33" s="96" t="s">
        <v>862</v>
      </c>
    </row>
    <row r="34" spans="1:13" ht="12.1" hidden="1" customHeight="1" x14ac:dyDescent="0.4">
      <c r="A34" s="98"/>
      <c r="B34" s="109" t="s">
        <v>2027</v>
      </c>
      <c r="C34" s="129" t="s">
        <v>2029</v>
      </c>
      <c r="D34" s="110" t="s">
        <v>2028</v>
      </c>
      <c r="F34" s="95" t="s">
        <v>888</v>
      </c>
      <c r="G34" s="111">
        <v>42662</v>
      </c>
      <c r="H34" s="112" t="s">
        <v>1963</v>
      </c>
      <c r="I34" s="112" t="s">
        <v>1836</v>
      </c>
      <c r="J34" s="94" t="s">
        <v>1252</v>
      </c>
      <c r="M34" s="96" t="s">
        <v>186</v>
      </c>
    </row>
    <row r="35" spans="1:13" ht="12.1" hidden="1" customHeight="1" x14ac:dyDescent="0.4">
      <c r="A35" s="98"/>
      <c r="B35" s="109" t="s">
        <v>2030</v>
      </c>
      <c r="C35" s="129" t="s">
        <v>2032</v>
      </c>
      <c r="D35" s="110" t="s">
        <v>2031</v>
      </c>
      <c r="F35" s="95" t="s">
        <v>888</v>
      </c>
      <c r="H35" s="112" t="s">
        <v>1963</v>
      </c>
      <c r="I35" s="112" t="s">
        <v>1837</v>
      </c>
      <c r="J35" s="94" t="s">
        <v>1252</v>
      </c>
      <c r="L35" s="92" t="s">
        <v>2619</v>
      </c>
      <c r="M35" s="96" t="s">
        <v>186</v>
      </c>
    </row>
    <row r="36" spans="1:13" ht="12.1" hidden="1" customHeight="1" x14ac:dyDescent="0.4">
      <c r="A36" s="98"/>
      <c r="B36" s="109" t="s">
        <v>2034</v>
      </c>
      <c r="C36" s="129" t="s">
        <v>2035</v>
      </c>
      <c r="D36" s="110" t="s">
        <v>2033</v>
      </c>
      <c r="F36" s="95" t="s">
        <v>888</v>
      </c>
      <c r="G36" s="111">
        <v>43453</v>
      </c>
      <c r="H36" s="112" t="s">
        <v>1963</v>
      </c>
      <c r="I36" s="112" t="s">
        <v>1837</v>
      </c>
      <c r="J36" s="94" t="s">
        <v>1252</v>
      </c>
      <c r="L36" s="92" t="s">
        <v>2619</v>
      </c>
      <c r="M36" s="96" t="s">
        <v>186</v>
      </c>
    </row>
    <row r="37" spans="1:13" ht="12.1" hidden="1" customHeight="1" x14ac:dyDescent="0.4">
      <c r="A37" s="98"/>
      <c r="B37" s="109" t="s">
        <v>2036</v>
      </c>
      <c r="C37" s="129" t="s">
        <v>2037</v>
      </c>
      <c r="D37" s="110" t="s">
        <v>2038</v>
      </c>
      <c r="F37" s="95" t="s">
        <v>888</v>
      </c>
      <c r="G37" s="111">
        <v>42662</v>
      </c>
      <c r="H37" s="112" t="s">
        <v>1963</v>
      </c>
      <c r="I37" s="112" t="s">
        <v>1837</v>
      </c>
      <c r="J37" s="94" t="s">
        <v>1252</v>
      </c>
      <c r="L37" s="92" t="s">
        <v>2619</v>
      </c>
      <c r="M37" s="96" t="s">
        <v>186</v>
      </c>
    </row>
    <row r="38" spans="1:13" ht="12.1" customHeight="1" x14ac:dyDescent="0.4">
      <c r="A38" s="98"/>
      <c r="B38" s="109" t="s">
        <v>3393</v>
      </c>
      <c r="C38" s="129" t="s">
        <v>3280</v>
      </c>
      <c r="D38" s="110" t="s">
        <v>2433</v>
      </c>
      <c r="E38" s="110" t="s">
        <v>3307</v>
      </c>
      <c r="F38"/>
      <c r="G38" s="111">
        <v>41891</v>
      </c>
      <c r="H38" s="112" t="s">
        <v>1831</v>
      </c>
      <c r="I38" s="112"/>
      <c r="J38" s="94" t="s">
        <v>987</v>
      </c>
      <c r="M38" s="96" t="s">
        <v>186</v>
      </c>
    </row>
    <row r="39" spans="1:13" ht="12.1" customHeight="1" x14ac:dyDescent="0.4">
      <c r="A39" s="98"/>
      <c r="B39" s="109" t="s">
        <v>3394</v>
      </c>
      <c r="C39" s="129" t="s">
        <v>3282</v>
      </c>
      <c r="D39" s="110" t="s">
        <v>2408</v>
      </c>
      <c r="E39" s="110" t="s">
        <v>3308</v>
      </c>
      <c r="F39"/>
      <c r="G39" s="111">
        <v>42690</v>
      </c>
      <c r="H39" s="112" t="s">
        <v>1831</v>
      </c>
      <c r="I39" s="112"/>
      <c r="J39" s="94" t="s">
        <v>987</v>
      </c>
      <c r="M39" s="96" t="s">
        <v>186</v>
      </c>
    </row>
    <row r="40" spans="1:13" ht="12.1" customHeight="1" x14ac:dyDescent="0.4">
      <c r="A40" s="98"/>
      <c r="B40" t="s">
        <v>3241</v>
      </c>
      <c r="C40" s="129" t="s">
        <v>3239</v>
      </c>
      <c r="D40" t="s">
        <v>3238</v>
      </c>
      <c r="E40" t="s">
        <v>3240</v>
      </c>
      <c r="F40"/>
      <c r="G40" s="91">
        <v>43678</v>
      </c>
      <c r="H40" s="112" t="s">
        <v>1831</v>
      </c>
      <c r="I40"/>
      <c r="J40" s="27" t="s">
        <v>987</v>
      </c>
      <c r="M40" s="96" t="s">
        <v>186</v>
      </c>
    </row>
    <row r="41" spans="1:13" ht="12.1" customHeight="1" x14ac:dyDescent="0.4">
      <c r="A41" s="98"/>
      <c r="B41" t="s">
        <v>3243</v>
      </c>
      <c r="C41" s="129" t="s">
        <v>3244</v>
      </c>
      <c r="D41" s="126" t="s">
        <v>3242</v>
      </c>
      <c r="E41" t="s">
        <v>2375</v>
      </c>
      <c r="F41"/>
      <c r="G41" s="91">
        <v>43566</v>
      </c>
      <c r="H41" s="112" t="s">
        <v>1831</v>
      </c>
      <c r="I41"/>
      <c r="J41" s="27" t="s">
        <v>987</v>
      </c>
      <c r="M41" s="96" t="s">
        <v>186</v>
      </c>
    </row>
    <row r="42" spans="1:13" ht="12.1" customHeight="1" x14ac:dyDescent="0.4">
      <c r="A42" s="98"/>
      <c r="B42" s="109" t="s">
        <v>3249</v>
      </c>
      <c r="C42" s="129" t="s">
        <v>1341</v>
      </c>
      <c r="D42" s="110" t="s">
        <v>1340</v>
      </c>
      <c r="E42" s="110" t="s">
        <v>1342</v>
      </c>
      <c r="F42"/>
      <c r="G42" s="111">
        <v>43349</v>
      </c>
      <c r="H42" s="92" t="s">
        <v>2</v>
      </c>
      <c r="I42" s="112"/>
      <c r="J42" s="94" t="s">
        <v>1749</v>
      </c>
      <c r="M42" s="96" t="s">
        <v>862</v>
      </c>
    </row>
    <row r="43" spans="1:13" ht="12.1" customHeight="1" x14ac:dyDescent="0.4">
      <c r="A43" s="98"/>
      <c r="B43" s="109" t="s">
        <v>2788</v>
      </c>
      <c r="C43" s="129" t="s">
        <v>2789</v>
      </c>
      <c r="D43" s="110" t="s">
        <v>1144</v>
      </c>
      <c r="E43" s="110" t="s">
        <v>2790</v>
      </c>
      <c r="F43"/>
      <c r="G43" s="111">
        <v>43313</v>
      </c>
      <c r="H43" s="112" t="s">
        <v>1831</v>
      </c>
      <c r="I43" s="112"/>
      <c r="J43" s="94" t="s">
        <v>987</v>
      </c>
      <c r="M43" s="96" t="s">
        <v>186</v>
      </c>
    </row>
    <row r="44" spans="1:13" ht="12.1" customHeight="1" x14ac:dyDescent="0.4">
      <c r="A44" s="98"/>
      <c r="B44" s="109" t="s">
        <v>3395</v>
      </c>
      <c r="C44" s="129" t="s">
        <v>3285</v>
      </c>
      <c r="D44" s="110" t="s">
        <v>2403</v>
      </c>
      <c r="E44" s="110" t="s">
        <v>3309</v>
      </c>
      <c r="F44"/>
      <c r="G44" s="111">
        <v>42867</v>
      </c>
      <c r="H44" s="112" t="s">
        <v>1964</v>
      </c>
      <c r="I44" s="112" t="s">
        <v>1835</v>
      </c>
      <c r="J44" s="94" t="s">
        <v>2564</v>
      </c>
      <c r="M44" s="96" t="s">
        <v>186</v>
      </c>
    </row>
    <row r="45" spans="1:13" ht="12.1" customHeight="1" x14ac:dyDescent="0.4">
      <c r="A45" s="98"/>
      <c r="B45" s="127" t="s">
        <v>3209</v>
      </c>
      <c r="C45" s="129" t="s">
        <v>3210</v>
      </c>
      <c r="D45" s="127" t="s">
        <v>3421</v>
      </c>
      <c r="E45" s="127" t="s">
        <v>3211</v>
      </c>
      <c r="F45"/>
      <c r="G45" s="91">
        <v>43282</v>
      </c>
      <c r="H45" s="92" t="s">
        <v>82</v>
      </c>
      <c r="I45" s="127"/>
      <c r="J45" s="27" t="s">
        <v>1181</v>
      </c>
      <c r="M45" s="96" t="s">
        <v>186</v>
      </c>
    </row>
    <row r="46" spans="1:13" ht="12.1" customHeight="1" x14ac:dyDescent="0.4">
      <c r="A46" s="98"/>
      <c r="B46" s="109" t="s">
        <v>3417</v>
      </c>
      <c r="C46" t="s">
        <v>3297</v>
      </c>
      <c r="D46" s="110" t="s">
        <v>3301</v>
      </c>
      <c r="E46" s="110" t="s">
        <v>1220</v>
      </c>
      <c r="F46"/>
      <c r="G46" s="111">
        <v>43293</v>
      </c>
      <c r="H46" s="92" t="s">
        <v>1964</v>
      </c>
      <c r="I46" s="112" t="s">
        <v>1834</v>
      </c>
      <c r="J46" s="94" t="s">
        <v>1181</v>
      </c>
      <c r="M46" s="96" t="s">
        <v>186</v>
      </c>
    </row>
    <row r="47" spans="1:13" ht="12.1" customHeight="1" x14ac:dyDescent="0.4">
      <c r="A47" s="98"/>
      <c r="B47" s="109" t="s">
        <v>2800</v>
      </c>
      <c r="C47" s="129" t="s">
        <v>2802</v>
      </c>
      <c r="D47" s="110" t="s">
        <v>2801</v>
      </c>
      <c r="E47" s="110" t="s">
        <v>2803</v>
      </c>
      <c r="F47"/>
      <c r="G47" s="111">
        <v>43191</v>
      </c>
      <c r="H47" s="92" t="s">
        <v>82</v>
      </c>
      <c r="J47" s="94" t="s">
        <v>2870</v>
      </c>
      <c r="M47" s="96" t="s">
        <v>186</v>
      </c>
    </row>
    <row r="48" spans="1:13" ht="12.1" customHeight="1" x14ac:dyDescent="0.4">
      <c r="A48" s="98"/>
      <c r="B48" s="109" t="s">
        <v>2669</v>
      </c>
      <c r="C48" s="129" t="s">
        <v>2670</v>
      </c>
      <c r="D48" s="110" t="s">
        <v>2671</v>
      </c>
      <c r="E48" s="110" t="s">
        <v>2859</v>
      </c>
      <c r="F48"/>
      <c r="G48" s="111">
        <v>41974</v>
      </c>
      <c r="H48" s="112" t="s">
        <v>82</v>
      </c>
      <c r="I48" s="112"/>
      <c r="J48" s="94" t="s">
        <v>1169</v>
      </c>
      <c r="M48" s="96" t="s">
        <v>186</v>
      </c>
    </row>
    <row r="49" spans="1:13" ht="12.1" customHeight="1" x14ac:dyDescent="0.4">
      <c r="A49" s="98"/>
      <c r="B49" t="s">
        <v>2856</v>
      </c>
      <c r="C49" s="129" t="s">
        <v>2857</v>
      </c>
      <c r="D49" t="s">
        <v>2672</v>
      </c>
      <c r="E49" t="s">
        <v>2858</v>
      </c>
      <c r="F49"/>
      <c r="G49" s="91">
        <v>42095</v>
      </c>
      <c r="H49" s="112" t="s">
        <v>82</v>
      </c>
      <c r="I49"/>
      <c r="J49" s="27" t="s">
        <v>1169</v>
      </c>
      <c r="M49" s="96" t="s">
        <v>186</v>
      </c>
    </row>
    <row r="50" spans="1:13" ht="12.1" customHeight="1" x14ac:dyDescent="0.4">
      <c r="A50" s="98"/>
      <c r="B50" s="109" t="s">
        <v>2806</v>
      </c>
      <c r="C50" s="129" t="s">
        <v>2808</v>
      </c>
      <c r="D50" s="110" t="s">
        <v>2807</v>
      </c>
      <c r="E50" s="110" t="s">
        <v>2809</v>
      </c>
      <c r="F50"/>
      <c r="G50" s="111">
        <v>43040</v>
      </c>
      <c r="H50" s="112" t="s">
        <v>82</v>
      </c>
      <c r="I50" s="112"/>
      <c r="J50" s="94" t="s">
        <v>1169</v>
      </c>
      <c r="M50" s="96" t="s">
        <v>186</v>
      </c>
    </row>
    <row r="51" spans="1:13" ht="12.1" customHeight="1" x14ac:dyDescent="0.4">
      <c r="A51" s="98"/>
      <c r="B51" s="109" t="s">
        <v>2778</v>
      </c>
      <c r="C51" s="129" t="s">
        <v>2780</v>
      </c>
      <c r="D51" s="110" t="s">
        <v>2779</v>
      </c>
      <c r="E51" s="110" t="s">
        <v>2781</v>
      </c>
      <c r="F51"/>
      <c r="G51" s="111">
        <v>43525</v>
      </c>
      <c r="H51" s="112" t="s">
        <v>82</v>
      </c>
      <c r="I51" s="112"/>
      <c r="J51" s="94" t="s">
        <v>1169</v>
      </c>
      <c r="M51" s="96" t="s">
        <v>186</v>
      </c>
    </row>
    <row r="52" spans="1:13" ht="12.1" customHeight="1" x14ac:dyDescent="0.4">
      <c r="A52" s="98"/>
      <c r="B52" s="109" t="s">
        <v>2797</v>
      </c>
      <c r="C52" s="129" t="s">
        <v>2798</v>
      </c>
      <c r="D52" s="110" t="s">
        <v>3422</v>
      </c>
      <c r="E52" s="110" t="s">
        <v>2799</v>
      </c>
      <c r="F52"/>
      <c r="G52" s="111">
        <v>43221</v>
      </c>
      <c r="H52" s="112" t="s">
        <v>1964</v>
      </c>
      <c r="I52" s="112"/>
      <c r="J52" s="94" t="s">
        <v>1167</v>
      </c>
      <c r="M52" s="96" t="s">
        <v>186</v>
      </c>
    </row>
    <row r="53" spans="1:13" ht="12.1" customHeight="1" x14ac:dyDescent="0.4">
      <c r="A53" s="98"/>
      <c r="B53" s="109" t="s">
        <v>3320</v>
      </c>
      <c r="C53" s="129" t="s">
        <v>3304</v>
      </c>
      <c r="D53" s="110" t="s">
        <v>3321</v>
      </c>
      <c r="E53" s="110" t="s">
        <v>3303</v>
      </c>
      <c r="F53"/>
      <c r="G53" s="111">
        <v>43672</v>
      </c>
      <c r="H53" s="92" t="s">
        <v>1965</v>
      </c>
      <c r="I53" s="112" t="s">
        <v>1841</v>
      </c>
      <c r="J53" s="94" t="s">
        <v>1070</v>
      </c>
      <c r="L53" s="92" t="s">
        <v>2946</v>
      </c>
      <c r="M53" s="96" t="s">
        <v>186</v>
      </c>
    </row>
    <row r="54" spans="1:13" ht="12.1" customHeight="1" x14ac:dyDescent="0.4">
      <c r="A54" s="98"/>
      <c r="B54" s="109" t="s">
        <v>2625</v>
      </c>
      <c r="C54" s="129" t="s">
        <v>2879</v>
      </c>
      <c r="D54" s="110" t="s">
        <v>2390</v>
      </c>
      <c r="E54" s="110" t="s">
        <v>2391</v>
      </c>
      <c r="F54"/>
      <c r="G54" s="111">
        <v>43350</v>
      </c>
      <c r="H54" s="112" t="s">
        <v>1965</v>
      </c>
      <c r="I54" s="112" t="s">
        <v>1844</v>
      </c>
      <c r="J54" s="94" t="s">
        <v>1072</v>
      </c>
      <c r="L54" s="92" t="s">
        <v>2619</v>
      </c>
      <c r="M54" s="96" t="s">
        <v>186</v>
      </c>
    </row>
    <row r="55" spans="1:13" ht="12.1" customHeight="1" x14ac:dyDescent="0.4">
      <c r="A55" s="98"/>
      <c r="B55" s="109" t="s">
        <v>2692</v>
      </c>
      <c r="C55" s="129" t="s">
        <v>2693</v>
      </c>
      <c r="D55" s="110" t="s">
        <v>2694</v>
      </c>
      <c r="E55" s="110" t="s">
        <v>2787</v>
      </c>
      <c r="F55"/>
      <c r="G55" s="111">
        <v>43344</v>
      </c>
      <c r="H55" s="92" t="s">
        <v>1830</v>
      </c>
      <c r="J55" s="94" t="s">
        <v>1076</v>
      </c>
      <c r="M55" s="96" t="s">
        <v>186</v>
      </c>
    </row>
    <row r="56" spans="1:13" ht="12.1" customHeight="1" x14ac:dyDescent="0.4">
      <c r="A56" s="98"/>
      <c r="B56" s="109" t="s">
        <v>3396</v>
      </c>
      <c r="C56" s="129" t="s">
        <v>3274</v>
      </c>
      <c r="D56" s="110" t="s">
        <v>2452</v>
      </c>
      <c r="E56" s="110" t="s">
        <v>2386</v>
      </c>
      <c r="F56"/>
      <c r="G56" s="111">
        <v>43483</v>
      </c>
      <c r="H56" s="112" t="s">
        <v>82</v>
      </c>
      <c r="I56" s="112"/>
      <c r="J56" s="94" t="s">
        <v>1166</v>
      </c>
      <c r="M56" s="96" t="s">
        <v>186</v>
      </c>
    </row>
    <row r="57" spans="1:13" ht="12.1" customHeight="1" x14ac:dyDescent="0.4">
      <c r="A57" s="98"/>
      <c r="B57" s="109" t="s">
        <v>3324</v>
      </c>
      <c r="C57" s="129" t="s">
        <v>3270</v>
      </c>
      <c r="D57" s="110" t="s">
        <v>2373</v>
      </c>
      <c r="E57" s="110" t="s">
        <v>2374</v>
      </c>
      <c r="F57"/>
      <c r="G57" s="111">
        <v>43581</v>
      </c>
      <c r="H57" s="112" t="s">
        <v>1965</v>
      </c>
      <c r="I57" s="112" t="s">
        <v>1841</v>
      </c>
      <c r="J57" s="94" t="s">
        <v>1070</v>
      </c>
      <c r="M57" s="96" t="s">
        <v>862</v>
      </c>
    </row>
    <row r="58" spans="1:13" ht="12.1" customHeight="1" x14ac:dyDescent="0.4">
      <c r="A58" s="98"/>
      <c r="B58" s="109" t="s">
        <v>3323</v>
      </c>
      <c r="C58" s="129" t="s">
        <v>3305</v>
      </c>
      <c r="D58" s="110" t="s">
        <v>3322</v>
      </c>
      <c r="E58" s="110" t="s">
        <v>3306</v>
      </c>
      <c r="F58"/>
      <c r="H58" s="92" t="s">
        <v>1965</v>
      </c>
      <c r="I58" s="112" t="s">
        <v>1841</v>
      </c>
      <c r="J58" s="94" t="s">
        <v>1070</v>
      </c>
      <c r="M58" s="96" t="s">
        <v>186</v>
      </c>
    </row>
    <row r="59" spans="1:13" ht="12.1" customHeight="1" x14ac:dyDescent="0.4">
      <c r="A59" s="98"/>
      <c r="B59" t="s">
        <v>2649</v>
      </c>
      <c r="C59" s="129" t="s">
        <v>2650</v>
      </c>
      <c r="D59" t="s">
        <v>2651</v>
      </c>
      <c r="E59" t="s">
        <v>2805</v>
      </c>
      <c r="F59"/>
      <c r="G59" s="91">
        <v>43191</v>
      </c>
      <c r="H59" s="92" t="s">
        <v>1965</v>
      </c>
      <c r="I59" s="112" t="s">
        <v>1844</v>
      </c>
      <c r="J59" s="27" t="s">
        <v>1072</v>
      </c>
      <c r="L59" s="92" t="s">
        <v>2946</v>
      </c>
      <c r="M59" s="96" t="s">
        <v>186</v>
      </c>
    </row>
    <row r="60" spans="1:13" ht="12.1" customHeight="1" x14ac:dyDescent="0.4">
      <c r="A60" s="98"/>
      <c r="B60" s="127" t="s">
        <v>3195</v>
      </c>
      <c r="C60" s="129" t="s">
        <v>3197</v>
      </c>
      <c r="D60" s="127" t="s">
        <v>3196</v>
      </c>
      <c r="E60" s="128" t="s">
        <v>3198</v>
      </c>
      <c r="F60"/>
      <c r="G60" s="91">
        <v>43647</v>
      </c>
      <c r="H60" s="92" t="s">
        <v>1965</v>
      </c>
      <c r="I60" s="112" t="s">
        <v>1844</v>
      </c>
      <c r="J60" s="27" t="s">
        <v>1072</v>
      </c>
      <c r="L60" s="92" t="s">
        <v>2619</v>
      </c>
      <c r="M60" s="96" t="s">
        <v>186</v>
      </c>
    </row>
    <row r="61" spans="1:13" ht="12.1" customHeight="1" x14ac:dyDescent="0.4">
      <c r="A61" s="98"/>
      <c r="B61" s="109" t="s">
        <v>2656</v>
      </c>
      <c r="C61" s="129" t="s">
        <v>2657</v>
      </c>
      <c r="D61" s="110" t="s">
        <v>2384</v>
      </c>
      <c r="E61" s="110" t="s">
        <v>2385</v>
      </c>
      <c r="F61"/>
      <c r="G61" s="111">
        <v>43487</v>
      </c>
      <c r="H61" s="112" t="s">
        <v>1965</v>
      </c>
      <c r="I61" s="112" t="s">
        <v>1844</v>
      </c>
      <c r="J61" s="94" t="s">
        <v>1072</v>
      </c>
      <c r="L61" s="92" t="s">
        <v>2946</v>
      </c>
      <c r="M61" s="96" t="s">
        <v>186</v>
      </c>
    </row>
    <row r="62" spans="1:13" ht="12.1" customHeight="1" x14ac:dyDescent="0.4">
      <c r="A62" s="98"/>
      <c r="B62" s="109" t="s">
        <v>2860</v>
      </c>
      <c r="C62" s="129" t="s">
        <v>2862</v>
      </c>
      <c r="D62" s="110" t="s">
        <v>2861</v>
      </c>
      <c r="E62" s="110" t="s">
        <v>2863</v>
      </c>
      <c r="F62"/>
      <c r="G62" s="111">
        <v>41974</v>
      </c>
      <c r="H62" s="92" t="s">
        <v>82</v>
      </c>
      <c r="J62" s="94" t="s">
        <v>1166</v>
      </c>
      <c r="M62" s="96" t="s">
        <v>186</v>
      </c>
    </row>
    <row r="63" spans="1:13" ht="12.1" customHeight="1" x14ac:dyDescent="0.4">
      <c r="A63" s="98"/>
      <c r="B63" s="109" t="s">
        <v>2852</v>
      </c>
      <c r="C63" s="129" t="s">
        <v>2854</v>
      </c>
      <c r="D63" s="110" t="s">
        <v>2853</v>
      </c>
      <c r="E63" s="110" t="s">
        <v>2855</v>
      </c>
      <c r="F63"/>
      <c r="G63" s="111">
        <v>42156</v>
      </c>
      <c r="H63" s="92" t="s">
        <v>82</v>
      </c>
      <c r="J63" s="94" t="s">
        <v>1166</v>
      </c>
      <c r="M63" s="96" t="s">
        <v>186</v>
      </c>
    </row>
    <row r="64" spans="1:13" ht="12.1" customHeight="1" x14ac:dyDescent="0.4">
      <c r="A64" s="98"/>
      <c r="B64" s="109" t="s">
        <v>2828</v>
      </c>
      <c r="C64" s="129" t="s">
        <v>2830</v>
      </c>
      <c r="D64" s="110" t="s">
        <v>2829</v>
      </c>
      <c r="E64" s="110" t="s">
        <v>2831</v>
      </c>
      <c r="F64"/>
      <c r="G64" s="111">
        <v>42614</v>
      </c>
      <c r="H64" s="92" t="s">
        <v>82</v>
      </c>
      <c r="J64" s="94" t="s">
        <v>1166</v>
      </c>
      <c r="M64" s="96" t="s">
        <v>186</v>
      </c>
    </row>
    <row r="65" spans="1:13" ht="12.1" customHeight="1" x14ac:dyDescent="0.4">
      <c r="A65" s="98"/>
      <c r="B65" s="109" t="s">
        <v>2791</v>
      </c>
      <c r="C65" s="129" t="s">
        <v>2793</v>
      </c>
      <c r="D65" s="110" t="s">
        <v>2792</v>
      </c>
      <c r="E65" s="110" t="s">
        <v>2794</v>
      </c>
      <c r="F65"/>
      <c r="G65" s="111">
        <v>43282</v>
      </c>
      <c r="H65" s="92" t="s">
        <v>1965</v>
      </c>
      <c r="I65" s="112" t="s">
        <v>1841</v>
      </c>
      <c r="J65" s="94" t="s">
        <v>1166</v>
      </c>
      <c r="M65" s="96" t="s">
        <v>186</v>
      </c>
    </row>
    <row r="66" spans="1:13" ht="12.1" customHeight="1" x14ac:dyDescent="0.4">
      <c r="A66" s="98"/>
      <c r="B66" s="109" t="s">
        <v>2848</v>
      </c>
      <c r="C66" s="129" t="s">
        <v>2850</v>
      </c>
      <c r="D66" s="110" t="s">
        <v>2849</v>
      </c>
      <c r="E66" s="110" t="s">
        <v>2851</v>
      </c>
      <c r="F66"/>
      <c r="G66" s="111">
        <v>42156</v>
      </c>
      <c r="H66" s="92" t="s">
        <v>82</v>
      </c>
      <c r="J66" s="94" t="s">
        <v>1166</v>
      </c>
      <c r="M66" s="96" t="s">
        <v>186</v>
      </c>
    </row>
    <row r="67" spans="1:13" ht="12.1" customHeight="1" x14ac:dyDescent="0.4">
      <c r="A67" s="98"/>
      <c r="B67" s="109" t="s">
        <v>2838</v>
      </c>
      <c r="C67" s="129" t="s">
        <v>2840</v>
      </c>
      <c r="D67" s="110" t="s">
        <v>2839</v>
      </c>
      <c r="E67" s="110" t="s">
        <v>2841</v>
      </c>
      <c r="F67"/>
      <c r="G67" s="111">
        <v>42278</v>
      </c>
      <c r="H67" s="92" t="s">
        <v>82</v>
      </c>
      <c r="J67" s="94" t="s">
        <v>1166</v>
      </c>
      <c r="M67" s="96" t="s">
        <v>186</v>
      </c>
    </row>
    <row r="68" spans="1:13" ht="12.1" customHeight="1" x14ac:dyDescent="0.4">
      <c r="A68" s="98"/>
      <c r="B68" s="109" t="s">
        <v>2842</v>
      </c>
      <c r="C68" s="129" t="s">
        <v>2844</v>
      </c>
      <c r="D68" s="110" t="s">
        <v>2843</v>
      </c>
      <c r="E68" s="110" t="s">
        <v>2845</v>
      </c>
      <c r="F68"/>
      <c r="G68" s="111">
        <v>42278</v>
      </c>
      <c r="H68" s="92" t="s">
        <v>82</v>
      </c>
      <c r="J68" s="94" t="s">
        <v>1166</v>
      </c>
      <c r="M68" s="96" t="s">
        <v>186</v>
      </c>
    </row>
    <row r="69" spans="1:13" ht="12.1" customHeight="1" x14ac:dyDescent="0.4">
      <c r="A69" s="98"/>
      <c r="B69" s="109" t="s">
        <v>2673</v>
      </c>
      <c r="C69" s="129" t="s">
        <v>2674</v>
      </c>
      <c r="D69" s="110" t="s">
        <v>2675</v>
      </c>
      <c r="E69" s="110" t="s">
        <v>2836</v>
      </c>
      <c r="F69"/>
      <c r="G69" s="111">
        <v>42370</v>
      </c>
      <c r="H69" s="92" t="s">
        <v>82</v>
      </c>
      <c r="J69" s="94" t="s">
        <v>1166</v>
      </c>
      <c r="M69" s="96" t="s">
        <v>186</v>
      </c>
    </row>
    <row r="70" spans="1:13" ht="12.1" customHeight="1" x14ac:dyDescent="0.4">
      <c r="A70" s="98"/>
      <c r="B70" s="109" t="s">
        <v>2626</v>
      </c>
      <c r="C70" s="129" t="s">
        <v>3294</v>
      </c>
      <c r="D70" s="110" t="s">
        <v>2400</v>
      </c>
      <c r="E70" s="110" t="s">
        <v>2401</v>
      </c>
      <c r="F70"/>
      <c r="G70" s="111">
        <v>42972</v>
      </c>
      <c r="H70" s="92" t="s">
        <v>2075</v>
      </c>
      <c r="I70" s="112" t="s">
        <v>2076</v>
      </c>
      <c r="J70" s="94" t="s">
        <v>1166</v>
      </c>
      <c r="M70" s="96" t="s">
        <v>186</v>
      </c>
    </row>
    <row r="71" spans="1:13" ht="12.1" customHeight="1" x14ac:dyDescent="0.4">
      <c r="A71" s="98"/>
      <c r="B71" s="109" t="s">
        <v>3313</v>
      </c>
      <c r="C71" s="129" t="s">
        <v>2880</v>
      </c>
      <c r="D71" s="110" t="s">
        <v>2437</v>
      </c>
      <c r="E71" s="110" t="s">
        <v>3312</v>
      </c>
      <c r="F71"/>
      <c r="G71" s="111">
        <v>41514</v>
      </c>
      <c r="H71" s="112" t="s">
        <v>1831</v>
      </c>
      <c r="I71" s="112"/>
      <c r="J71" s="94" t="s">
        <v>987</v>
      </c>
      <c r="M71" s="96" t="s">
        <v>186</v>
      </c>
    </row>
    <row r="72" spans="1:13" ht="12.1" customHeight="1" x14ac:dyDescent="0.4">
      <c r="A72" s="98"/>
      <c r="B72" s="109" t="s">
        <v>3316</v>
      </c>
      <c r="C72" s="129" t="s">
        <v>3314</v>
      </c>
      <c r="D72" s="110" t="s">
        <v>1343</v>
      </c>
      <c r="E72" s="110" t="s">
        <v>3315</v>
      </c>
      <c r="F72"/>
      <c r="G72" s="111">
        <v>39224</v>
      </c>
      <c r="H72" s="92" t="s">
        <v>2</v>
      </c>
      <c r="I72" s="112"/>
      <c r="J72" s="94" t="s">
        <v>1749</v>
      </c>
      <c r="M72" s="96" t="s">
        <v>186</v>
      </c>
    </row>
    <row r="73" spans="1:13" ht="12.1" customHeight="1" x14ac:dyDescent="0.4">
      <c r="A73" s="98"/>
      <c r="B73" s="109" t="s">
        <v>3318</v>
      </c>
      <c r="C73" s="129" t="s">
        <v>3317</v>
      </c>
      <c r="D73" s="110" t="s">
        <v>1180</v>
      </c>
      <c r="E73" s="110" t="s">
        <v>3319</v>
      </c>
      <c r="F73"/>
      <c r="G73" s="111">
        <v>40361</v>
      </c>
      <c r="H73" s="92" t="s">
        <v>1964</v>
      </c>
      <c r="I73" s="112" t="s">
        <v>1835</v>
      </c>
      <c r="J73" s="94" t="s">
        <v>1972</v>
      </c>
      <c r="M73" s="96" t="s">
        <v>186</v>
      </c>
    </row>
    <row r="74" spans="1:13" ht="12.1" customHeight="1" x14ac:dyDescent="0.4">
      <c r="A74" s="98"/>
      <c r="B74" s="109" t="s">
        <v>3397</v>
      </c>
      <c r="C74" s="129" t="s">
        <v>2881</v>
      </c>
      <c r="D74" s="110" t="s">
        <v>2444</v>
      </c>
      <c r="E74" s="110" t="s">
        <v>3325</v>
      </c>
      <c r="F74"/>
      <c r="G74" s="111">
        <v>40942</v>
      </c>
      <c r="H74" s="112" t="s">
        <v>1831</v>
      </c>
      <c r="I74" s="112"/>
      <c r="J74" s="94" t="s">
        <v>987</v>
      </c>
      <c r="M74" s="96" t="s">
        <v>186</v>
      </c>
    </row>
    <row r="75" spans="1:13" ht="12.1" customHeight="1" x14ac:dyDescent="0.4">
      <c r="A75" s="98"/>
      <c r="B75" s="109" t="s">
        <v>3398</v>
      </c>
      <c r="C75" s="129" t="s">
        <v>3275</v>
      </c>
      <c r="D75" s="110" t="s">
        <v>2447</v>
      </c>
      <c r="E75" s="110" t="s">
        <v>2448</v>
      </c>
      <c r="F75"/>
      <c r="G75" s="111">
        <v>40316</v>
      </c>
      <c r="H75" s="92" t="s">
        <v>4</v>
      </c>
      <c r="I75" s="112"/>
      <c r="J75" s="94" t="s">
        <v>824</v>
      </c>
      <c r="M75" s="96" t="s">
        <v>186</v>
      </c>
    </row>
    <row r="76" spans="1:13" ht="12.1" customHeight="1" x14ac:dyDescent="0.4">
      <c r="A76" s="98"/>
      <c r="B76" s="109" t="s">
        <v>3326</v>
      </c>
      <c r="C76" s="129" t="s">
        <v>3278</v>
      </c>
      <c r="D76" s="110" t="s">
        <v>2440</v>
      </c>
      <c r="E76" s="110" t="s">
        <v>2441</v>
      </c>
      <c r="F76"/>
      <c r="G76" s="111">
        <v>41180</v>
      </c>
      <c r="H76" s="112" t="s">
        <v>1965</v>
      </c>
      <c r="I76" s="112" t="s">
        <v>1844</v>
      </c>
      <c r="J76" s="94" t="s">
        <v>824</v>
      </c>
      <c r="M76" s="96" t="s">
        <v>186</v>
      </c>
    </row>
    <row r="77" spans="1:13" ht="12.1" customHeight="1" x14ac:dyDescent="0.4">
      <c r="A77" s="98"/>
      <c r="B77" s="109" t="s">
        <v>3399</v>
      </c>
      <c r="C77" s="129" t="s">
        <v>3281</v>
      </c>
      <c r="D77" s="110" t="s">
        <v>2443</v>
      </c>
      <c r="E77" s="110" t="s">
        <v>3327</v>
      </c>
      <c r="F77"/>
      <c r="G77" s="111">
        <v>40963</v>
      </c>
      <c r="H77" s="92" t="s">
        <v>6</v>
      </c>
      <c r="I77" s="112"/>
      <c r="J77" s="94" t="s">
        <v>2582</v>
      </c>
      <c r="M77" s="96" t="s">
        <v>186</v>
      </c>
    </row>
    <row r="78" spans="1:13" ht="12.1" customHeight="1" x14ac:dyDescent="0.4">
      <c r="A78" s="98"/>
      <c r="B78" s="127" t="s">
        <v>3230</v>
      </c>
      <c r="C78" s="129" t="s">
        <v>3231</v>
      </c>
      <c r="D78" s="127" t="s">
        <v>2445</v>
      </c>
      <c r="E78" s="128" t="s">
        <v>3232</v>
      </c>
      <c r="F78"/>
      <c r="G78" s="91">
        <v>40787</v>
      </c>
      <c r="H78" s="92" t="s">
        <v>4</v>
      </c>
      <c r="I78" s="112"/>
      <c r="J78" t="s">
        <v>3233</v>
      </c>
      <c r="M78" s="96" t="s">
        <v>186</v>
      </c>
    </row>
    <row r="79" spans="1:13" ht="12.1" customHeight="1" x14ac:dyDescent="0.4">
      <c r="A79" s="98"/>
      <c r="B79" s="109" t="s">
        <v>3400</v>
      </c>
      <c r="C79" s="129" t="s">
        <v>3263</v>
      </c>
      <c r="D79" s="110" t="s">
        <v>2449</v>
      </c>
      <c r="E79" s="110" t="s">
        <v>2450</v>
      </c>
      <c r="F79"/>
      <c r="G79" s="111">
        <v>37939</v>
      </c>
      <c r="H79" s="112" t="s">
        <v>1831</v>
      </c>
      <c r="I79" s="112"/>
      <c r="J79" s="94" t="s">
        <v>987</v>
      </c>
      <c r="M79" s="96" t="s">
        <v>186</v>
      </c>
    </row>
    <row r="80" spans="1:13" ht="12.1" customHeight="1" x14ac:dyDescent="0.4">
      <c r="A80" s="98"/>
      <c r="B80" s="109" t="s">
        <v>2676</v>
      </c>
      <c r="C80" s="129" t="s">
        <v>2677</v>
      </c>
      <c r="D80" s="110" t="s">
        <v>2678</v>
      </c>
      <c r="E80" s="110" t="s">
        <v>2846</v>
      </c>
      <c r="F80"/>
      <c r="G80" s="111">
        <v>42237</v>
      </c>
      <c r="H80" s="112" t="s">
        <v>1965</v>
      </c>
      <c r="I80" s="112" t="s">
        <v>1832</v>
      </c>
      <c r="J80" s="94" t="s">
        <v>824</v>
      </c>
      <c r="M80" s="96" t="s">
        <v>186</v>
      </c>
    </row>
    <row r="81" spans="1:13" ht="12.1" customHeight="1" x14ac:dyDescent="0.4">
      <c r="A81" s="98"/>
      <c r="B81" s="109" t="s">
        <v>2688</v>
      </c>
      <c r="C81" s="129" t="s">
        <v>3286</v>
      </c>
      <c r="D81" s="110" t="s">
        <v>2430</v>
      </c>
      <c r="E81" s="110" t="s">
        <v>2847</v>
      </c>
      <c r="F81"/>
      <c r="G81" s="111">
        <v>42234</v>
      </c>
      <c r="H81" s="112" t="s">
        <v>1831</v>
      </c>
      <c r="I81" s="112"/>
      <c r="J81" s="94" t="s">
        <v>990</v>
      </c>
      <c r="M81" s="96" t="s">
        <v>186</v>
      </c>
    </row>
    <row r="82" spans="1:13" ht="12.1" customHeight="1" x14ac:dyDescent="0.4">
      <c r="A82" s="98"/>
      <c r="B82" s="127" t="s">
        <v>3226</v>
      </c>
      <c r="C82" s="129" t="s">
        <v>3228</v>
      </c>
      <c r="D82" s="127" t="s">
        <v>3227</v>
      </c>
      <c r="E82" s="127" t="s">
        <v>3229</v>
      </c>
      <c r="F82"/>
      <c r="G82" s="91">
        <v>43009</v>
      </c>
      <c r="H82" t="s">
        <v>1965</v>
      </c>
      <c r="I82" s="127" t="s">
        <v>1844</v>
      </c>
      <c r="J82" t="s">
        <v>3233</v>
      </c>
      <c r="M82" s="96" t="s">
        <v>186</v>
      </c>
    </row>
    <row r="83" spans="1:13" ht="12.1" customHeight="1" x14ac:dyDescent="0.4">
      <c r="A83" s="98"/>
      <c r="B83" s="109" t="s">
        <v>3401</v>
      </c>
      <c r="C83" s="129" t="s">
        <v>3287</v>
      </c>
      <c r="D83" s="110" t="s">
        <v>3328</v>
      </c>
      <c r="E83" s="110" t="s">
        <v>2432</v>
      </c>
      <c r="F83"/>
      <c r="G83" s="111">
        <v>42122</v>
      </c>
      <c r="H83" s="92" t="s">
        <v>1965</v>
      </c>
      <c r="I83" s="112" t="s">
        <v>1844</v>
      </c>
      <c r="J83" s="94" t="s">
        <v>824</v>
      </c>
      <c r="M83" s="96" t="s">
        <v>186</v>
      </c>
    </row>
    <row r="84" spans="1:13" ht="12.1" customHeight="1" x14ac:dyDescent="0.4">
      <c r="A84" s="98"/>
      <c r="B84" s="109" t="s">
        <v>3329</v>
      </c>
      <c r="C84" s="129" t="s">
        <v>3289</v>
      </c>
      <c r="D84" s="110" t="s">
        <v>1152</v>
      </c>
      <c r="E84" s="110" t="s">
        <v>3330</v>
      </c>
      <c r="F84"/>
      <c r="G84" s="111">
        <v>41914</v>
      </c>
      <c r="H84" s="92" t="s">
        <v>1965</v>
      </c>
      <c r="I84" s="112" t="s">
        <v>1832</v>
      </c>
      <c r="J84" s="94" t="s">
        <v>825</v>
      </c>
      <c r="M84" s="96" t="s">
        <v>186</v>
      </c>
    </row>
    <row r="85" spans="1:13" ht="12.1" customHeight="1" x14ac:dyDescent="0.4">
      <c r="A85" s="98"/>
      <c r="B85" s="109" t="s">
        <v>3332</v>
      </c>
      <c r="C85" s="129" t="s">
        <v>3271</v>
      </c>
      <c r="D85" s="110" t="s">
        <v>1153</v>
      </c>
      <c r="E85" s="110" t="s">
        <v>3331</v>
      </c>
      <c r="F85"/>
      <c r="G85" s="111">
        <v>43335</v>
      </c>
      <c r="H85" s="92" t="s">
        <v>1965</v>
      </c>
      <c r="I85" s="112" t="s">
        <v>1832</v>
      </c>
      <c r="J85" s="94" t="s">
        <v>825</v>
      </c>
      <c r="M85" s="96" t="s">
        <v>186</v>
      </c>
    </row>
    <row r="86" spans="1:13" ht="12.1" customHeight="1" x14ac:dyDescent="0.4">
      <c r="A86" s="98"/>
      <c r="B86" s="109" t="s">
        <v>2662</v>
      </c>
      <c r="C86" s="129" t="s">
        <v>2663</v>
      </c>
      <c r="D86" s="110" t="s">
        <v>2664</v>
      </c>
      <c r="E86" s="110" t="s">
        <v>2815</v>
      </c>
      <c r="F86"/>
      <c r="G86" s="111">
        <v>42826</v>
      </c>
      <c r="H86" s="112" t="s">
        <v>0</v>
      </c>
      <c r="I86" s="112"/>
      <c r="J86" s="94" t="s">
        <v>1972</v>
      </c>
      <c r="M86" s="96" t="s">
        <v>186</v>
      </c>
    </row>
    <row r="87" spans="1:13" ht="12.1" customHeight="1" x14ac:dyDescent="0.4">
      <c r="A87" s="98"/>
      <c r="B87" s="109" t="s">
        <v>2701</v>
      </c>
      <c r="C87" s="129" t="s">
        <v>2702</v>
      </c>
      <c r="D87" s="110" t="s">
        <v>2703</v>
      </c>
      <c r="E87" s="110" t="s">
        <v>2827</v>
      </c>
      <c r="F87"/>
      <c r="G87" s="111">
        <v>42705</v>
      </c>
      <c r="H87" s="92" t="s">
        <v>1964</v>
      </c>
      <c r="I87" s="112" t="s">
        <v>1834</v>
      </c>
      <c r="J87" s="94" t="s">
        <v>987</v>
      </c>
      <c r="M87" s="96" t="s">
        <v>186</v>
      </c>
    </row>
    <row r="88" spans="1:13" ht="12.1" customHeight="1" x14ac:dyDescent="0.4">
      <c r="A88" s="98"/>
      <c r="B88" s="109" t="s">
        <v>3224</v>
      </c>
      <c r="C88" s="129" t="s">
        <v>3334</v>
      </c>
      <c r="D88" s="110" t="s">
        <v>3333</v>
      </c>
      <c r="E88" s="128" t="s">
        <v>3225</v>
      </c>
      <c r="F88"/>
      <c r="G88" s="111">
        <v>42663</v>
      </c>
      <c r="H88" s="92" t="s">
        <v>1965</v>
      </c>
      <c r="I88" s="112" t="s">
        <v>1844</v>
      </c>
      <c r="J88" s="94" t="s">
        <v>824</v>
      </c>
      <c r="M88" s="96" t="s">
        <v>186</v>
      </c>
    </row>
    <row r="89" spans="1:13" ht="12.1" customHeight="1" x14ac:dyDescent="0.4">
      <c r="A89" s="98"/>
      <c r="B89" s="127" t="s">
        <v>3222</v>
      </c>
      <c r="C89" s="129" t="s">
        <v>3335</v>
      </c>
      <c r="D89" s="110" t="s">
        <v>1145</v>
      </c>
      <c r="E89" s="128" t="s">
        <v>3223</v>
      </c>
      <c r="F89"/>
      <c r="G89" s="91">
        <v>42644</v>
      </c>
      <c r="H89" s="92" t="s">
        <v>1965</v>
      </c>
      <c r="I89" s="112" t="s">
        <v>1844</v>
      </c>
      <c r="J89" s="94" t="s">
        <v>824</v>
      </c>
      <c r="M89" s="96" t="s">
        <v>862</v>
      </c>
    </row>
    <row r="90" spans="1:13" ht="12.1" customHeight="1" x14ac:dyDescent="0.4">
      <c r="A90" s="98"/>
      <c r="B90" s="109" t="s">
        <v>2658</v>
      </c>
      <c r="C90" s="129" t="s">
        <v>3293</v>
      </c>
      <c r="D90" s="110" t="s">
        <v>2453</v>
      </c>
      <c r="E90" s="110" t="s">
        <v>2409</v>
      </c>
      <c r="F90"/>
      <c r="G90" s="111">
        <v>42688</v>
      </c>
      <c r="H90" s="112" t="s">
        <v>1964</v>
      </c>
      <c r="I90" s="112" t="s">
        <v>1835</v>
      </c>
      <c r="J90" s="94" t="s">
        <v>2489</v>
      </c>
      <c r="M90" s="96" t="s">
        <v>186</v>
      </c>
    </row>
    <row r="91" spans="1:13" ht="12.1" customHeight="1" x14ac:dyDescent="0.4">
      <c r="A91" s="98"/>
      <c r="B91" s="109" t="s">
        <v>2659</v>
      </c>
      <c r="C91" s="129" t="s">
        <v>2660</v>
      </c>
      <c r="D91" s="110" t="s">
        <v>2661</v>
      </c>
      <c r="E91" s="110" t="s">
        <v>2817</v>
      </c>
      <c r="F91"/>
      <c r="G91" s="111">
        <v>42767</v>
      </c>
      <c r="H91" s="112" t="s">
        <v>1964</v>
      </c>
      <c r="I91" s="92" t="s">
        <v>1835</v>
      </c>
      <c r="J91" s="94" t="s">
        <v>824</v>
      </c>
      <c r="L91" s="92" t="s">
        <v>2619</v>
      </c>
      <c r="M91" s="96" t="s">
        <v>186</v>
      </c>
    </row>
    <row r="92" spans="1:13" ht="12.1" customHeight="1" x14ac:dyDescent="0.4">
      <c r="A92" s="98"/>
      <c r="B92" s="109" t="s">
        <v>2832</v>
      </c>
      <c r="C92" s="129" t="s">
        <v>2834</v>
      </c>
      <c r="D92" s="110" t="s">
        <v>2833</v>
      </c>
      <c r="E92" s="110" t="s">
        <v>2835</v>
      </c>
      <c r="F92"/>
      <c r="G92" s="111">
        <v>42401</v>
      </c>
      <c r="H92" s="92" t="s">
        <v>82</v>
      </c>
      <c r="J92" s="94" t="s">
        <v>1169</v>
      </c>
      <c r="M92" s="96" t="s">
        <v>186</v>
      </c>
    </row>
    <row r="93" spans="1:13" ht="12.1" customHeight="1" x14ac:dyDescent="0.4">
      <c r="A93" s="98"/>
      <c r="B93" s="109" t="s">
        <v>3221</v>
      </c>
      <c r="C93" s="129" t="s">
        <v>3292</v>
      </c>
      <c r="D93" s="110" t="s">
        <v>2378</v>
      </c>
      <c r="E93" s="110" t="s">
        <v>2379</v>
      </c>
      <c r="F93"/>
      <c r="G93" s="111">
        <v>43509</v>
      </c>
      <c r="H93" s="112" t="s">
        <v>82</v>
      </c>
      <c r="I93" s="112"/>
      <c r="J93" s="94" t="s">
        <v>990</v>
      </c>
      <c r="M93" s="96" t="s">
        <v>186</v>
      </c>
    </row>
    <row r="94" spans="1:13" ht="12.1" customHeight="1" x14ac:dyDescent="0.4">
      <c r="A94" s="98"/>
      <c r="B94" t="s">
        <v>3234</v>
      </c>
      <c r="C94" s="129" t="s">
        <v>3236</v>
      </c>
      <c r="D94" t="s">
        <v>3235</v>
      </c>
      <c r="E94" t="s">
        <v>3237</v>
      </c>
      <c r="F94"/>
      <c r="G94" s="91"/>
      <c r="H94" s="112" t="s">
        <v>1831</v>
      </c>
      <c r="I94"/>
      <c r="J94" s="27" t="s">
        <v>987</v>
      </c>
      <c r="M94" s="96" t="s">
        <v>186</v>
      </c>
    </row>
    <row r="95" spans="1:13" ht="12.1" customHeight="1" x14ac:dyDescent="0.4">
      <c r="A95" s="98"/>
      <c r="B95" s="109" t="s">
        <v>3402</v>
      </c>
      <c r="C95" s="129" t="s">
        <v>3299</v>
      </c>
      <c r="D95" s="110" t="s">
        <v>1154</v>
      </c>
      <c r="E95" s="110" t="s">
        <v>3302</v>
      </c>
      <c r="F95"/>
      <c r="G95" s="111">
        <v>43028</v>
      </c>
      <c r="H95" s="92" t="s">
        <v>1965</v>
      </c>
      <c r="I95" s="112" t="s">
        <v>1832</v>
      </c>
      <c r="J95" s="94" t="s">
        <v>825</v>
      </c>
      <c r="M95" s="96" t="s">
        <v>186</v>
      </c>
    </row>
    <row r="96" spans="1:13" ht="12.1" customHeight="1" x14ac:dyDescent="0.4">
      <c r="A96" s="98"/>
      <c r="B96" t="s">
        <v>2652</v>
      </c>
      <c r="C96" s="129" t="s">
        <v>2653</v>
      </c>
      <c r="D96" t="s">
        <v>2387</v>
      </c>
      <c r="E96" t="s">
        <v>2782</v>
      </c>
      <c r="F96"/>
      <c r="G96" s="111">
        <v>43482</v>
      </c>
      <c r="H96" s="112" t="s">
        <v>1964</v>
      </c>
      <c r="I96" s="112" t="s">
        <v>1835</v>
      </c>
      <c r="J96" s="27" t="s">
        <v>1171</v>
      </c>
      <c r="M96" s="96" t="s">
        <v>186</v>
      </c>
    </row>
    <row r="97" spans="1:13" ht="12.1" customHeight="1" x14ac:dyDescent="0.4">
      <c r="A97" s="98"/>
      <c r="B97" s="109" t="s">
        <v>2627</v>
      </c>
      <c r="C97" s="129" t="s">
        <v>2628</v>
      </c>
      <c r="D97" s="110" t="s">
        <v>2389</v>
      </c>
      <c r="E97" s="110" t="s">
        <v>2786</v>
      </c>
      <c r="F97"/>
      <c r="G97" s="111">
        <v>43371</v>
      </c>
      <c r="H97" s="92" t="s">
        <v>1965</v>
      </c>
      <c r="I97" s="112" t="s">
        <v>1844</v>
      </c>
      <c r="J97" s="94" t="s">
        <v>824</v>
      </c>
      <c r="L97" s="92" t="s">
        <v>2619</v>
      </c>
      <c r="M97" s="96" t="s">
        <v>186</v>
      </c>
    </row>
    <row r="98" spans="1:13" ht="12.1" customHeight="1" x14ac:dyDescent="0.4">
      <c r="A98" s="98"/>
      <c r="B98" s="109" t="s">
        <v>2646</v>
      </c>
      <c r="C98" s="129" t="s">
        <v>2647</v>
      </c>
      <c r="D98" s="110" t="s">
        <v>2648</v>
      </c>
      <c r="E98" s="110" t="s">
        <v>2785</v>
      </c>
      <c r="F98"/>
      <c r="G98" s="111">
        <v>43374</v>
      </c>
      <c r="H98" s="92" t="s">
        <v>1965</v>
      </c>
      <c r="I98" s="112" t="s">
        <v>1844</v>
      </c>
      <c r="J98" s="94" t="s">
        <v>824</v>
      </c>
      <c r="L98" s="92" t="s">
        <v>2619</v>
      </c>
      <c r="M98" s="96" t="s">
        <v>186</v>
      </c>
    </row>
    <row r="99" spans="1:13" ht="12.1" customHeight="1" x14ac:dyDescent="0.4">
      <c r="A99" s="98"/>
      <c r="B99" s="109" t="s">
        <v>3252</v>
      </c>
      <c r="C99" s="129" t="s">
        <v>3336</v>
      </c>
      <c r="D99" s="110" t="s">
        <v>1147</v>
      </c>
      <c r="E99" s="110" t="s">
        <v>3337</v>
      </c>
      <c r="F99"/>
      <c r="H99" s="92" t="s">
        <v>1965</v>
      </c>
      <c r="I99" s="112" t="s">
        <v>1844</v>
      </c>
      <c r="J99" s="94" t="s">
        <v>824</v>
      </c>
      <c r="L99" s="92" t="s">
        <v>2619</v>
      </c>
      <c r="M99" s="96" t="s">
        <v>186</v>
      </c>
    </row>
    <row r="100" spans="1:13" ht="12.1" customHeight="1" x14ac:dyDescent="0.4">
      <c r="A100" s="98"/>
      <c r="B100" s="109" t="s">
        <v>3253</v>
      </c>
      <c r="C100" s="129" t="s">
        <v>3338</v>
      </c>
      <c r="D100" s="110" t="s">
        <v>1148</v>
      </c>
      <c r="E100" s="110" t="s">
        <v>3341</v>
      </c>
      <c r="F100"/>
      <c r="H100" s="92" t="s">
        <v>1965</v>
      </c>
      <c r="I100" s="112" t="s">
        <v>1844</v>
      </c>
      <c r="J100" s="94" t="s">
        <v>824</v>
      </c>
      <c r="L100" s="92" t="s">
        <v>2619</v>
      </c>
      <c r="M100" s="96" t="s">
        <v>186</v>
      </c>
    </row>
    <row r="101" spans="1:13" ht="12.1" customHeight="1" x14ac:dyDescent="0.4">
      <c r="A101" s="98"/>
      <c r="B101" s="109" t="s">
        <v>3254</v>
      </c>
      <c r="C101" s="129" t="s">
        <v>3339</v>
      </c>
      <c r="D101" s="110" t="s">
        <v>1149</v>
      </c>
      <c r="E101" s="110" t="s">
        <v>3340</v>
      </c>
      <c r="F101"/>
      <c r="H101" s="92" t="s">
        <v>1965</v>
      </c>
      <c r="I101" s="112" t="s">
        <v>1844</v>
      </c>
      <c r="J101" s="94" t="s">
        <v>824</v>
      </c>
      <c r="L101" s="92" t="s">
        <v>2619</v>
      </c>
      <c r="M101" s="96" t="s">
        <v>186</v>
      </c>
    </row>
    <row r="102" spans="1:13" ht="12.1" customHeight="1" x14ac:dyDescent="0.4">
      <c r="A102" s="98"/>
      <c r="B102" s="109" t="s">
        <v>2644</v>
      </c>
      <c r="C102" s="129" t="s">
        <v>2645</v>
      </c>
      <c r="D102" s="110" t="s">
        <v>2388</v>
      </c>
      <c r="E102" s="110" t="s">
        <v>3342</v>
      </c>
      <c r="F102"/>
      <c r="G102" s="111">
        <v>43375</v>
      </c>
      <c r="H102" s="92" t="s">
        <v>1965</v>
      </c>
      <c r="I102" s="112" t="s">
        <v>1844</v>
      </c>
      <c r="J102" s="94" t="s">
        <v>824</v>
      </c>
      <c r="L102" s="92" t="s">
        <v>2619</v>
      </c>
      <c r="M102" s="96" t="s">
        <v>186</v>
      </c>
    </row>
    <row r="103" spans="1:13" ht="12.1" customHeight="1" x14ac:dyDescent="0.4">
      <c r="A103" s="98"/>
      <c r="B103" t="s">
        <v>2637</v>
      </c>
      <c r="C103" s="129" t="s">
        <v>2638</v>
      </c>
      <c r="D103" t="s">
        <v>2399</v>
      </c>
      <c r="E103" t="s">
        <v>2804</v>
      </c>
      <c r="F103"/>
      <c r="G103" s="111">
        <v>43208</v>
      </c>
      <c r="H103" s="112" t="s">
        <v>1964</v>
      </c>
      <c r="I103" s="112" t="s">
        <v>1835</v>
      </c>
      <c r="J103" s="27" t="s">
        <v>1171</v>
      </c>
      <c r="M103" s="96" t="s">
        <v>186</v>
      </c>
    </row>
    <row r="104" spans="1:13" ht="12.1" customHeight="1" x14ac:dyDescent="0.4">
      <c r="A104" s="98"/>
      <c r="B104" s="109" t="s">
        <v>3403</v>
      </c>
      <c r="C104" s="129" t="s">
        <v>3267</v>
      </c>
      <c r="D104" s="110" t="s">
        <v>2395</v>
      </c>
      <c r="E104" s="110" t="s">
        <v>3343</v>
      </c>
      <c r="F104"/>
      <c r="G104" s="111">
        <v>43308</v>
      </c>
      <c r="H104" s="112" t="s">
        <v>1965</v>
      </c>
      <c r="I104" s="112" t="s">
        <v>1844</v>
      </c>
      <c r="J104" s="94" t="s">
        <v>824</v>
      </c>
      <c r="M104" s="96" t="s">
        <v>186</v>
      </c>
    </row>
    <row r="105" spans="1:13" ht="12.1" customHeight="1" x14ac:dyDescent="0.4">
      <c r="A105" s="98"/>
      <c r="B105" s="109" t="s">
        <v>3404</v>
      </c>
      <c r="C105" s="129" t="s">
        <v>3268</v>
      </c>
      <c r="D105" s="110" t="s">
        <v>2393</v>
      </c>
      <c r="E105" s="110" t="s">
        <v>3344</v>
      </c>
      <c r="F105"/>
      <c r="G105" s="111">
        <v>43314</v>
      </c>
      <c r="H105" s="112" t="s">
        <v>1965</v>
      </c>
      <c r="I105" s="112" t="s">
        <v>1844</v>
      </c>
      <c r="J105" s="94" t="s">
        <v>824</v>
      </c>
      <c r="M105" s="96" t="s">
        <v>862</v>
      </c>
    </row>
    <row r="106" spans="1:13" ht="12.1" customHeight="1" x14ac:dyDescent="0.4">
      <c r="A106" s="98"/>
      <c r="B106" s="109" t="s">
        <v>3405</v>
      </c>
      <c r="C106" s="129" t="s">
        <v>3269</v>
      </c>
      <c r="D106" s="110" t="s">
        <v>2394</v>
      </c>
      <c r="E106" s="110" t="s">
        <v>3345</v>
      </c>
      <c r="F106"/>
      <c r="G106" s="111">
        <v>43313</v>
      </c>
      <c r="H106" s="112" t="s">
        <v>1965</v>
      </c>
      <c r="I106" s="112" t="s">
        <v>1844</v>
      </c>
      <c r="J106" s="94" t="s">
        <v>824</v>
      </c>
      <c r="M106" s="96" t="s">
        <v>186</v>
      </c>
    </row>
    <row r="107" spans="1:13" ht="12.1" customHeight="1" x14ac:dyDescent="0.4">
      <c r="A107" s="98"/>
      <c r="B107" s="109" t="s">
        <v>3347</v>
      </c>
      <c r="C107" t="s">
        <v>3431</v>
      </c>
      <c r="D107" s="110" t="s">
        <v>3432</v>
      </c>
      <c r="E107" s="110" t="s">
        <v>3346</v>
      </c>
      <c r="F107"/>
      <c r="G107" s="111">
        <v>43707</v>
      </c>
      <c r="H107" s="92" t="s">
        <v>1965</v>
      </c>
      <c r="I107" s="112" t="s">
        <v>1832</v>
      </c>
      <c r="J107" s="94" t="s">
        <v>824</v>
      </c>
      <c r="M107" s="96" t="s">
        <v>186</v>
      </c>
    </row>
    <row r="108" spans="1:13" ht="12.1" customHeight="1" x14ac:dyDescent="0.4">
      <c r="A108" s="98"/>
      <c r="B108" s="109" t="s">
        <v>3255</v>
      </c>
      <c r="C108" s="129" t="s">
        <v>3348</v>
      </c>
      <c r="D108" s="110" t="s">
        <v>3350</v>
      </c>
      <c r="E108" s="110" t="s">
        <v>3349</v>
      </c>
      <c r="F108"/>
      <c r="H108" s="92" t="s">
        <v>1965</v>
      </c>
      <c r="I108" s="112" t="s">
        <v>1844</v>
      </c>
      <c r="J108" s="94" t="s">
        <v>824</v>
      </c>
      <c r="L108" s="92" t="s">
        <v>2619</v>
      </c>
      <c r="M108" s="96" t="s">
        <v>862</v>
      </c>
    </row>
    <row r="109" spans="1:13" ht="12.1" customHeight="1" x14ac:dyDescent="0.4">
      <c r="A109" s="98"/>
      <c r="B109" s="109" t="s">
        <v>3256</v>
      </c>
      <c r="C109" s="129" t="s">
        <v>3352</v>
      </c>
      <c r="D109" s="110" t="s">
        <v>1151</v>
      </c>
      <c r="E109" s="110" t="s">
        <v>3351</v>
      </c>
      <c r="F109"/>
      <c r="H109" s="92" t="s">
        <v>1965</v>
      </c>
      <c r="I109" s="112" t="s">
        <v>1844</v>
      </c>
      <c r="J109" s="94" t="s">
        <v>824</v>
      </c>
      <c r="M109" s="96" t="s">
        <v>186</v>
      </c>
    </row>
    <row r="110" spans="1:13" ht="12.1" customHeight="1" x14ac:dyDescent="0.4">
      <c r="A110" s="98"/>
      <c r="B110" s="109" t="s">
        <v>3257</v>
      </c>
      <c r="C110" s="129" t="s">
        <v>3355</v>
      </c>
      <c r="D110" s="110" t="s">
        <v>3354</v>
      </c>
      <c r="E110" s="110" t="s">
        <v>3353</v>
      </c>
      <c r="F110"/>
      <c r="H110" s="92" t="s">
        <v>1965</v>
      </c>
      <c r="I110" s="112" t="s">
        <v>1844</v>
      </c>
      <c r="J110" s="94" t="s">
        <v>824</v>
      </c>
      <c r="M110" s="96" t="s">
        <v>186</v>
      </c>
    </row>
    <row r="111" spans="1:13" ht="12.1" customHeight="1" x14ac:dyDescent="0.4">
      <c r="A111" s="98"/>
      <c r="B111" s="109" t="s">
        <v>3406</v>
      </c>
      <c r="C111" s="129" t="s">
        <v>3300</v>
      </c>
      <c r="D111" s="110" t="s">
        <v>2398</v>
      </c>
      <c r="E111" s="110" t="s">
        <v>3356</v>
      </c>
      <c r="F111"/>
      <c r="G111" s="111">
        <v>43217</v>
      </c>
      <c r="H111" s="112" t="s">
        <v>82</v>
      </c>
      <c r="I111" s="112"/>
      <c r="J111" s="94" t="s">
        <v>1169</v>
      </c>
      <c r="M111" s="96" t="s">
        <v>186</v>
      </c>
    </row>
    <row r="112" spans="1:13" ht="12.1" customHeight="1" x14ac:dyDescent="0.4">
      <c r="A112" s="98"/>
      <c r="B112" s="109" t="s">
        <v>2695</v>
      </c>
      <c r="C112" s="129" t="s">
        <v>2696</v>
      </c>
      <c r="D112" s="110" t="s">
        <v>2697</v>
      </c>
      <c r="E112" s="110" t="s">
        <v>2796</v>
      </c>
      <c r="F112"/>
      <c r="G112" s="111">
        <v>43221</v>
      </c>
      <c r="H112" s="112" t="s">
        <v>82</v>
      </c>
      <c r="I112" s="112"/>
      <c r="J112" s="94" t="s">
        <v>1169</v>
      </c>
      <c r="M112" s="96" t="s">
        <v>186</v>
      </c>
    </row>
    <row r="113" spans="1:13" ht="12.1" customHeight="1" x14ac:dyDescent="0.4">
      <c r="A113" s="98"/>
      <c r="B113" s="109" t="s">
        <v>2698</v>
      </c>
      <c r="C113" s="129" t="s">
        <v>2699</v>
      </c>
      <c r="D113" s="110" t="s">
        <v>2700</v>
      </c>
      <c r="E113" s="110" t="s">
        <v>2795</v>
      </c>
      <c r="F113"/>
      <c r="G113" s="111">
        <v>43252</v>
      </c>
      <c r="H113" s="112" t="s">
        <v>82</v>
      </c>
      <c r="J113" s="94" t="s">
        <v>1169</v>
      </c>
      <c r="M113" s="96" t="s">
        <v>186</v>
      </c>
    </row>
    <row r="114" spans="1:13" ht="12.1" customHeight="1" x14ac:dyDescent="0.4">
      <c r="A114" s="98"/>
      <c r="B114" s="109" t="s">
        <v>3220</v>
      </c>
      <c r="C114" s="129" t="s">
        <v>3266</v>
      </c>
      <c r="D114" s="110" t="s">
        <v>2392</v>
      </c>
      <c r="E114" s="110" t="s">
        <v>3357</v>
      </c>
      <c r="F114"/>
      <c r="G114" s="111">
        <v>43314</v>
      </c>
      <c r="H114" s="92" t="s">
        <v>1965</v>
      </c>
      <c r="I114" s="112" t="s">
        <v>1844</v>
      </c>
      <c r="J114" s="94" t="s">
        <v>824</v>
      </c>
      <c r="M114" s="96" t="s">
        <v>186</v>
      </c>
    </row>
    <row r="115" spans="1:13" ht="12.1" customHeight="1" x14ac:dyDescent="0.4">
      <c r="A115" s="98"/>
      <c r="B115" s="109" t="s">
        <v>3258</v>
      </c>
      <c r="C115" s="129" t="s">
        <v>3360</v>
      </c>
      <c r="D115" s="110" t="s">
        <v>3359</v>
      </c>
      <c r="E115" s="110" t="s">
        <v>3358</v>
      </c>
      <c r="F115"/>
      <c r="H115" s="92" t="s">
        <v>1965</v>
      </c>
      <c r="I115" s="112" t="s">
        <v>1844</v>
      </c>
      <c r="J115" s="94" t="s">
        <v>824</v>
      </c>
      <c r="L115" s="92" t="s">
        <v>2619</v>
      </c>
      <c r="M115" s="96" t="s">
        <v>186</v>
      </c>
    </row>
    <row r="116" spans="1:13" ht="12.1" customHeight="1" x14ac:dyDescent="0.4">
      <c r="A116" s="98"/>
      <c r="B116" s="109" t="s">
        <v>3363</v>
      </c>
      <c r="C116" s="129" t="s">
        <v>3361</v>
      </c>
      <c r="D116" s="110" t="s">
        <v>3433</v>
      </c>
      <c r="E116" s="110" t="s">
        <v>3362</v>
      </c>
      <c r="F116"/>
      <c r="G116" s="111">
        <v>43663</v>
      </c>
      <c r="H116" s="92" t="s">
        <v>1965</v>
      </c>
      <c r="I116" s="112" t="s">
        <v>1844</v>
      </c>
      <c r="J116" s="94" t="s">
        <v>824</v>
      </c>
      <c r="L116" s="92" t="s">
        <v>2619</v>
      </c>
      <c r="M116" s="96" t="s">
        <v>186</v>
      </c>
    </row>
    <row r="117" spans="1:13" ht="12.1" customHeight="1" x14ac:dyDescent="0.4">
      <c r="A117" s="98"/>
      <c r="B117" t="s">
        <v>3216</v>
      </c>
      <c r="C117" s="129" t="s">
        <v>3218</v>
      </c>
      <c r="D117" t="s">
        <v>3217</v>
      </c>
      <c r="E117" t="s">
        <v>3219</v>
      </c>
      <c r="F117"/>
      <c r="G117" s="91">
        <v>43647</v>
      </c>
      <c r="H117" s="112" t="s">
        <v>0</v>
      </c>
      <c r="I117" s="112"/>
      <c r="J117" s="27" t="s">
        <v>1972</v>
      </c>
      <c r="M117" s="96" t="s">
        <v>186</v>
      </c>
    </row>
    <row r="118" spans="1:13" ht="12.1" customHeight="1" x14ac:dyDescent="0.4">
      <c r="A118" s="98"/>
      <c r="B118" s="109" t="s">
        <v>3251</v>
      </c>
      <c r="C118" s="129" t="s">
        <v>3366</v>
      </c>
      <c r="D118" s="110" t="s">
        <v>3365</v>
      </c>
      <c r="E118" s="110" t="s">
        <v>3364</v>
      </c>
      <c r="F118"/>
      <c r="H118" s="92" t="s">
        <v>1965</v>
      </c>
      <c r="I118" s="112" t="s">
        <v>1832</v>
      </c>
      <c r="J118" s="94" t="s">
        <v>824</v>
      </c>
      <c r="M118" s="96" t="s">
        <v>186</v>
      </c>
    </row>
    <row r="119" spans="1:13" ht="12.1" customHeight="1" x14ac:dyDescent="0.4">
      <c r="A119" s="98"/>
      <c r="B119" t="s">
        <v>3246</v>
      </c>
      <c r="C119" s="129" t="s">
        <v>3245</v>
      </c>
      <c r="D119" t="s">
        <v>3247</v>
      </c>
      <c r="E119" t="s">
        <v>2377</v>
      </c>
      <c r="F119"/>
      <c r="G119" s="91">
        <v>43525</v>
      </c>
      <c r="H119" s="92" t="s">
        <v>1831</v>
      </c>
      <c r="I119"/>
      <c r="J119" s="27" t="s">
        <v>987</v>
      </c>
      <c r="M119" s="96" t="s">
        <v>186</v>
      </c>
    </row>
    <row r="120" spans="1:13" ht="12.1" customHeight="1" x14ac:dyDescent="0.4">
      <c r="A120" s="98"/>
      <c r="B120" t="s">
        <v>3248</v>
      </c>
      <c r="C120" s="129" t="s">
        <v>3265</v>
      </c>
      <c r="D120" s="110" t="s">
        <v>2371</v>
      </c>
      <c r="E120" s="110" t="s">
        <v>2372</v>
      </c>
      <c r="F120"/>
      <c r="G120" s="111">
        <v>43585</v>
      </c>
      <c r="H120" s="112" t="s">
        <v>1965</v>
      </c>
      <c r="I120" s="112" t="s">
        <v>1832</v>
      </c>
      <c r="J120" s="94" t="s">
        <v>990</v>
      </c>
      <c r="M120" s="96" t="s">
        <v>186</v>
      </c>
    </row>
    <row r="121" spans="1:13" ht="12.1" customHeight="1" x14ac:dyDescent="0.4">
      <c r="A121" s="98"/>
      <c r="B121" s="127" t="s">
        <v>3212</v>
      </c>
      <c r="C121" s="129" t="s">
        <v>3214</v>
      </c>
      <c r="D121" s="127" t="s">
        <v>3213</v>
      </c>
      <c r="E121" s="127" t="s">
        <v>3215</v>
      </c>
      <c r="F121"/>
      <c r="G121" s="91">
        <v>43647</v>
      </c>
      <c r="H121" s="92" t="s">
        <v>1965</v>
      </c>
      <c r="I121" s="112" t="s">
        <v>1844</v>
      </c>
      <c r="J121" s="94" t="s">
        <v>824</v>
      </c>
      <c r="L121" s="92" t="s">
        <v>2619</v>
      </c>
      <c r="M121" s="96" t="s">
        <v>186</v>
      </c>
    </row>
    <row r="122" spans="1:13" ht="12.1" customHeight="1" x14ac:dyDescent="0.4">
      <c r="A122" s="98"/>
      <c r="B122" s="127" t="s">
        <v>3199</v>
      </c>
      <c r="C122" s="129" t="s">
        <v>3201</v>
      </c>
      <c r="D122" s="127" t="s">
        <v>3200</v>
      </c>
      <c r="E122" s="127" t="s">
        <v>3202</v>
      </c>
      <c r="F122"/>
      <c r="G122" s="91">
        <v>42125</v>
      </c>
      <c r="H122" s="92" t="s">
        <v>1965</v>
      </c>
      <c r="I122" s="112" t="s">
        <v>1844</v>
      </c>
      <c r="J122" s="27" t="s">
        <v>369</v>
      </c>
      <c r="M122" s="96" t="s">
        <v>186</v>
      </c>
    </row>
    <row r="123" spans="1:13" ht="12.1" customHeight="1" x14ac:dyDescent="0.4">
      <c r="A123" s="98"/>
      <c r="B123" s="109" t="s">
        <v>3407</v>
      </c>
      <c r="C123" s="129" t="s">
        <v>3284</v>
      </c>
      <c r="D123" s="110" t="s">
        <v>2434</v>
      </c>
      <c r="E123" s="110" t="s">
        <v>3367</v>
      </c>
      <c r="F123"/>
      <c r="G123" s="111">
        <v>41599</v>
      </c>
      <c r="H123" s="112" t="s">
        <v>0</v>
      </c>
      <c r="I123" s="112"/>
      <c r="J123" s="94" t="s">
        <v>1972</v>
      </c>
      <c r="M123" s="96" t="s">
        <v>186</v>
      </c>
    </row>
    <row r="124" spans="1:13" ht="12.1" customHeight="1" x14ac:dyDescent="0.4">
      <c r="A124" s="98"/>
      <c r="B124" s="109" t="s">
        <v>3369</v>
      </c>
      <c r="C124" s="129" t="s">
        <v>3279</v>
      </c>
      <c r="D124" s="110" t="s">
        <v>2442</v>
      </c>
      <c r="E124" s="110" t="s">
        <v>3368</v>
      </c>
      <c r="F124"/>
      <c r="G124" s="111">
        <v>41110</v>
      </c>
      <c r="H124" s="92" t="s">
        <v>6</v>
      </c>
      <c r="I124" s="112"/>
      <c r="J124" s="94" t="s">
        <v>1176</v>
      </c>
      <c r="M124" s="96" t="s">
        <v>186</v>
      </c>
    </row>
    <row r="125" spans="1:13" ht="12.1" customHeight="1" x14ac:dyDescent="0.4">
      <c r="A125" s="98"/>
      <c r="B125" s="109" t="s">
        <v>3408</v>
      </c>
      <c r="C125" s="129" t="s">
        <v>3276</v>
      </c>
      <c r="D125" s="110" t="s">
        <v>2446</v>
      </c>
      <c r="E125" s="110" t="s">
        <v>3370</v>
      </c>
      <c r="F125"/>
      <c r="G125" s="111">
        <v>40366</v>
      </c>
      <c r="H125" s="112" t="s">
        <v>0</v>
      </c>
      <c r="I125" s="112"/>
      <c r="J125" s="94" t="s">
        <v>1972</v>
      </c>
      <c r="M125" s="96" t="s">
        <v>186</v>
      </c>
    </row>
    <row r="126" spans="1:13" ht="12.1" customHeight="1" x14ac:dyDescent="0.4">
      <c r="A126" s="98"/>
      <c r="B126" s="109" t="s">
        <v>3371</v>
      </c>
      <c r="C126" s="129" t="s">
        <v>3283</v>
      </c>
      <c r="D126" s="110" t="s">
        <v>2435</v>
      </c>
      <c r="E126" s="110" t="s">
        <v>2436</v>
      </c>
      <c r="F126"/>
      <c r="G126" s="111">
        <v>41565</v>
      </c>
      <c r="H126" s="92" t="s">
        <v>1965</v>
      </c>
      <c r="I126" s="112" t="s">
        <v>1844</v>
      </c>
      <c r="J126" s="94" t="s">
        <v>824</v>
      </c>
      <c r="M126" s="96" t="s">
        <v>186</v>
      </c>
    </row>
    <row r="127" spans="1:13" ht="12.1" customHeight="1" x14ac:dyDescent="0.4">
      <c r="A127" s="98"/>
      <c r="B127" s="109" t="s">
        <v>3409</v>
      </c>
      <c r="C127" s="129" t="s">
        <v>3277</v>
      </c>
      <c r="D127" s="110" t="s">
        <v>2438</v>
      </c>
      <c r="E127" s="110" t="s">
        <v>2439</v>
      </c>
      <c r="F127"/>
      <c r="G127" s="111">
        <v>41465</v>
      </c>
      <c r="H127" s="112" t="s">
        <v>1964</v>
      </c>
      <c r="I127" s="112" t="s">
        <v>1835</v>
      </c>
      <c r="J127" s="94" t="s">
        <v>1173</v>
      </c>
      <c r="M127" s="96" t="s">
        <v>186</v>
      </c>
    </row>
    <row r="128" spans="1:13" ht="12.1" customHeight="1" x14ac:dyDescent="0.4">
      <c r="A128" s="98"/>
      <c r="B128" s="109" t="s">
        <v>2810</v>
      </c>
      <c r="C128" s="129" t="s">
        <v>2812</v>
      </c>
      <c r="D128" s="110" t="s">
        <v>2811</v>
      </c>
      <c r="E128" s="110" t="s">
        <v>2813</v>
      </c>
      <c r="F128"/>
      <c r="G128" s="111">
        <v>43009</v>
      </c>
      <c r="H128" s="112" t="s">
        <v>1965</v>
      </c>
      <c r="I128" s="112" t="s">
        <v>1844</v>
      </c>
      <c r="J128" s="94" t="s">
        <v>829</v>
      </c>
      <c r="M128" s="96" t="s">
        <v>186</v>
      </c>
    </row>
    <row r="129" spans="1:13" ht="12.1" customHeight="1" x14ac:dyDescent="0.4">
      <c r="A129" s="98"/>
      <c r="B129" s="109" t="s">
        <v>2642</v>
      </c>
      <c r="C129" s="129" t="s">
        <v>2643</v>
      </c>
      <c r="D129" s="110" t="s">
        <v>2407</v>
      </c>
      <c r="E129" s="110" t="s">
        <v>2816</v>
      </c>
      <c r="F129"/>
      <c r="G129" s="111">
        <v>42795</v>
      </c>
      <c r="H129" s="92" t="s">
        <v>1965</v>
      </c>
      <c r="I129" s="112" t="s">
        <v>1844</v>
      </c>
      <c r="J129" s="94" t="s">
        <v>824</v>
      </c>
      <c r="L129" s="92" t="s">
        <v>2619</v>
      </c>
      <c r="M129" s="96" t="s">
        <v>186</v>
      </c>
    </row>
    <row r="130" spans="1:13" ht="12.1" customHeight="1" x14ac:dyDescent="0.4">
      <c r="A130" s="98"/>
      <c r="B130" s="109" t="s">
        <v>2654</v>
      </c>
      <c r="C130" s="129" t="s">
        <v>2655</v>
      </c>
      <c r="D130" s="110" t="s">
        <v>2429</v>
      </c>
      <c r="E130" s="110" t="s">
        <v>2837</v>
      </c>
      <c r="F130"/>
      <c r="G130" s="111">
        <v>42341</v>
      </c>
      <c r="H130" s="92" t="s">
        <v>1965</v>
      </c>
      <c r="I130" s="112" t="s">
        <v>1844</v>
      </c>
      <c r="J130" s="94" t="s">
        <v>824</v>
      </c>
      <c r="L130" s="92" t="s">
        <v>2619</v>
      </c>
      <c r="M130" s="96" t="s">
        <v>186</v>
      </c>
    </row>
    <row r="131" spans="1:13" ht="12.1" customHeight="1" x14ac:dyDescent="0.4">
      <c r="A131" s="98"/>
      <c r="B131" s="109" t="s">
        <v>2682</v>
      </c>
      <c r="C131" s="129" t="s">
        <v>2683</v>
      </c>
      <c r="D131" s="110" t="s">
        <v>2406</v>
      </c>
      <c r="E131" s="110" t="s">
        <v>2814</v>
      </c>
      <c r="F131"/>
      <c r="G131" s="111">
        <v>42826</v>
      </c>
      <c r="H131" s="92" t="s">
        <v>1965</v>
      </c>
      <c r="I131" s="112" t="s">
        <v>1844</v>
      </c>
      <c r="J131" s="94" t="s">
        <v>824</v>
      </c>
      <c r="L131" s="92" t="s">
        <v>2619</v>
      </c>
      <c r="M131" s="96" t="s">
        <v>186</v>
      </c>
    </row>
    <row r="132" spans="1:13" ht="12.1" customHeight="1" x14ac:dyDescent="0.4">
      <c r="A132" s="98"/>
      <c r="B132" s="109" t="s">
        <v>3410</v>
      </c>
      <c r="C132" s="129" t="s">
        <v>3288</v>
      </c>
      <c r="D132" s="110" t="s">
        <v>2404</v>
      </c>
      <c r="E132" s="110" t="s">
        <v>2405</v>
      </c>
      <c r="F132"/>
      <c r="G132" s="111">
        <v>42832</v>
      </c>
      <c r="H132" s="92" t="s">
        <v>1965</v>
      </c>
      <c r="I132" s="112" t="s">
        <v>1844</v>
      </c>
      <c r="J132" s="94" t="s">
        <v>824</v>
      </c>
      <c r="L132" s="92" t="s">
        <v>2619</v>
      </c>
      <c r="M132" s="96" t="s">
        <v>186</v>
      </c>
    </row>
    <row r="133" spans="1:13" ht="12.1" customHeight="1" x14ac:dyDescent="0.4">
      <c r="A133" s="98"/>
      <c r="B133" s="109" t="s">
        <v>3250</v>
      </c>
      <c r="C133" s="129" t="s">
        <v>3372</v>
      </c>
      <c r="D133" s="110" t="s">
        <v>3373</v>
      </c>
      <c r="E133" s="110" t="s">
        <v>3374</v>
      </c>
      <c r="F133"/>
      <c r="H133" s="92" t="s">
        <v>6</v>
      </c>
      <c r="I133" s="112"/>
      <c r="J133" s="94" t="s">
        <v>1176</v>
      </c>
      <c r="M133" s="96" t="s">
        <v>186</v>
      </c>
    </row>
    <row r="134" spans="1:13" ht="12.1" customHeight="1" x14ac:dyDescent="0.4">
      <c r="A134" s="98"/>
      <c r="B134" s="109" t="s">
        <v>3411</v>
      </c>
      <c r="C134" s="129" t="s">
        <v>2689</v>
      </c>
      <c r="D134" s="110" t="s">
        <v>2455</v>
      </c>
      <c r="E134" s="110" t="s">
        <v>2431</v>
      </c>
      <c r="F134"/>
      <c r="G134" s="111">
        <v>42122</v>
      </c>
      <c r="H134" s="92" t="s">
        <v>1964</v>
      </c>
      <c r="I134" s="92" t="s">
        <v>1835</v>
      </c>
      <c r="J134" s="94" t="s">
        <v>1219</v>
      </c>
      <c r="M134" s="96" t="s">
        <v>186</v>
      </c>
    </row>
    <row r="135" spans="1:13" ht="12.1" customHeight="1" x14ac:dyDescent="0.4">
      <c r="A135" s="98"/>
      <c r="B135" s="109" t="s">
        <v>3412</v>
      </c>
      <c r="C135" s="129" t="s">
        <v>2687</v>
      </c>
      <c r="D135" s="110" t="s">
        <v>2451</v>
      </c>
      <c r="E135" s="110" t="s">
        <v>2376</v>
      </c>
      <c r="F135"/>
      <c r="G135" s="111">
        <v>43560</v>
      </c>
      <c r="H135" s="92" t="s">
        <v>1964</v>
      </c>
      <c r="I135" s="92" t="s">
        <v>1835</v>
      </c>
      <c r="J135" s="94" t="s">
        <v>1219</v>
      </c>
      <c r="M135" s="96" t="s">
        <v>186</v>
      </c>
    </row>
    <row r="136" spans="1:13" ht="12.1" customHeight="1" x14ac:dyDescent="0.4">
      <c r="A136" s="98"/>
      <c r="B136" s="109" t="s">
        <v>2668</v>
      </c>
      <c r="C136" s="129" t="s">
        <v>3290</v>
      </c>
      <c r="D136" s="110" t="s">
        <v>3427</v>
      </c>
      <c r="E136" s="110" t="s">
        <v>800</v>
      </c>
      <c r="F136"/>
      <c r="G136" s="111">
        <v>42349</v>
      </c>
      <c r="H136" s="92" t="s">
        <v>1965</v>
      </c>
      <c r="I136" s="112" t="s">
        <v>1844</v>
      </c>
      <c r="J136" s="94" t="s">
        <v>1219</v>
      </c>
      <c r="M136" s="96" t="s">
        <v>186</v>
      </c>
    </row>
    <row r="137" spans="1:13" ht="12.1" customHeight="1" x14ac:dyDescent="0.4">
      <c r="A137" s="98"/>
      <c r="B137" s="109" t="s">
        <v>2679</v>
      </c>
      <c r="C137" s="129" t="s">
        <v>2680</v>
      </c>
      <c r="D137" s="110" t="s">
        <v>2681</v>
      </c>
      <c r="E137" s="110" t="s">
        <v>2819</v>
      </c>
      <c r="F137"/>
      <c r="G137" s="111">
        <v>42762</v>
      </c>
      <c r="H137" s="92" t="s">
        <v>1965</v>
      </c>
      <c r="I137" s="112" t="s">
        <v>1844</v>
      </c>
      <c r="J137" s="94" t="s">
        <v>824</v>
      </c>
      <c r="L137" s="92" t="s">
        <v>2619</v>
      </c>
      <c r="M137" s="96" t="s">
        <v>186</v>
      </c>
    </row>
    <row r="138" spans="1:13" ht="12.1" customHeight="1" x14ac:dyDescent="0.4">
      <c r="A138" s="98"/>
      <c r="B138" s="109" t="s">
        <v>3259</v>
      </c>
      <c r="C138" s="129" t="s">
        <v>3375</v>
      </c>
      <c r="D138" s="110" t="s">
        <v>3376</v>
      </c>
      <c r="E138" s="110" t="s">
        <v>3377</v>
      </c>
      <c r="F138"/>
      <c r="H138" s="92" t="s">
        <v>1965</v>
      </c>
      <c r="I138" s="112" t="s">
        <v>1844</v>
      </c>
      <c r="J138" s="94" t="s">
        <v>824</v>
      </c>
      <c r="L138" s="92" t="s">
        <v>2619</v>
      </c>
      <c r="M138" s="96" t="s">
        <v>186</v>
      </c>
    </row>
    <row r="139" spans="1:13" ht="12.1" customHeight="1" x14ac:dyDescent="0.4">
      <c r="A139" s="98"/>
      <c r="B139" s="109" t="s">
        <v>2665</v>
      </c>
      <c r="C139" s="129" t="s">
        <v>2666</v>
      </c>
      <c r="D139" s="110" t="s">
        <v>2667</v>
      </c>
      <c r="E139" s="110" t="s">
        <v>2820</v>
      </c>
      <c r="F139"/>
      <c r="G139" s="111">
        <v>42762</v>
      </c>
      <c r="H139" s="92" t="s">
        <v>1965</v>
      </c>
      <c r="I139" s="112" t="s">
        <v>1844</v>
      </c>
      <c r="J139" s="94" t="s">
        <v>824</v>
      </c>
      <c r="L139" s="92" t="s">
        <v>2619</v>
      </c>
      <c r="M139" s="96" t="s">
        <v>186</v>
      </c>
    </row>
    <row r="140" spans="1:13" ht="12.1" customHeight="1" x14ac:dyDescent="0.4">
      <c r="A140" s="98"/>
      <c r="B140" s="109" t="s">
        <v>2684</v>
      </c>
      <c r="C140" s="129" t="s">
        <v>2685</v>
      </c>
      <c r="D140" s="110" t="s">
        <v>2686</v>
      </c>
      <c r="E140" s="110" t="s">
        <v>2818</v>
      </c>
      <c r="F140"/>
      <c r="G140" s="111">
        <v>42736</v>
      </c>
      <c r="H140" s="92" t="s">
        <v>1965</v>
      </c>
      <c r="I140" s="112" t="s">
        <v>1844</v>
      </c>
      <c r="J140" s="94" t="s">
        <v>824</v>
      </c>
      <c r="L140" s="92" t="s">
        <v>2619</v>
      </c>
      <c r="M140" s="96" t="s">
        <v>186</v>
      </c>
    </row>
    <row r="141" spans="1:13" ht="12.1" customHeight="1" x14ac:dyDescent="0.4">
      <c r="A141" s="98"/>
      <c r="B141" s="109" t="s">
        <v>2632</v>
      </c>
      <c r="C141" s="129" t="s">
        <v>2633</v>
      </c>
      <c r="D141" s="110" t="s">
        <v>2634</v>
      </c>
      <c r="E141" s="110" t="s">
        <v>2777</v>
      </c>
      <c r="F141"/>
      <c r="G141" s="111">
        <v>43586</v>
      </c>
      <c r="H141" s="92" t="s">
        <v>1965</v>
      </c>
      <c r="I141" s="112" t="s">
        <v>1844</v>
      </c>
      <c r="J141" s="94" t="s">
        <v>824</v>
      </c>
      <c r="L141" s="92" t="s">
        <v>2619</v>
      </c>
      <c r="M141" s="96" t="s">
        <v>186</v>
      </c>
    </row>
    <row r="142" spans="1:13" ht="12.1" customHeight="1" x14ac:dyDescent="0.4">
      <c r="A142" s="98"/>
      <c r="B142" s="109" t="s">
        <v>2772</v>
      </c>
      <c r="C142" s="129" t="s">
        <v>2774</v>
      </c>
      <c r="D142" s="110" t="s">
        <v>2773</v>
      </c>
      <c r="E142" s="110" t="s">
        <v>2775</v>
      </c>
      <c r="F142"/>
      <c r="G142" s="111">
        <v>43586</v>
      </c>
      <c r="H142" s="92" t="s">
        <v>1965</v>
      </c>
      <c r="I142" s="112" t="s">
        <v>1844</v>
      </c>
      <c r="J142" s="94" t="s">
        <v>824</v>
      </c>
      <c r="L142" s="92" t="s">
        <v>2619</v>
      </c>
      <c r="M142" s="96" t="s">
        <v>186</v>
      </c>
    </row>
    <row r="143" spans="1:13" ht="12.1" customHeight="1" x14ac:dyDescent="0.4">
      <c r="A143" s="98"/>
      <c r="B143" s="109" t="s">
        <v>2639</v>
      </c>
      <c r="C143" s="129" t="s">
        <v>2640</v>
      </c>
      <c r="D143" s="110" t="s">
        <v>2641</v>
      </c>
      <c r="E143" s="110" t="s">
        <v>2776</v>
      </c>
      <c r="F143"/>
      <c r="G143" s="111">
        <v>43586</v>
      </c>
      <c r="H143" s="92" t="s">
        <v>1965</v>
      </c>
      <c r="I143" s="112" t="s">
        <v>1844</v>
      </c>
      <c r="J143" s="94" t="s">
        <v>824</v>
      </c>
      <c r="L143" s="92" t="s">
        <v>2619</v>
      </c>
      <c r="M143" s="96" t="s">
        <v>186</v>
      </c>
    </row>
    <row r="144" spans="1:13" ht="12.1" customHeight="1" x14ac:dyDescent="0.4">
      <c r="A144" s="98"/>
      <c r="B144" s="109" t="s">
        <v>3260</v>
      </c>
      <c r="C144" s="129" t="s">
        <v>3380</v>
      </c>
      <c r="D144" s="110" t="s">
        <v>3379</v>
      </c>
      <c r="E144" s="110" t="s">
        <v>3378</v>
      </c>
      <c r="F144"/>
      <c r="H144" s="92" t="s">
        <v>1965</v>
      </c>
      <c r="I144" s="112" t="s">
        <v>1844</v>
      </c>
      <c r="J144" s="94" t="s">
        <v>824</v>
      </c>
      <c r="L144" s="92" t="s">
        <v>2619</v>
      </c>
      <c r="M144" s="96" t="s">
        <v>186</v>
      </c>
    </row>
    <row r="145" spans="1:13" ht="12.1" customHeight="1" x14ac:dyDescent="0.4">
      <c r="A145" s="98"/>
      <c r="B145" s="109" t="s">
        <v>3261</v>
      </c>
      <c r="C145" s="129" t="s">
        <v>3381</v>
      </c>
      <c r="D145" s="110" t="s">
        <v>3383</v>
      </c>
      <c r="E145" s="110" t="s">
        <v>3382</v>
      </c>
      <c r="F145"/>
      <c r="H145" s="92" t="s">
        <v>1965</v>
      </c>
      <c r="I145" s="112" t="s">
        <v>1844</v>
      </c>
      <c r="J145" s="94" t="s">
        <v>824</v>
      </c>
      <c r="L145" s="92" t="s">
        <v>2619</v>
      </c>
      <c r="M145" s="96" t="s">
        <v>186</v>
      </c>
    </row>
    <row r="146" spans="1:13" ht="12.1" customHeight="1" x14ac:dyDescent="0.4">
      <c r="A146" s="98"/>
      <c r="B146" s="109" t="s">
        <v>3262</v>
      </c>
      <c r="C146" s="129" t="s">
        <v>3386</v>
      </c>
      <c r="D146" s="110" t="s">
        <v>3385</v>
      </c>
      <c r="E146" s="126" t="s">
        <v>3384</v>
      </c>
      <c r="F146"/>
      <c r="H146" s="92" t="s">
        <v>1965</v>
      </c>
      <c r="I146" s="112" t="s">
        <v>1844</v>
      </c>
      <c r="J146" s="94" t="s">
        <v>824</v>
      </c>
      <c r="L146" s="92" t="s">
        <v>2619</v>
      </c>
      <c r="M146" s="96" t="s">
        <v>186</v>
      </c>
    </row>
    <row r="147" spans="1:13" ht="12.1" customHeight="1" x14ac:dyDescent="0.4">
      <c r="A147" s="98"/>
      <c r="B147" s="109" t="s">
        <v>3413</v>
      </c>
      <c r="C147" s="129" t="s">
        <v>3295</v>
      </c>
      <c r="D147" s="110" t="s">
        <v>2412</v>
      </c>
      <c r="E147" s="110" t="s">
        <v>2413</v>
      </c>
      <c r="F147"/>
      <c r="G147" s="111">
        <v>42682</v>
      </c>
      <c r="H147" s="92" t="s">
        <v>1965</v>
      </c>
      <c r="I147" s="112" t="s">
        <v>1844</v>
      </c>
      <c r="J147" s="94" t="s">
        <v>824</v>
      </c>
      <c r="M147" s="96" t="s">
        <v>186</v>
      </c>
    </row>
    <row r="148" spans="1:13" ht="12.1" customHeight="1" x14ac:dyDescent="0.4">
      <c r="A148" s="98"/>
      <c r="B148" s="109" t="s">
        <v>3414</v>
      </c>
      <c r="C148" s="129" t="s">
        <v>3296</v>
      </c>
      <c r="D148" s="110" t="s">
        <v>2410</v>
      </c>
      <c r="E148" s="110" t="s">
        <v>2411</v>
      </c>
      <c r="F148"/>
      <c r="G148" s="111">
        <v>42682</v>
      </c>
      <c r="H148" s="92" t="s">
        <v>1965</v>
      </c>
      <c r="I148" s="112" t="s">
        <v>1844</v>
      </c>
      <c r="J148" s="94" t="s">
        <v>824</v>
      </c>
      <c r="M148" s="96" t="s">
        <v>186</v>
      </c>
    </row>
    <row r="149" spans="1:13" ht="12.1" customHeight="1" x14ac:dyDescent="0.4">
      <c r="A149" s="98"/>
      <c r="B149" s="109" t="s">
        <v>3415</v>
      </c>
      <c r="C149" s="129" t="s">
        <v>3298</v>
      </c>
      <c r="D149" s="110" t="s">
        <v>2396</v>
      </c>
      <c r="E149" s="110" t="s">
        <v>2397</v>
      </c>
      <c r="F149"/>
      <c r="G149" s="111">
        <v>43278</v>
      </c>
      <c r="H149" s="92" t="s">
        <v>1965</v>
      </c>
      <c r="I149" s="112" t="s">
        <v>1832</v>
      </c>
      <c r="J149" s="94" t="s">
        <v>825</v>
      </c>
      <c r="M149" s="96" t="s">
        <v>186</v>
      </c>
    </row>
    <row r="150" spans="1:13" ht="12.1" customHeight="1" x14ac:dyDescent="0.4">
      <c r="A150" s="98"/>
      <c r="B150" s="109" t="s">
        <v>2624</v>
      </c>
      <c r="C150" s="129" t="s">
        <v>633</v>
      </c>
      <c r="D150" s="110" t="s">
        <v>3387</v>
      </c>
      <c r="E150" s="110" t="s">
        <v>3388</v>
      </c>
      <c r="F150"/>
      <c r="G150" s="111">
        <v>42936</v>
      </c>
      <c r="H150" s="92" t="s">
        <v>2075</v>
      </c>
      <c r="I150" s="112" t="s">
        <v>2076</v>
      </c>
      <c r="J150" s="94" t="s">
        <v>828</v>
      </c>
      <c r="M150" s="96" t="s">
        <v>186</v>
      </c>
    </row>
    <row r="151" spans="1:13" ht="12.1" customHeight="1" x14ac:dyDescent="0.4">
      <c r="A151" s="98"/>
      <c r="B151" s="109" t="s">
        <v>3392</v>
      </c>
      <c r="C151" s="129" t="s">
        <v>3391</v>
      </c>
      <c r="D151" s="110" t="s">
        <v>3390</v>
      </c>
      <c r="E151" s="110" t="s">
        <v>3389</v>
      </c>
      <c r="F151"/>
      <c r="G151" s="111">
        <v>43658</v>
      </c>
      <c r="H151" s="92" t="s">
        <v>1965</v>
      </c>
      <c r="I151" s="112" t="s">
        <v>1844</v>
      </c>
      <c r="J151" s="94" t="s">
        <v>824</v>
      </c>
      <c r="L151" s="92" t="s">
        <v>2619</v>
      </c>
      <c r="M151" s="96" t="s">
        <v>186</v>
      </c>
    </row>
    <row r="152" spans="1:13" ht="12.1" customHeight="1" x14ac:dyDescent="0.4">
      <c r="A152" s="98"/>
      <c r="B152" s="109" t="s">
        <v>3416</v>
      </c>
      <c r="C152" s="129" t="s">
        <v>3272</v>
      </c>
      <c r="D152" s="110" t="s">
        <v>2380</v>
      </c>
      <c r="E152" s="110" t="s">
        <v>2381</v>
      </c>
      <c r="F152"/>
      <c r="G152" s="111">
        <v>43504</v>
      </c>
      <c r="H152" s="92" t="s">
        <v>1965</v>
      </c>
      <c r="I152" s="112" t="s">
        <v>1832</v>
      </c>
      <c r="J152" s="94" t="s">
        <v>825</v>
      </c>
      <c r="M152" s="96" t="s">
        <v>186</v>
      </c>
    </row>
    <row r="153" spans="1:13" ht="12.1" customHeight="1" x14ac:dyDescent="0.4">
      <c r="A153" s="98"/>
      <c r="B153" s="109" t="s">
        <v>3311</v>
      </c>
      <c r="C153" s="129" t="s">
        <v>3273</v>
      </c>
      <c r="D153" s="110" t="s">
        <v>2382</v>
      </c>
      <c r="E153" s="110" t="s">
        <v>3310</v>
      </c>
      <c r="F153"/>
      <c r="G153" s="111">
        <v>43490</v>
      </c>
      <c r="H153" s="92" t="s">
        <v>4</v>
      </c>
      <c r="I153" s="112"/>
      <c r="J153" s="94" t="s">
        <v>1181</v>
      </c>
      <c r="M153" s="96" t="s">
        <v>186</v>
      </c>
    </row>
    <row r="154" spans="1:13" ht="12.1" customHeight="1" x14ac:dyDescent="0.4">
      <c r="A154" s="98"/>
      <c r="B154" t="s">
        <v>2824</v>
      </c>
      <c r="C154" s="129" t="s">
        <v>2825</v>
      </c>
      <c r="D154" t="s">
        <v>2382</v>
      </c>
      <c r="E154" t="s">
        <v>2826</v>
      </c>
      <c r="F154"/>
      <c r="G154" s="91">
        <v>42705</v>
      </c>
      <c r="H154" s="92" t="s">
        <v>4</v>
      </c>
      <c r="I154" s="112"/>
      <c r="J154" s="27" t="s">
        <v>1181</v>
      </c>
      <c r="M154" s="96" t="s">
        <v>186</v>
      </c>
    </row>
    <row r="155" spans="1:13" ht="12.1" customHeight="1" x14ac:dyDescent="0.4">
      <c r="A155" s="98"/>
      <c r="B155" t="s">
        <v>2690</v>
      </c>
      <c r="C155" s="129" t="s">
        <v>2691</v>
      </c>
      <c r="D155" t="s">
        <v>2382</v>
      </c>
      <c r="E155" t="s">
        <v>2383</v>
      </c>
      <c r="F155"/>
      <c r="G155" s="91">
        <v>43466</v>
      </c>
      <c r="H155" s="92" t="s">
        <v>4</v>
      </c>
      <c r="I155" s="112"/>
      <c r="J155" s="27" t="s">
        <v>1181</v>
      </c>
      <c r="M155" s="96" t="s">
        <v>186</v>
      </c>
    </row>
    <row r="156" spans="1:13" ht="12.1" customHeight="1" x14ac:dyDescent="0.4">
      <c r="A156" s="98"/>
      <c r="B156" s="109" t="s">
        <v>2864</v>
      </c>
      <c r="C156" s="129" t="s">
        <v>2865</v>
      </c>
      <c r="D156" s="110" t="s">
        <v>3418</v>
      </c>
      <c r="E156" s="110" t="s">
        <v>2866</v>
      </c>
      <c r="F156"/>
      <c r="G156" s="111">
        <v>41883</v>
      </c>
      <c r="H156" s="112" t="s">
        <v>1964</v>
      </c>
      <c r="I156" s="112"/>
      <c r="J156" s="94" t="s">
        <v>1167</v>
      </c>
      <c r="M156" s="96" t="s">
        <v>186</v>
      </c>
    </row>
    <row r="157" spans="1:13" ht="12.1" customHeight="1" x14ac:dyDescent="0.4">
      <c r="A157" s="98"/>
      <c r="B157" s="109" t="s">
        <v>2821</v>
      </c>
      <c r="C157" s="129" t="s">
        <v>2822</v>
      </c>
      <c r="D157" s="110" t="s">
        <v>3419</v>
      </c>
      <c r="E157" s="110" t="s">
        <v>2823</v>
      </c>
      <c r="F157"/>
      <c r="G157" s="111">
        <v>42736</v>
      </c>
      <c r="H157" s="112" t="s">
        <v>1964</v>
      </c>
      <c r="I157" s="112"/>
      <c r="J157" s="94" t="s">
        <v>1167</v>
      </c>
      <c r="M157" s="96" t="s">
        <v>186</v>
      </c>
    </row>
    <row r="158" spans="1:13" ht="12.1" customHeight="1" x14ac:dyDescent="0.4">
      <c r="A158" s="98"/>
      <c r="B158" t="s">
        <v>2631</v>
      </c>
      <c r="C158" s="129" t="s">
        <v>3291</v>
      </c>
      <c r="D158" s="110" t="s">
        <v>3420</v>
      </c>
      <c r="E158" s="110" t="s">
        <v>2402</v>
      </c>
      <c r="F158"/>
      <c r="G158" s="111">
        <v>42906</v>
      </c>
      <c r="H158" s="112" t="s">
        <v>2075</v>
      </c>
      <c r="I158" s="112"/>
      <c r="J158" s="94" t="s">
        <v>1181</v>
      </c>
      <c r="M158" s="96" t="s">
        <v>186</v>
      </c>
    </row>
    <row r="159" spans="1:13" ht="12.1" customHeight="1" x14ac:dyDescent="0.4">
      <c r="A159" s="98"/>
      <c r="B159" s="127" t="s">
        <v>3206</v>
      </c>
      <c r="C159" s="129" t="s">
        <v>3207</v>
      </c>
      <c r="D159" s="127" t="s">
        <v>3423</v>
      </c>
      <c r="E159" s="127" t="s">
        <v>3208</v>
      </c>
      <c r="F159"/>
      <c r="G159" s="91">
        <v>43617</v>
      </c>
      <c r="H159" t="s">
        <v>1965</v>
      </c>
      <c r="I159" s="127"/>
      <c r="J159" s="94" t="s">
        <v>828</v>
      </c>
      <c r="M159" s="96" t="s">
        <v>186</v>
      </c>
    </row>
    <row r="160" spans="1:13" ht="12.1" customHeight="1" x14ac:dyDescent="0.4">
      <c r="A160" s="98"/>
      <c r="B160" s="109" t="s">
        <v>2629</v>
      </c>
      <c r="C160" s="129" t="s">
        <v>2630</v>
      </c>
      <c r="D160" s="110" t="s">
        <v>3424</v>
      </c>
      <c r="E160" s="110" t="s">
        <v>2783</v>
      </c>
      <c r="F160"/>
      <c r="G160" s="111">
        <v>43435</v>
      </c>
      <c r="H160" s="112" t="s">
        <v>1964</v>
      </c>
      <c r="I160" s="112"/>
      <c r="J160" s="94" t="s">
        <v>1167</v>
      </c>
      <c r="M160" s="96" t="s">
        <v>186</v>
      </c>
    </row>
    <row r="161" spans="1:16" ht="12.1" customHeight="1" x14ac:dyDescent="0.4">
      <c r="A161" s="98"/>
      <c r="B161" s="109" t="s">
        <v>2635</v>
      </c>
      <c r="C161" s="129" t="s">
        <v>2636</v>
      </c>
      <c r="D161" s="110" t="s">
        <v>3425</v>
      </c>
      <c r="E161" s="110" t="s">
        <v>2784</v>
      </c>
      <c r="F161"/>
      <c r="G161" s="111">
        <v>43433</v>
      </c>
      <c r="H161" s="112" t="s">
        <v>1964</v>
      </c>
      <c r="I161" s="112"/>
      <c r="J161" s="94" t="s">
        <v>1167</v>
      </c>
      <c r="M161" s="96" t="s">
        <v>186</v>
      </c>
    </row>
    <row r="162" spans="1:16" ht="12.1" customHeight="1" x14ac:dyDescent="0.4">
      <c r="A162" s="98"/>
      <c r="B162" s="127" t="s">
        <v>3203</v>
      </c>
      <c r="C162" s="129" t="s">
        <v>3204</v>
      </c>
      <c r="D162" s="127" t="s">
        <v>3426</v>
      </c>
      <c r="E162" s="128" t="s">
        <v>3205</v>
      </c>
      <c r="F162"/>
      <c r="G162" s="91">
        <v>43617</v>
      </c>
      <c r="H162" s="92" t="s">
        <v>1964</v>
      </c>
      <c r="I162" s="112" t="s">
        <v>1835</v>
      </c>
      <c r="J162" s="94" t="s">
        <v>828</v>
      </c>
      <c r="M162" s="96" t="s">
        <v>186</v>
      </c>
    </row>
    <row r="163" spans="1:16" ht="12.1" hidden="1" customHeight="1" x14ac:dyDescent="0.4">
      <c r="A163" s="98"/>
      <c r="B163" s="109" t="s">
        <v>2906</v>
      </c>
      <c r="C163" s="129" t="s">
        <v>2905</v>
      </c>
      <c r="D163" s="110" t="s">
        <v>2904</v>
      </c>
      <c r="E163" s="110" t="s">
        <v>2907</v>
      </c>
      <c r="G163" s="111">
        <v>43572</v>
      </c>
      <c r="H163" s="112" t="s">
        <v>1831</v>
      </c>
      <c r="I163" s="112"/>
      <c r="J163" s="94" t="s">
        <v>195</v>
      </c>
      <c r="M163" s="96" t="s">
        <v>1200</v>
      </c>
    </row>
    <row r="164" spans="1:16" ht="12.1" hidden="1" customHeight="1" x14ac:dyDescent="0.4">
      <c r="A164" s="98"/>
      <c r="B164" s="109" t="s">
        <v>674</v>
      </c>
      <c r="C164" s="129" t="s">
        <v>851</v>
      </c>
      <c r="D164" s="110" t="s">
        <v>630</v>
      </c>
      <c r="F164" s="95" t="s">
        <v>888</v>
      </c>
      <c r="H164" s="92" t="s">
        <v>1965</v>
      </c>
      <c r="I164" s="112"/>
      <c r="J164" s="94" t="s">
        <v>875</v>
      </c>
      <c r="L164" s="92" t="s">
        <v>2619</v>
      </c>
      <c r="M164" s="96" t="s">
        <v>862</v>
      </c>
    </row>
    <row r="165" spans="1:16" ht="12.1" hidden="1" customHeight="1" x14ac:dyDescent="0.4">
      <c r="A165" s="98"/>
      <c r="B165" s="109" t="s">
        <v>679</v>
      </c>
      <c r="C165" s="129" t="s">
        <v>639</v>
      </c>
      <c r="D165" s="110" t="s">
        <v>640</v>
      </c>
      <c r="F165" s="95" t="s">
        <v>888</v>
      </c>
      <c r="H165" s="92" t="s">
        <v>1965</v>
      </c>
      <c r="I165" s="112"/>
      <c r="J165" s="94" t="s">
        <v>869</v>
      </c>
      <c r="L165" s="92" t="s">
        <v>2619</v>
      </c>
      <c r="M165" s="96" t="s">
        <v>186</v>
      </c>
    </row>
    <row r="166" spans="1:16" ht="12.1" hidden="1" customHeight="1" x14ac:dyDescent="0.4">
      <c r="A166" s="98"/>
      <c r="B166" s="109" t="s">
        <v>925</v>
      </c>
      <c r="D166" s="110" t="s">
        <v>926</v>
      </c>
      <c r="F166" s="95" t="s">
        <v>888</v>
      </c>
      <c r="H166" s="92" t="s">
        <v>1965</v>
      </c>
      <c r="I166" s="112" t="s">
        <v>1832</v>
      </c>
      <c r="J166" s="94" t="s">
        <v>195</v>
      </c>
      <c r="M166" s="96" t="s">
        <v>1200</v>
      </c>
    </row>
    <row r="167" spans="1:16" ht="12.1" hidden="1" customHeight="1" x14ac:dyDescent="0.4">
      <c r="A167" s="98"/>
      <c r="B167" s="109" t="s">
        <v>818</v>
      </c>
      <c r="C167" s="129" t="s">
        <v>1278</v>
      </c>
      <c r="D167" s="110" t="s">
        <v>900</v>
      </c>
      <c r="E167" s="110" t="s">
        <v>899</v>
      </c>
      <c r="F167" s="95" t="s">
        <v>888</v>
      </c>
      <c r="G167" s="111">
        <v>41162</v>
      </c>
      <c r="H167" s="92" t="s">
        <v>1965</v>
      </c>
      <c r="I167" s="112"/>
      <c r="J167" s="94" t="s">
        <v>898</v>
      </c>
      <c r="M167" s="96" t="s">
        <v>186</v>
      </c>
      <c r="P167" s="95" t="s">
        <v>814</v>
      </c>
    </row>
    <row r="168" spans="1:16" ht="12.1" hidden="1" customHeight="1" x14ac:dyDescent="0.4">
      <c r="A168" s="98"/>
      <c r="B168" s="109" t="s">
        <v>582</v>
      </c>
      <c r="C168" s="129" t="s">
        <v>581</v>
      </c>
      <c r="D168" s="110" t="s">
        <v>583</v>
      </c>
      <c r="E168" s="110" t="s">
        <v>580</v>
      </c>
      <c r="F168" s="95" t="s">
        <v>888</v>
      </c>
      <c r="H168" s="92" t="s">
        <v>1965</v>
      </c>
      <c r="I168" s="112" t="s">
        <v>1844</v>
      </c>
      <c r="J168" s="94" t="s">
        <v>491</v>
      </c>
      <c r="L168" s="92" t="s">
        <v>2619</v>
      </c>
      <c r="M168" s="96" t="s">
        <v>186</v>
      </c>
    </row>
    <row r="169" spans="1:16" ht="12.1" hidden="1" customHeight="1" x14ac:dyDescent="0.4">
      <c r="A169" s="98"/>
      <c r="B169" s="109" t="s">
        <v>675</v>
      </c>
      <c r="C169" s="129" t="s">
        <v>631</v>
      </c>
      <c r="D169" s="110" t="s">
        <v>632</v>
      </c>
      <c r="F169" s="95" t="s">
        <v>888</v>
      </c>
      <c r="G169" s="111">
        <v>42125</v>
      </c>
      <c r="H169" s="92" t="s">
        <v>1965</v>
      </c>
      <c r="I169" s="112"/>
      <c r="J169" s="94" t="s">
        <v>578</v>
      </c>
      <c r="M169" s="96" t="s">
        <v>862</v>
      </c>
    </row>
    <row r="170" spans="1:16" ht="12.1" hidden="1" customHeight="1" x14ac:dyDescent="0.4">
      <c r="A170" s="98"/>
      <c r="B170" s="99" t="s">
        <v>485</v>
      </c>
      <c r="C170" s="129" t="s">
        <v>462</v>
      </c>
      <c r="D170" s="99" t="s">
        <v>475</v>
      </c>
      <c r="E170" s="99"/>
      <c r="F170" s="95" t="s">
        <v>888</v>
      </c>
      <c r="H170" s="101" t="s">
        <v>6</v>
      </c>
      <c r="I170" s="101"/>
      <c r="J170" s="94" t="s">
        <v>863</v>
      </c>
      <c r="K170" s="123"/>
      <c r="L170" s="100" t="s">
        <v>357</v>
      </c>
      <c r="M170" s="96" t="s">
        <v>186</v>
      </c>
    </row>
    <row r="171" spans="1:16" ht="12.1" hidden="1" customHeight="1" x14ac:dyDescent="0.4">
      <c r="A171" s="98"/>
      <c r="B171" s="109" t="s">
        <v>791</v>
      </c>
      <c r="C171" s="129" t="s">
        <v>788</v>
      </c>
      <c r="D171" s="110" t="s">
        <v>789</v>
      </c>
      <c r="E171" s="110" t="s">
        <v>790</v>
      </c>
      <c r="F171" s="95" t="s">
        <v>888</v>
      </c>
      <c r="H171" s="92" t="s">
        <v>1965</v>
      </c>
      <c r="I171" s="112"/>
      <c r="J171" s="94" t="s">
        <v>860</v>
      </c>
      <c r="M171" s="96" t="s">
        <v>186</v>
      </c>
    </row>
    <row r="172" spans="1:16" ht="12.1" hidden="1" customHeight="1" x14ac:dyDescent="0.4">
      <c r="A172" s="98"/>
      <c r="B172" s="109" t="s">
        <v>2909</v>
      </c>
      <c r="C172" s="129" t="s">
        <v>2911</v>
      </c>
      <c r="D172" s="110" t="s">
        <v>2908</v>
      </c>
      <c r="E172" s="110" t="s">
        <v>2910</v>
      </c>
      <c r="G172" s="111">
        <v>38838</v>
      </c>
      <c r="H172" s="112" t="s">
        <v>1965</v>
      </c>
      <c r="I172" s="112" t="s">
        <v>1832</v>
      </c>
      <c r="J172" s="94" t="s">
        <v>860</v>
      </c>
      <c r="M172" s="96" t="s">
        <v>186</v>
      </c>
    </row>
    <row r="173" spans="1:16" ht="12.1" hidden="1" customHeight="1" x14ac:dyDescent="0.4">
      <c r="A173" s="98"/>
      <c r="B173" s="109" t="s">
        <v>803</v>
      </c>
      <c r="C173" s="129" t="s">
        <v>801</v>
      </c>
      <c r="D173" s="110" t="s">
        <v>802</v>
      </c>
      <c r="F173" s="95" t="s">
        <v>888</v>
      </c>
      <c r="H173" s="92" t="s">
        <v>1965</v>
      </c>
      <c r="I173" s="112" t="s">
        <v>1844</v>
      </c>
      <c r="J173" s="94" t="s">
        <v>192</v>
      </c>
      <c r="M173" s="96" t="s">
        <v>186</v>
      </c>
    </row>
    <row r="174" spans="1:16" ht="12.1" hidden="1" customHeight="1" x14ac:dyDescent="0.4">
      <c r="A174" s="98"/>
      <c r="B174" s="109" t="s">
        <v>1314</v>
      </c>
      <c r="C174" s="129" t="s">
        <v>1313</v>
      </c>
      <c r="D174" s="110" t="s">
        <v>1312</v>
      </c>
      <c r="F174" s="95" t="s">
        <v>888</v>
      </c>
      <c r="H174" s="92" t="s">
        <v>4</v>
      </c>
      <c r="I174" s="112"/>
      <c r="J174" s="94" t="s">
        <v>1307</v>
      </c>
      <c r="M174" s="96" t="s">
        <v>186</v>
      </c>
    </row>
    <row r="175" spans="1:16" ht="12.1" hidden="1" customHeight="1" x14ac:dyDescent="0.4">
      <c r="A175" s="98"/>
      <c r="B175" s="109" t="s">
        <v>2470</v>
      </c>
      <c r="C175" s="129" t="s">
        <v>1782</v>
      </c>
      <c r="D175" s="110" t="s">
        <v>1783</v>
      </c>
      <c r="F175" s="95" t="s">
        <v>888</v>
      </c>
      <c r="G175" s="111">
        <v>36620</v>
      </c>
      <c r="H175" s="92" t="s">
        <v>4</v>
      </c>
      <c r="I175" s="112"/>
      <c r="J175" s="94" t="s">
        <v>1138</v>
      </c>
      <c r="M175" s="96" t="s">
        <v>186</v>
      </c>
      <c r="O175" s="113" t="s">
        <v>1759</v>
      </c>
    </row>
    <row r="176" spans="1:16" ht="12.1" hidden="1" customHeight="1" x14ac:dyDescent="0.4">
      <c r="A176" s="98"/>
      <c r="B176" s="109" t="s">
        <v>2470</v>
      </c>
      <c r="C176" s="129" t="s">
        <v>1784</v>
      </c>
      <c r="D176" s="110" t="s">
        <v>2474</v>
      </c>
      <c r="F176" s="95" t="s">
        <v>888</v>
      </c>
      <c r="G176" s="111">
        <v>42817</v>
      </c>
      <c r="H176" s="112" t="s">
        <v>1965</v>
      </c>
      <c r="I176" s="112" t="s">
        <v>1832</v>
      </c>
      <c r="J176" s="94" t="s">
        <v>1138</v>
      </c>
      <c r="M176" s="96" t="s">
        <v>186</v>
      </c>
      <c r="O176" s="113" t="s">
        <v>1759</v>
      </c>
    </row>
    <row r="177" spans="1:15" ht="12.1" hidden="1" customHeight="1" x14ac:dyDescent="0.4">
      <c r="A177" s="98"/>
      <c r="B177" s="109" t="s">
        <v>2472</v>
      </c>
      <c r="C177" s="129" t="s">
        <v>1788</v>
      </c>
      <c r="D177" s="110" t="s">
        <v>1789</v>
      </c>
      <c r="F177" s="95" t="s">
        <v>888</v>
      </c>
      <c r="G177" s="111">
        <v>38366</v>
      </c>
      <c r="H177" s="112" t="s">
        <v>1965</v>
      </c>
      <c r="I177" s="112"/>
      <c r="J177" s="94" t="s">
        <v>1138</v>
      </c>
      <c r="L177" s="92" t="s">
        <v>2619</v>
      </c>
      <c r="M177" s="96" t="s">
        <v>186</v>
      </c>
      <c r="O177" s="113" t="s">
        <v>1759</v>
      </c>
    </row>
    <row r="178" spans="1:15" ht="12.1" hidden="1" customHeight="1" x14ac:dyDescent="0.4">
      <c r="A178" s="98"/>
      <c r="B178" s="109" t="s">
        <v>2471</v>
      </c>
      <c r="C178" s="129" t="s">
        <v>1787</v>
      </c>
      <c r="D178" s="110" t="s">
        <v>1786</v>
      </c>
      <c r="F178" s="95" t="s">
        <v>888</v>
      </c>
      <c r="G178" s="111">
        <v>39339</v>
      </c>
      <c r="H178" s="112" t="s">
        <v>1965</v>
      </c>
      <c r="I178" s="112" t="s">
        <v>1832</v>
      </c>
      <c r="J178" s="94" t="s">
        <v>1138</v>
      </c>
      <c r="M178" s="96" t="s">
        <v>862</v>
      </c>
      <c r="O178" s="113" t="s">
        <v>1759</v>
      </c>
    </row>
    <row r="179" spans="1:15" ht="12.1" hidden="1" customHeight="1" x14ac:dyDescent="0.4">
      <c r="A179" s="98"/>
      <c r="B179" s="109" t="s">
        <v>2467</v>
      </c>
      <c r="C179" s="129" t="s">
        <v>1779</v>
      </c>
      <c r="D179" s="110" t="s">
        <v>1778</v>
      </c>
      <c r="F179" s="95" t="s">
        <v>888</v>
      </c>
      <c r="G179" s="111">
        <v>41578</v>
      </c>
      <c r="H179" s="112" t="s">
        <v>1965</v>
      </c>
      <c r="I179" s="112" t="s">
        <v>1832</v>
      </c>
      <c r="J179" s="94" t="s">
        <v>1138</v>
      </c>
      <c r="M179" s="96" t="s">
        <v>186</v>
      </c>
      <c r="O179" s="113" t="s">
        <v>1759</v>
      </c>
    </row>
    <row r="180" spans="1:15" ht="12.1" hidden="1" customHeight="1" x14ac:dyDescent="0.4">
      <c r="A180" s="98"/>
      <c r="B180" s="109" t="s">
        <v>2463</v>
      </c>
      <c r="C180" s="129" t="s">
        <v>1769</v>
      </c>
      <c r="D180" s="110" t="s">
        <v>1768</v>
      </c>
      <c r="F180" s="95" t="s">
        <v>888</v>
      </c>
      <c r="G180" s="111">
        <v>41376</v>
      </c>
      <c r="H180" s="112" t="s">
        <v>1965</v>
      </c>
      <c r="I180" s="112" t="s">
        <v>1844</v>
      </c>
      <c r="J180" s="94" t="s">
        <v>1138</v>
      </c>
      <c r="M180" s="96" t="s">
        <v>186</v>
      </c>
      <c r="O180" s="113" t="s">
        <v>1759</v>
      </c>
    </row>
    <row r="181" spans="1:15" ht="12.1" hidden="1" customHeight="1" x14ac:dyDescent="0.4">
      <c r="A181" s="98"/>
      <c r="B181" s="109" t="s">
        <v>1294</v>
      </c>
      <c r="C181" s="129" t="s">
        <v>1292</v>
      </c>
      <c r="D181" s="110" t="s">
        <v>1099</v>
      </c>
      <c r="E181" s="110" t="str">
        <f>TRIM(D181) &amp; ""</f>
        <v>IEEE 2755-2017 entity based standardization project</v>
      </c>
      <c r="F181" s="95" t="s">
        <v>888</v>
      </c>
      <c r="H181" s="92" t="s">
        <v>1184</v>
      </c>
      <c r="I181" s="112"/>
      <c r="J181" s="94" t="s">
        <v>1295</v>
      </c>
      <c r="M181" s="96" t="s">
        <v>186</v>
      </c>
    </row>
    <row r="182" spans="1:15" ht="12.1" hidden="1" customHeight="1" x14ac:dyDescent="0.4">
      <c r="A182" s="98"/>
      <c r="B182" s="109" t="s">
        <v>1359</v>
      </c>
      <c r="C182" s="129" t="s">
        <v>1360</v>
      </c>
      <c r="D182" s="110" t="s">
        <v>1359</v>
      </c>
      <c r="E182" s="110" t="s">
        <v>1361</v>
      </c>
      <c r="F182" s="95" t="s">
        <v>888</v>
      </c>
      <c r="H182" s="92" t="s">
        <v>1965</v>
      </c>
      <c r="I182" s="112" t="s">
        <v>1832</v>
      </c>
      <c r="J182" s="94" t="s">
        <v>1362</v>
      </c>
      <c r="M182" s="96" t="s">
        <v>186</v>
      </c>
    </row>
    <row r="183" spans="1:15" ht="12.1" hidden="1" customHeight="1" x14ac:dyDescent="0.4">
      <c r="A183" s="98"/>
      <c r="B183" s="109" t="s">
        <v>3140</v>
      </c>
      <c r="C183" t="s">
        <v>3139</v>
      </c>
      <c r="D183" s="110" t="s">
        <v>3138</v>
      </c>
      <c r="E183" s="110" t="s">
        <v>3141</v>
      </c>
      <c r="F183" s="95" t="s">
        <v>888</v>
      </c>
      <c r="G183" s="111">
        <v>43549</v>
      </c>
      <c r="H183" s="92" t="s">
        <v>1965</v>
      </c>
      <c r="J183" s="94" t="s">
        <v>1138</v>
      </c>
      <c r="L183" s="92" t="s">
        <v>2946</v>
      </c>
      <c r="M183" s="96" t="s">
        <v>862</v>
      </c>
    </row>
    <row r="184" spans="1:15" ht="12.1" hidden="1" customHeight="1" x14ac:dyDescent="0.4">
      <c r="A184" s="98"/>
      <c r="B184" s="109" t="s">
        <v>1165</v>
      </c>
      <c r="D184" s="110" t="s">
        <v>1155</v>
      </c>
      <c r="E184" s="110" t="str">
        <f>TRIM(D184) &amp; ""</f>
        <v>IEEE Standard for Sensor Performance Parameter Definitions:</v>
      </c>
      <c r="F184" s="95" t="s">
        <v>888</v>
      </c>
      <c r="H184" s="92" t="s">
        <v>1965</v>
      </c>
      <c r="I184" s="112" t="s">
        <v>1844</v>
      </c>
      <c r="J184" s="94" t="s">
        <v>1138</v>
      </c>
      <c r="M184" s="96" t="s">
        <v>186</v>
      </c>
    </row>
    <row r="185" spans="1:15" ht="12.1" hidden="1" customHeight="1" x14ac:dyDescent="0.4">
      <c r="A185" s="98"/>
      <c r="B185" s="109" t="s">
        <v>2477</v>
      </c>
      <c r="C185" s="129" t="s">
        <v>1785</v>
      </c>
      <c r="D185" s="110" t="s">
        <v>2476</v>
      </c>
      <c r="F185" s="95" t="s">
        <v>888</v>
      </c>
      <c r="G185" s="111">
        <v>42051</v>
      </c>
      <c r="H185" s="112" t="s">
        <v>1965</v>
      </c>
      <c r="I185" s="112" t="s">
        <v>1832</v>
      </c>
      <c r="J185" s="94" t="s">
        <v>1138</v>
      </c>
      <c r="M185" s="96" t="s">
        <v>186</v>
      </c>
      <c r="O185" s="113" t="s">
        <v>1759</v>
      </c>
    </row>
    <row r="186" spans="1:15" ht="12.1" hidden="1" customHeight="1" x14ac:dyDescent="0.4">
      <c r="A186" s="98"/>
      <c r="B186" s="109" t="s">
        <v>2462</v>
      </c>
      <c r="D186" s="110" t="s">
        <v>1764</v>
      </c>
      <c r="F186" s="95" t="s">
        <v>888</v>
      </c>
      <c r="H186" s="112" t="s">
        <v>1830</v>
      </c>
      <c r="I186" s="112"/>
      <c r="J186" s="94" t="s">
        <v>1138</v>
      </c>
      <c r="M186" s="96" t="s">
        <v>186</v>
      </c>
      <c r="O186" s="113" t="s">
        <v>1759</v>
      </c>
    </row>
    <row r="187" spans="1:15" ht="12.1" hidden="1" customHeight="1" x14ac:dyDescent="0.4">
      <c r="A187" s="98"/>
      <c r="B187" s="109" t="s">
        <v>2457</v>
      </c>
      <c r="C187" s="129" t="s">
        <v>1759</v>
      </c>
      <c r="D187" s="110" t="s">
        <v>1757</v>
      </c>
      <c r="E187" s="110" t="s">
        <v>1758</v>
      </c>
      <c r="F187" s="95" t="s">
        <v>888</v>
      </c>
      <c r="G187" s="111">
        <v>43413</v>
      </c>
      <c r="H187" s="112" t="s">
        <v>2075</v>
      </c>
      <c r="I187" s="112"/>
      <c r="J187" s="94" t="s">
        <v>1138</v>
      </c>
      <c r="M187" s="96" t="s">
        <v>862</v>
      </c>
    </row>
    <row r="188" spans="1:15" ht="12.1" hidden="1" customHeight="1" x14ac:dyDescent="0.4">
      <c r="A188" s="98"/>
      <c r="B188" s="109" t="s">
        <v>2458</v>
      </c>
      <c r="D188" s="110" t="s">
        <v>1760</v>
      </c>
      <c r="F188" s="95" t="s">
        <v>888</v>
      </c>
      <c r="H188" s="92" t="s">
        <v>4</v>
      </c>
      <c r="I188" s="112"/>
      <c r="J188" s="94" t="s">
        <v>1138</v>
      </c>
      <c r="M188" s="96" t="s">
        <v>186</v>
      </c>
      <c r="O188" s="113" t="s">
        <v>1759</v>
      </c>
    </row>
    <row r="189" spans="1:15" ht="12.1" hidden="1" customHeight="1" x14ac:dyDescent="0.4">
      <c r="A189" s="98"/>
      <c r="B189" s="109" t="s">
        <v>2461</v>
      </c>
      <c r="C189" s="129" t="s">
        <v>1773</v>
      </c>
      <c r="D189" s="110" t="s">
        <v>1772</v>
      </c>
      <c r="F189" s="95" t="s">
        <v>888</v>
      </c>
      <c r="G189" s="111">
        <v>39421</v>
      </c>
      <c r="H189" s="112" t="s">
        <v>1965</v>
      </c>
      <c r="I189" s="112" t="s">
        <v>1832</v>
      </c>
      <c r="J189" s="94" t="s">
        <v>1138</v>
      </c>
      <c r="M189" s="96" t="s">
        <v>186</v>
      </c>
      <c r="O189" s="113" t="s">
        <v>1759</v>
      </c>
    </row>
    <row r="190" spans="1:15" ht="12.1" hidden="1" customHeight="1" x14ac:dyDescent="0.4">
      <c r="A190" s="98"/>
      <c r="B190" s="109" t="s">
        <v>2460</v>
      </c>
      <c r="C190" s="129" t="s">
        <v>1771</v>
      </c>
      <c r="D190" s="110" t="s">
        <v>1770</v>
      </c>
      <c r="F190" s="95" t="s">
        <v>888</v>
      </c>
      <c r="G190" s="111">
        <v>39421</v>
      </c>
      <c r="H190" s="112" t="s">
        <v>1965</v>
      </c>
      <c r="I190" s="112" t="s">
        <v>1832</v>
      </c>
      <c r="J190" s="94" t="s">
        <v>1138</v>
      </c>
      <c r="M190" s="96" t="s">
        <v>186</v>
      </c>
      <c r="O190" s="113" t="s">
        <v>1759</v>
      </c>
    </row>
    <row r="191" spans="1:15" ht="12.1" hidden="1" customHeight="1" x14ac:dyDescent="0.4">
      <c r="A191" s="98"/>
      <c r="B191" s="109" t="s">
        <v>2464</v>
      </c>
      <c r="C191" s="129" t="s">
        <v>1775</v>
      </c>
      <c r="D191" s="110" t="s">
        <v>1774</v>
      </c>
      <c r="F191" s="95" t="s">
        <v>888</v>
      </c>
      <c r="G191" s="111">
        <v>42250</v>
      </c>
      <c r="H191" s="112" t="s">
        <v>1964</v>
      </c>
      <c r="I191" s="112"/>
      <c r="J191" s="94" t="s">
        <v>1138</v>
      </c>
      <c r="M191" s="96" t="s">
        <v>186</v>
      </c>
      <c r="O191" s="113" t="s">
        <v>1759</v>
      </c>
    </row>
    <row r="192" spans="1:15" ht="12.1" hidden="1" customHeight="1" x14ac:dyDescent="0.4">
      <c r="A192" s="98"/>
      <c r="B192" s="109" t="s">
        <v>2466</v>
      </c>
      <c r="C192" s="129" t="s">
        <v>1777</v>
      </c>
      <c r="D192" s="110" t="s">
        <v>1776</v>
      </c>
      <c r="F192" s="95" t="s">
        <v>888</v>
      </c>
      <c r="G192" s="111">
        <v>41619</v>
      </c>
      <c r="H192" s="112" t="s">
        <v>1965</v>
      </c>
      <c r="I192" s="112" t="s">
        <v>1832</v>
      </c>
      <c r="J192" s="94" t="s">
        <v>1138</v>
      </c>
      <c r="M192" s="96" t="s">
        <v>186</v>
      </c>
      <c r="O192" s="113" t="s">
        <v>1759</v>
      </c>
    </row>
    <row r="193" spans="1:15" ht="12.1" hidden="1" customHeight="1" x14ac:dyDescent="0.4">
      <c r="A193" s="98"/>
      <c r="B193" s="109" t="s">
        <v>2456</v>
      </c>
      <c r="D193" s="110" t="s">
        <v>1761</v>
      </c>
      <c r="F193" s="95" t="s">
        <v>888</v>
      </c>
      <c r="H193" s="92" t="s">
        <v>4</v>
      </c>
      <c r="I193" s="112"/>
      <c r="J193" s="94" t="s">
        <v>1138</v>
      </c>
      <c r="M193" s="96" t="s">
        <v>186</v>
      </c>
      <c r="O193" s="113" t="s">
        <v>1759</v>
      </c>
    </row>
    <row r="194" spans="1:15" ht="12.1" hidden="1" customHeight="1" x14ac:dyDescent="0.4">
      <c r="A194" s="98"/>
      <c r="B194" s="109" t="s">
        <v>2465</v>
      </c>
      <c r="D194" s="110" t="s">
        <v>1767</v>
      </c>
      <c r="F194" s="95" t="s">
        <v>888</v>
      </c>
      <c r="H194" s="112" t="s">
        <v>82</v>
      </c>
      <c r="I194" s="112"/>
      <c r="J194" s="94" t="s">
        <v>1138</v>
      </c>
      <c r="M194" s="96" t="s">
        <v>186</v>
      </c>
      <c r="O194" s="113" t="s">
        <v>1759</v>
      </c>
    </row>
    <row r="195" spans="1:15" ht="12.1" hidden="1" customHeight="1" x14ac:dyDescent="0.4">
      <c r="A195" s="98"/>
      <c r="B195" s="109" t="s">
        <v>2468</v>
      </c>
      <c r="C195" s="129" t="s">
        <v>1779</v>
      </c>
      <c r="D195" s="110" t="s">
        <v>1780</v>
      </c>
      <c r="F195" s="95" t="s">
        <v>888</v>
      </c>
      <c r="G195" s="111">
        <v>41578</v>
      </c>
      <c r="H195" s="112" t="s">
        <v>0</v>
      </c>
      <c r="I195" s="112"/>
      <c r="J195" s="94" t="s">
        <v>1138</v>
      </c>
      <c r="M195" s="96" t="s">
        <v>186</v>
      </c>
      <c r="O195" s="113" t="s">
        <v>1759</v>
      </c>
    </row>
    <row r="196" spans="1:15" ht="12.1" hidden="1" customHeight="1" x14ac:dyDescent="0.4">
      <c r="A196" s="98"/>
      <c r="B196" s="109" t="s">
        <v>2459</v>
      </c>
      <c r="C196" s="129" t="s">
        <v>1763</v>
      </c>
      <c r="D196" s="110" t="s">
        <v>1762</v>
      </c>
      <c r="F196" s="95" t="s">
        <v>888</v>
      </c>
      <c r="H196" s="112" t="s">
        <v>1830</v>
      </c>
      <c r="I196" s="112"/>
      <c r="J196" s="94" t="s">
        <v>1138</v>
      </c>
      <c r="M196" s="96" t="s">
        <v>186</v>
      </c>
      <c r="O196" s="113" t="s">
        <v>1759</v>
      </c>
    </row>
    <row r="197" spans="1:15" ht="12.1" hidden="1" customHeight="1" x14ac:dyDescent="0.4">
      <c r="A197" s="98"/>
      <c r="B197" s="109" t="s">
        <v>2469</v>
      </c>
      <c r="C197" s="129" t="s">
        <v>1782</v>
      </c>
      <c r="D197" s="110" t="s">
        <v>1781</v>
      </c>
      <c r="F197" s="95" t="s">
        <v>888</v>
      </c>
      <c r="G197" s="111">
        <v>41983</v>
      </c>
      <c r="H197" s="92" t="s">
        <v>4</v>
      </c>
      <c r="I197" s="112"/>
      <c r="J197" s="94" t="s">
        <v>1138</v>
      </c>
      <c r="M197" s="96" t="s">
        <v>186</v>
      </c>
      <c r="O197" s="113" t="s">
        <v>1759</v>
      </c>
    </row>
    <row r="198" spans="1:15" ht="12.1" hidden="1" customHeight="1" x14ac:dyDescent="0.4">
      <c r="A198" s="98"/>
      <c r="B198" s="109" t="s">
        <v>1636</v>
      </c>
      <c r="D198" s="110" t="s">
        <v>1536</v>
      </c>
      <c r="E198" s="110" t="str">
        <f>D198</f>
        <v>IEF ref 101-12-03 Mathematics / Concepts related to information</v>
      </c>
      <c r="F198" s="95" t="s">
        <v>888</v>
      </c>
      <c r="H198" s="92" t="s">
        <v>1965</v>
      </c>
      <c r="I198" s="112"/>
      <c r="J198" s="94" t="s">
        <v>1535</v>
      </c>
      <c r="M198" s="96" t="s">
        <v>186</v>
      </c>
      <c r="O198" s="95" t="s">
        <v>1401</v>
      </c>
    </row>
    <row r="199" spans="1:15" ht="12.1" hidden="1" customHeight="1" x14ac:dyDescent="0.4">
      <c r="A199" s="98"/>
      <c r="B199" s="109" t="s">
        <v>1637</v>
      </c>
      <c r="D199" s="110" t="s">
        <v>1537</v>
      </c>
      <c r="E199" s="110" t="str">
        <f>D199</f>
        <v>IEF ref 311-06-11. Electrical and electronic measurements - General terms relating to measurements / Factors affecting performance</v>
      </c>
      <c r="F199" s="95" t="s">
        <v>888</v>
      </c>
      <c r="H199" s="92" t="s">
        <v>1184</v>
      </c>
      <c r="I199" s="112"/>
      <c r="J199" s="94" t="s">
        <v>1535</v>
      </c>
      <c r="M199" s="96" t="s">
        <v>186</v>
      </c>
      <c r="O199" s="95" t="s">
        <v>1756</v>
      </c>
    </row>
    <row r="200" spans="1:15" ht="12.1" hidden="1" customHeight="1" x14ac:dyDescent="0.4">
      <c r="A200" s="98"/>
      <c r="B200" s="109" t="s">
        <v>1638</v>
      </c>
      <c r="D200" s="110" t="s">
        <v>1538</v>
      </c>
      <c r="E200" s="110" t="str">
        <f>D200</f>
        <v>IEF ref 531-43-07.Electronic tubes / Storage tubes</v>
      </c>
      <c r="F200" s="95" t="s">
        <v>888</v>
      </c>
      <c r="H200" s="92" t="s">
        <v>1184</v>
      </c>
      <c r="I200" s="112"/>
      <c r="J200" s="94" t="s">
        <v>1535</v>
      </c>
      <c r="M200" s="96" t="s">
        <v>186</v>
      </c>
      <c r="O200" s="95" t="s">
        <v>1756</v>
      </c>
    </row>
    <row r="201" spans="1:15" ht="12.1" hidden="1" customHeight="1" x14ac:dyDescent="0.4">
      <c r="A201" s="98"/>
      <c r="B201" s="109" t="s">
        <v>1639</v>
      </c>
      <c r="D201" s="110" t="s">
        <v>1539</v>
      </c>
      <c r="E201" s="110" t="str">
        <f>D201</f>
        <v>IEF ref 701-01-11.Telecommunications, channels and networks /Forms of telecommunications</v>
      </c>
      <c r="F201" s="95" t="s">
        <v>888</v>
      </c>
      <c r="H201" s="92" t="s">
        <v>1964</v>
      </c>
      <c r="I201" s="112" t="s">
        <v>1835</v>
      </c>
      <c r="J201" s="94" t="s">
        <v>1535</v>
      </c>
      <c r="M201" s="96" t="s">
        <v>186</v>
      </c>
      <c r="O201" s="95" t="s">
        <v>1756</v>
      </c>
    </row>
    <row r="202" spans="1:15" ht="12.1" hidden="1" customHeight="1" x14ac:dyDescent="0.4">
      <c r="A202" s="98"/>
      <c r="B202" s="109" t="s">
        <v>1640</v>
      </c>
      <c r="D202" s="110" t="s">
        <v>1540</v>
      </c>
      <c r="E202" s="110" t="str">
        <f>D202</f>
        <v>IEF ref 714-04-07.Switching and signalling in telecommunications / Switching</v>
      </c>
      <c r="F202" s="95" t="s">
        <v>888</v>
      </c>
      <c r="H202" s="92" t="s">
        <v>1964</v>
      </c>
      <c r="I202" s="112"/>
      <c r="J202" s="94" t="s">
        <v>1535</v>
      </c>
      <c r="M202" s="96" t="s">
        <v>186</v>
      </c>
      <c r="O202" s="95" t="s">
        <v>1756</v>
      </c>
    </row>
    <row r="203" spans="1:15" ht="12.1" hidden="1" customHeight="1" x14ac:dyDescent="0.4">
      <c r="A203" s="98"/>
      <c r="B203" s="109" t="s">
        <v>1641</v>
      </c>
      <c r="D203" s="110" t="s">
        <v>1541</v>
      </c>
      <c r="E203" s="110" t="str">
        <f>D203</f>
        <v>IEF ref 721-12-11. Telegraph and data transmission equipments</v>
      </c>
      <c r="F203" s="95" t="s">
        <v>888</v>
      </c>
      <c r="H203" s="92" t="s">
        <v>1964</v>
      </c>
      <c r="I203" s="112"/>
      <c r="J203" s="94" t="s">
        <v>1535</v>
      </c>
      <c r="M203" s="96" t="s">
        <v>186</v>
      </c>
      <c r="O203" s="95" t="s">
        <v>1756</v>
      </c>
    </row>
    <row r="204" spans="1:15" ht="12.1" hidden="1" customHeight="1" x14ac:dyDescent="0.4">
      <c r="A204" s="98"/>
      <c r="B204" s="109" t="s">
        <v>1642</v>
      </c>
      <c r="D204" s="110" t="s">
        <v>1542</v>
      </c>
      <c r="E204" s="110" t="str">
        <f>D204</f>
        <v>IEF ref 732-05-01. Computer network technology / Registration</v>
      </c>
      <c r="F204" s="95" t="s">
        <v>888</v>
      </c>
      <c r="H204" s="92" t="s">
        <v>1964</v>
      </c>
      <c r="I204" s="112"/>
      <c r="J204" s="94" t="s">
        <v>1535</v>
      </c>
      <c r="M204" s="96" t="s">
        <v>186</v>
      </c>
      <c r="O204" s="95" t="s">
        <v>1756</v>
      </c>
    </row>
    <row r="205" spans="1:15" ht="12.1" hidden="1" customHeight="1" x14ac:dyDescent="0.4">
      <c r="A205" s="98"/>
      <c r="B205" s="109" t="s">
        <v>686</v>
      </c>
      <c r="C205" s="129" t="s">
        <v>649</v>
      </c>
      <c r="D205" s="110" t="s">
        <v>650</v>
      </c>
      <c r="F205" s="95" t="s">
        <v>888</v>
      </c>
      <c r="G205" s="111">
        <v>42117</v>
      </c>
      <c r="H205" s="92" t="s">
        <v>1965</v>
      </c>
      <c r="I205" s="112"/>
      <c r="J205" s="94" t="s">
        <v>608</v>
      </c>
      <c r="L205" s="92" t="s">
        <v>2619</v>
      </c>
      <c r="M205" s="96" t="s">
        <v>862</v>
      </c>
    </row>
    <row r="206" spans="1:15" ht="12.1" hidden="1" customHeight="1" x14ac:dyDescent="0.4">
      <c r="A206" s="98"/>
      <c r="B206" s="109" t="s">
        <v>1317</v>
      </c>
      <c r="C206" s="129" t="s">
        <v>1318</v>
      </c>
      <c r="D206" s="110" t="s">
        <v>1315</v>
      </c>
      <c r="E206" s="110" t="s">
        <v>1316</v>
      </c>
      <c r="F206" s="95" t="s">
        <v>888</v>
      </c>
      <c r="H206" s="112" t="s">
        <v>2075</v>
      </c>
      <c r="I206" s="112"/>
      <c r="J206" s="94" t="s">
        <v>372</v>
      </c>
      <c r="M206" s="96" t="s">
        <v>862</v>
      </c>
    </row>
    <row r="207" spans="1:15" ht="12.1" hidden="1" customHeight="1" x14ac:dyDescent="0.4">
      <c r="A207" s="98"/>
      <c r="B207" s="109" t="s">
        <v>965</v>
      </c>
      <c r="C207" s="129" t="s">
        <v>963</v>
      </c>
      <c r="D207" s="110" t="s">
        <v>964</v>
      </c>
      <c r="E207" s="110" t="str">
        <f>TRIM(D207) &amp; ""</f>
        <v>Industrial Internet Reference Architecture v 1.8</v>
      </c>
      <c r="F207" s="95" t="s">
        <v>888</v>
      </c>
      <c r="G207" s="111">
        <v>42766</v>
      </c>
      <c r="H207" s="92" t="s">
        <v>1965</v>
      </c>
      <c r="I207" s="112" t="s">
        <v>1844</v>
      </c>
      <c r="J207" s="94" t="s">
        <v>1299</v>
      </c>
      <c r="M207" s="96" t="s">
        <v>186</v>
      </c>
    </row>
    <row r="208" spans="1:15" ht="12.1" hidden="1" customHeight="1" x14ac:dyDescent="0.4">
      <c r="A208" s="98"/>
      <c r="B208" s="99" t="s">
        <v>486</v>
      </c>
      <c r="C208" s="129" t="s">
        <v>465</v>
      </c>
      <c r="D208" s="99" t="s">
        <v>464</v>
      </c>
      <c r="E208" s="99"/>
      <c r="F208" s="95" t="s">
        <v>888</v>
      </c>
      <c r="H208" s="112" t="s">
        <v>1965</v>
      </c>
      <c r="I208" s="101"/>
      <c r="J208" s="102" t="s">
        <v>716</v>
      </c>
      <c r="K208" s="123"/>
      <c r="L208" s="100" t="s">
        <v>357</v>
      </c>
      <c r="M208" s="96" t="s">
        <v>862</v>
      </c>
    </row>
    <row r="209" spans="1:15" ht="12.1" hidden="1" customHeight="1" x14ac:dyDescent="0.4">
      <c r="A209" s="98"/>
      <c r="B209" s="109" t="s">
        <v>680</v>
      </c>
      <c r="C209" s="129" t="s">
        <v>641</v>
      </c>
      <c r="D209" s="110" t="s">
        <v>725</v>
      </c>
      <c r="F209" s="95" t="s">
        <v>888</v>
      </c>
      <c r="H209" s="92" t="s">
        <v>1965</v>
      </c>
      <c r="I209" s="112"/>
      <c r="J209" s="94" t="s">
        <v>193</v>
      </c>
      <c r="M209" s="96" t="s">
        <v>862</v>
      </c>
      <c r="O209" s="104"/>
    </row>
    <row r="210" spans="1:15" ht="12.1" hidden="1" customHeight="1" x14ac:dyDescent="0.4">
      <c r="A210" s="98"/>
      <c r="B210" s="99" t="s">
        <v>1375</v>
      </c>
      <c r="C210" s="129" t="s">
        <v>1372</v>
      </c>
      <c r="D210" s="99" t="s">
        <v>1373</v>
      </c>
      <c r="E210" s="99" t="s">
        <v>1374</v>
      </c>
      <c r="F210" s="95" t="s">
        <v>888</v>
      </c>
      <c r="H210" s="112" t="s">
        <v>1965</v>
      </c>
      <c r="I210" s="112" t="s">
        <v>1832</v>
      </c>
      <c r="J210" s="102" t="s">
        <v>863</v>
      </c>
      <c r="K210" s="123"/>
      <c r="L210" s="100"/>
      <c r="M210" s="96" t="s">
        <v>186</v>
      </c>
    </row>
    <row r="211" spans="1:15" ht="12.1" hidden="1" customHeight="1" x14ac:dyDescent="0.4">
      <c r="A211" s="98"/>
      <c r="B211" s="109" t="s">
        <v>1202</v>
      </c>
      <c r="C211" s="129" t="s">
        <v>1206</v>
      </c>
      <c r="D211" s="110" t="s">
        <v>1201</v>
      </c>
      <c r="E211" s="110" t="str">
        <f>TRIM(D211) &amp; ""</f>
        <v>ISO 10218-1:20xx, Robotics - Safety requirements for robotics intended for use in an industrial environment - Part 1: Robots (revision)</v>
      </c>
      <c r="F211" s="95" t="s">
        <v>888</v>
      </c>
      <c r="H211" s="92" t="s">
        <v>1184</v>
      </c>
      <c r="I211" s="112"/>
      <c r="J211" s="94" t="s">
        <v>192</v>
      </c>
      <c r="M211" s="96" t="s">
        <v>186</v>
      </c>
    </row>
    <row r="212" spans="1:15" ht="12.1" hidden="1" customHeight="1" x14ac:dyDescent="0.4">
      <c r="A212" s="98"/>
      <c r="B212" s="109" t="s">
        <v>1204</v>
      </c>
      <c r="C212" s="129" t="s">
        <v>1205</v>
      </c>
      <c r="D212" s="110" t="s">
        <v>1203</v>
      </c>
      <c r="E212" s="110" t="str">
        <f>TRIM(D212) &amp; ""</f>
        <v>ISO 10218-2:2011 Robots and robotic devices -- Safety requirements for industrial robots -- Part 2: Robot systems and integration</v>
      </c>
      <c r="F212" s="95" t="s">
        <v>888</v>
      </c>
      <c r="H212" s="92" t="s">
        <v>1184</v>
      </c>
      <c r="I212" s="112"/>
      <c r="J212" s="94" t="s">
        <v>192</v>
      </c>
      <c r="M212" s="96" t="s">
        <v>186</v>
      </c>
    </row>
    <row r="213" spans="1:15" ht="12.1" hidden="1" customHeight="1" x14ac:dyDescent="0.4">
      <c r="A213" s="98"/>
      <c r="B213" s="109" t="s">
        <v>1656</v>
      </c>
      <c r="D213" s="110" t="s">
        <v>1544</v>
      </c>
      <c r="E213" s="110" t="str">
        <f>D213</f>
        <v>ISO 11519-1:1994, 3.9.Road vehicles — Low-speed serial data communication — Part 1: General and definitions</v>
      </c>
      <c r="F213" s="95" t="s">
        <v>888</v>
      </c>
      <c r="H213" s="92" t="s">
        <v>6</v>
      </c>
      <c r="I213" s="112"/>
      <c r="J213" s="94" t="s">
        <v>192</v>
      </c>
      <c r="M213" s="96" t="s">
        <v>186</v>
      </c>
      <c r="O213" s="95" t="s">
        <v>1756</v>
      </c>
    </row>
    <row r="214" spans="1:15" ht="12.1" hidden="1" customHeight="1" x14ac:dyDescent="0.4">
      <c r="A214" s="98"/>
      <c r="B214" s="109" t="s">
        <v>1657</v>
      </c>
      <c r="D214" s="110" t="s">
        <v>1555</v>
      </c>
      <c r="E214" s="110" t="str">
        <f>D214</f>
        <v>ISO 13008:2012, 3.15.Information and documentation — Digital records conversion and migration process</v>
      </c>
      <c r="F214" s="95" t="s">
        <v>888</v>
      </c>
      <c r="H214" s="92" t="s">
        <v>1965</v>
      </c>
      <c r="I214" s="112"/>
      <c r="J214" s="94" t="s">
        <v>192</v>
      </c>
      <c r="M214" s="96" t="s">
        <v>186</v>
      </c>
      <c r="O214" s="95" t="s">
        <v>1756</v>
      </c>
    </row>
    <row r="215" spans="1:15" ht="12.1" hidden="1" customHeight="1" x14ac:dyDescent="0.4">
      <c r="A215" s="98"/>
      <c r="B215" s="109" t="s">
        <v>1658</v>
      </c>
      <c r="D215" s="110" t="s">
        <v>1545</v>
      </c>
      <c r="E215" s="110" t="str">
        <f>D215</f>
        <v>ISO 13281-2:2000, 4.2. Industrial automation systems and integration — Manufacturing Automation Programming Environment (MAPLE) — Part 2: Services and interfaces</v>
      </c>
      <c r="F215" s="95" t="s">
        <v>888</v>
      </c>
      <c r="H215" s="92" t="s">
        <v>1184</v>
      </c>
      <c r="I215" s="112"/>
      <c r="J215" s="94" t="s">
        <v>192</v>
      </c>
      <c r="M215" s="96" t="s">
        <v>186</v>
      </c>
      <c r="O215" s="95" t="s">
        <v>1756</v>
      </c>
    </row>
    <row r="216" spans="1:15" ht="12.1" hidden="1" customHeight="1" x14ac:dyDescent="0.4">
      <c r="A216" s="98"/>
      <c r="B216" s="109" t="s">
        <v>1659</v>
      </c>
      <c r="D216" s="110" t="s">
        <v>1564</v>
      </c>
      <c r="E216" s="110" t="str">
        <f>D216</f>
        <v>ISO 15489-1:2016, 3.1.Information and documentation — Records management — Part 1: Concepts and principles</v>
      </c>
      <c r="F216" s="95" t="s">
        <v>888</v>
      </c>
      <c r="H216" s="92" t="s">
        <v>1965</v>
      </c>
      <c r="I216" s="112"/>
      <c r="J216" s="94" t="s">
        <v>192</v>
      </c>
      <c r="M216" s="96" t="s">
        <v>186</v>
      </c>
      <c r="O216" s="95" t="s">
        <v>1756</v>
      </c>
    </row>
    <row r="217" spans="1:15" ht="12.1" hidden="1" customHeight="1" x14ac:dyDescent="0.4">
      <c r="A217" s="98"/>
      <c r="B217" s="109" t="s">
        <v>2935</v>
      </c>
      <c r="C217" s="129" t="s">
        <v>2936</v>
      </c>
      <c r="D217" s="110" t="s">
        <v>2937</v>
      </c>
      <c r="H217" s="112" t="s">
        <v>1965</v>
      </c>
      <c r="I217" s="112" t="s">
        <v>1841</v>
      </c>
      <c r="J217" s="94" t="s">
        <v>192</v>
      </c>
      <c r="L217" s="92" t="s">
        <v>2619</v>
      </c>
      <c r="M217" s="96" t="s">
        <v>186</v>
      </c>
    </row>
    <row r="218" spans="1:15" ht="12.1" hidden="1" customHeight="1" x14ac:dyDescent="0.4">
      <c r="A218" s="98"/>
      <c r="B218" s="109" t="s">
        <v>1660</v>
      </c>
      <c r="D218" s="110" t="s">
        <v>1553</v>
      </c>
      <c r="E218" s="110" t="str">
        <f>D218</f>
        <v>ISO 16175-2:2011, 3.13.Information and documentation — Principles and functional requirements for records in electronic office environments — Part 2: Guidelines and functional requirements for digital records management systems</v>
      </c>
      <c r="F218" s="95" t="s">
        <v>888</v>
      </c>
      <c r="H218" s="92" t="s">
        <v>1965</v>
      </c>
      <c r="I218" s="112"/>
      <c r="J218" s="94" t="s">
        <v>192</v>
      </c>
      <c r="M218" s="96" t="s">
        <v>186</v>
      </c>
      <c r="O218" s="95" t="s">
        <v>1756</v>
      </c>
    </row>
    <row r="219" spans="1:15" ht="12.1" hidden="1" customHeight="1" x14ac:dyDescent="0.4">
      <c r="A219" s="98"/>
      <c r="B219" s="109" t="s">
        <v>1661</v>
      </c>
      <c r="D219" s="110" t="s">
        <v>1559</v>
      </c>
      <c r="E219" s="110" t="str">
        <f>D219</f>
        <v>ISO 16678:2014, 2.1.7.Guidelines for interoperable object identification and related authentication systems to deter counterfeiting and illicit trade</v>
      </c>
      <c r="F219" s="95" t="s">
        <v>888</v>
      </c>
      <c r="H219" s="92" t="s">
        <v>1965</v>
      </c>
      <c r="I219" s="112"/>
      <c r="J219" s="94" t="s">
        <v>192</v>
      </c>
      <c r="M219" s="96" t="s">
        <v>186</v>
      </c>
      <c r="O219" s="95" t="s">
        <v>1756</v>
      </c>
    </row>
    <row r="220" spans="1:15" ht="12.1" hidden="1" customHeight="1" x14ac:dyDescent="0.4">
      <c r="A220" s="98"/>
      <c r="B220" s="109" t="s">
        <v>1662</v>
      </c>
      <c r="D220" s="110" t="s">
        <v>1550</v>
      </c>
      <c r="E220" s="110" t="str">
        <f>D220</f>
        <v>ISO 17573:2010, 3.5.Electronic fee collection — Systems architecture for vehicle-related tolling</v>
      </c>
      <c r="F220" s="95" t="s">
        <v>888</v>
      </c>
      <c r="H220" s="92" t="s">
        <v>1965</v>
      </c>
      <c r="I220" s="112"/>
      <c r="J220" s="94" t="s">
        <v>192</v>
      </c>
      <c r="M220" s="96" t="s">
        <v>186</v>
      </c>
      <c r="O220" s="95" t="s">
        <v>1756</v>
      </c>
    </row>
    <row r="221" spans="1:15" ht="12.1" hidden="1" customHeight="1" x14ac:dyDescent="0.4">
      <c r="A221" s="98"/>
      <c r="B221" s="109" t="s">
        <v>1663</v>
      </c>
      <c r="D221" s="110" t="s">
        <v>1560</v>
      </c>
      <c r="E221" s="110" t="str">
        <f>D221</f>
        <v>ISO 18091:2014, 3.13.Quality management systems — Guidelines for the application of ISO 9001:2008 in local government</v>
      </c>
      <c r="F221" s="95" t="s">
        <v>888</v>
      </c>
      <c r="H221" s="92" t="s">
        <v>1965</v>
      </c>
      <c r="I221" s="112"/>
      <c r="J221" s="94" t="s">
        <v>192</v>
      </c>
      <c r="M221" s="96" t="s">
        <v>186</v>
      </c>
      <c r="O221" s="95" t="s">
        <v>1756</v>
      </c>
    </row>
    <row r="222" spans="1:15" ht="12.1" hidden="1" customHeight="1" x14ac:dyDescent="0.4">
      <c r="A222" s="98"/>
      <c r="B222" s="109" t="s">
        <v>1664</v>
      </c>
      <c r="D222" s="110" t="s">
        <v>1568</v>
      </c>
      <c r="E222" s="110" t="str">
        <f>D222</f>
        <v>ISO 18369-1:2017, 3.1.9.2.Ophthalmic optics — Contact lenses — Part 1: Vocabulary, classification system and recommendations for labelling specifications</v>
      </c>
      <c r="F222" s="95" t="s">
        <v>888</v>
      </c>
      <c r="H222" s="92" t="s">
        <v>2</v>
      </c>
      <c r="I222" s="112"/>
      <c r="J222" s="94" t="s">
        <v>192</v>
      </c>
      <c r="M222" s="96" t="s">
        <v>186</v>
      </c>
      <c r="O222" s="95" t="s">
        <v>1756</v>
      </c>
    </row>
    <row r="223" spans="1:15" ht="12.1" hidden="1" customHeight="1" x14ac:dyDescent="0.4">
      <c r="A223" s="98"/>
      <c r="B223" s="109" t="s">
        <v>1665</v>
      </c>
      <c r="D223" s="110" t="s">
        <v>1565</v>
      </c>
      <c r="E223" s="110" t="str">
        <f>D223</f>
        <v>ISO 18739:2016, 3.1.15 Dentistry — Vocabulary of process chain for CAD/CAM systems</v>
      </c>
      <c r="F223" s="95" t="s">
        <v>888</v>
      </c>
      <c r="H223" s="92" t="s">
        <v>2</v>
      </c>
      <c r="I223" s="112"/>
      <c r="J223" s="94" t="s">
        <v>192</v>
      </c>
      <c r="M223" s="96" t="s">
        <v>186</v>
      </c>
      <c r="O223" s="95" t="s">
        <v>1756</v>
      </c>
    </row>
    <row r="224" spans="1:15" ht="12.1" hidden="1" customHeight="1" x14ac:dyDescent="0.4">
      <c r="A224" s="98"/>
      <c r="B224" s="109" t="s">
        <v>1666</v>
      </c>
      <c r="D224" s="110" t="s">
        <v>1548</v>
      </c>
      <c r="E224" s="110" t="str">
        <f>D224</f>
        <v>ISO 19092:2008, 4.30.Financial services — Biometrics — Security framework</v>
      </c>
      <c r="F224" s="95" t="s">
        <v>888</v>
      </c>
      <c r="H224" s="92" t="s">
        <v>1965</v>
      </c>
      <c r="I224" s="112" t="s">
        <v>1832</v>
      </c>
      <c r="J224" s="94" t="s">
        <v>192</v>
      </c>
      <c r="M224" s="96" t="s">
        <v>186</v>
      </c>
      <c r="O224" s="95" t="s">
        <v>1756</v>
      </c>
    </row>
    <row r="225" spans="1:15" ht="12.1" hidden="1" customHeight="1" x14ac:dyDescent="0.4">
      <c r="A225" s="98"/>
      <c r="B225" s="109" t="s">
        <v>1667</v>
      </c>
      <c r="D225" s="110" t="s">
        <v>1561</v>
      </c>
      <c r="E225" s="110" t="str">
        <f>D225</f>
        <v>ISO 19338:2014, 3.4.Performance and assessment requirements for design standards on structural concrete</v>
      </c>
      <c r="F225" s="95" t="s">
        <v>888</v>
      </c>
      <c r="H225" s="92" t="s">
        <v>1965</v>
      </c>
      <c r="I225" s="112"/>
      <c r="J225" s="94" t="s">
        <v>192</v>
      </c>
      <c r="M225" s="96" t="s">
        <v>186</v>
      </c>
      <c r="O225" s="95" t="s">
        <v>1756</v>
      </c>
    </row>
    <row r="226" spans="1:15" ht="12.1" hidden="1" customHeight="1" x14ac:dyDescent="0.4">
      <c r="A226" s="98"/>
      <c r="B226" s="109" t="s">
        <v>1668</v>
      </c>
      <c r="D226" s="110" t="s">
        <v>1569</v>
      </c>
      <c r="E226" s="110" t="str">
        <f>D226</f>
        <v>ISO 19731:2017, 3.21. Digital analytics and web analyses for purposes of market, opinion and social research — Vocabulary and service requirements</v>
      </c>
      <c r="F226" s="95" t="s">
        <v>888</v>
      </c>
      <c r="H226" s="92" t="s">
        <v>1965</v>
      </c>
      <c r="I226" s="112"/>
      <c r="J226" s="94" t="s">
        <v>192</v>
      </c>
      <c r="M226" s="96" t="s">
        <v>186</v>
      </c>
      <c r="O226" s="95" t="s">
        <v>1756</v>
      </c>
    </row>
    <row r="227" spans="1:15" ht="12.1" hidden="1" customHeight="1" x14ac:dyDescent="0.4">
      <c r="A227" s="98"/>
      <c r="B227" s="109" t="s">
        <v>1669</v>
      </c>
      <c r="D227" s="110" t="s">
        <v>1557</v>
      </c>
      <c r="E227" s="110" t="str">
        <f>D227</f>
        <v>ISO 20252:2012, 2.19.Market, opinion and social research — Vocabulary and service requirements</v>
      </c>
      <c r="F227" s="95" t="s">
        <v>888</v>
      </c>
      <c r="H227" s="92" t="s">
        <v>1965</v>
      </c>
      <c r="I227" s="112"/>
      <c r="J227" s="94" t="s">
        <v>192</v>
      </c>
      <c r="M227" s="96" t="s">
        <v>186</v>
      </c>
      <c r="O227" s="95" t="s">
        <v>1756</v>
      </c>
    </row>
    <row r="228" spans="1:15" ht="12.1" hidden="1" customHeight="1" x14ac:dyDescent="0.4">
      <c r="A228" s="98"/>
      <c r="B228" s="109" t="s">
        <v>1670</v>
      </c>
      <c r="D228" s="110" t="s">
        <v>1570</v>
      </c>
      <c r="E228" s="110" t="str">
        <f>D228</f>
        <v>ISO 22316:2017, 3.1.Security and resilience — Organizational resilience — Principles and attributes</v>
      </c>
      <c r="F228" s="95" t="s">
        <v>888</v>
      </c>
      <c r="H228" s="92" t="s">
        <v>1965</v>
      </c>
      <c r="I228" s="112" t="s">
        <v>1832</v>
      </c>
      <c r="J228" s="94" t="s">
        <v>192</v>
      </c>
      <c r="M228" s="96" t="s">
        <v>186</v>
      </c>
      <c r="O228" s="95" t="s">
        <v>1756</v>
      </c>
    </row>
    <row r="229" spans="1:15" ht="12.1" hidden="1" customHeight="1" x14ac:dyDescent="0.4">
      <c r="A229" s="98"/>
      <c r="B229" s="109" t="s">
        <v>1671</v>
      </c>
      <c r="D229" s="110" t="s">
        <v>1562</v>
      </c>
      <c r="E229" s="110" t="str">
        <f>D229</f>
        <v>ISO 22600-2:2014, 3.17.Health informatics — Privilege management and access control — Part 2: Formal models</v>
      </c>
      <c r="F229" s="95" t="s">
        <v>888</v>
      </c>
      <c r="H229" s="92" t="s">
        <v>1965</v>
      </c>
      <c r="I229" s="112" t="s">
        <v>1832</v>
      </c>
      <c r="J229" s="94" t="s">
        <v>192</v>
      </c>
      <c r="M229" s="96" t="s">
        <v>186</v>
      </c>
      <c r="O229" s="95" t="s">
        <v>1756</v>
      </c>
    </row>
    <row r="230" spans="1:15" ht="12.1" hidden="1" customHeight="1" x14ac:dyDescent="0.4">
      <c r="A230" s="98"/>
      <c r="B230" s="109" t="s">
        <v>1672</v>
      </c>
      <c r="D230" s="110" t="s">
        <v>1551</v>
      </c>
      <c r="E230" s="110" t="str">
        <f>D230</f>
        <v>ISO 24100:2010, 3.3. Intelligent transport systems — Basic principles for personal data protection in probe vehicle information services</v>
      </c>
      <c r="F230" s="95" t="s">
        <v>888</v>
      </c>
      <c r="H230" s="92" t="s">
        <v>6</v>
      </c>
      <c r="I230" s="112"/>
      <c r="J230" s="94" t="s">
        <v>192</v>
      </c>
      <c r="M230" s="96" t="s">
        <v>186</v>
      </c>
      <c r="O230" s="95" t="s">
        <v>1756</v>
      </c>
    </row>
    <row r="231" spans="1:15" ht="12.1" hidden="1" customHeight="1" x14ac:dyDescent="0.4">
      <c r="A231" s="98"/>
      <c r="B231" s="109" t="s">
        <v>1673</v>
      </c>
      <c r="D231" s="110" t="s">
        <v>1547</v>
      </c>
      <c r="E231" s="110" t="str">
        <f>D231</f>
        <v>ISO 24511:2007, 2.24.Activities relating to drinking water and wastewater services — Guidelines for the management of wastewater utilities and for the assessment of wastewater services</v>
      </c>
      <c r="F231" s="95" t="s">
        <v>888</v>
      </c>
      <c r="H231" s="112" t="s">
        <v>1828</v>
      </c>
      <c r="I231" s="112"/>
      <c r="J231" s="94" t="s">
        <v>192</v>
      </c>
      <c r="M231" s="96" t="s">
        <v>186</v>
      </c>
      <c r="O231" s="95" t="s">
        <v>1756</v>
      </c>
    </row>
    <row r="232" spans="1:15" ht="12.1" hidden="1" customHeight="1" x14ac:dyDescent="0.4">
      <c r="A232" s="98"/>
      <c r="B232" s="109" t="s">
        <v>1674</v>
      </c>
      <c r="D232" s="110" t="s">
        <v>1571</v>
      </c>
      <c r="E232" s="110" t="str">
        <f>D232</f>
        <v>ISO 25110:2017, 3.6 Electronic fee collection — Interface definition for on-board account using integrated circuit card (ICC)</v>
      </c>
      <c r="F232" s="95" t="s">
        <v>888</v>
      </c>
      <c r="H232" s="92" t="s">
        <v>1965</v>
      </c>
      <c r="I232" s="112"/>
      <c r="J232" s="94" t="s">
        <v>192</v>
      </c>
      <c r="M232" s="96" t="s">
        <v>186</v>
      </c>
      <c r="O232" s="95" t="s">
        <v>1756</v>
      </c>
    </row>
    <row r="233" spans="1:15" ht="12.1" hidden="1" customHeight="1" x14ac:dyDescent="0.4">
      <c r="A233" s="98"/>
      <c r="B233" s="109" t="s">
        <v>1675</v>
      </c>
      <c r="D233" s="110" t="s">
        <v>1572</v>
      </c>
      <c r="E233" s="110" t="str">
        <f>D233</f>
        <v>ISO 25237:2017, 3.42.Health informatics — Pseudonymization</v>
      </c>
      <c r="F233" s="95" t="s">
        <v>888</v>
      </c>
      <c r="H233" s="92" t="s">
        <v>2</v>
      </c>
      <c r="I233" s="112"/>
      <c r="J233" s="94" t="s">
        <v>192</v>
      </c>
      <c r="M233" s="96" t="s">
        <v>186</v>
      </c>
      <c r="O233" s="95" t="s">
        <v>1756</v>
      </c>
    </row>
    <row r="234" spans="1:15" ht="12.1" hidden="1" customHeight="1" x14ac:dyDescent="0.4">
      <c r="A234" s="98"/>
      <c r="B234" s="109" t="s">
        <v>1676</v>
      </c>
      <c r="D234" s="110" t="s">
        <v>1556</v>
      </c>
      <c r="E234" s="110" t="str">
        <f>D234</f>
        <v>ISO 26162:2012, 3.2.3. Systems to manage terminology, knowledge and content — Design, implementation and maintenance of terminology management system</v>
      </c>
      <c r="F234" s="95" t="s">
        <v>888</v>
      </c>
      <c r="H234" s="92" t="s">
        <v>1965</v>
      </c>
      <c r="I234" s="112"/>
      <c r="J234" s="94" t="s">
        <v>192</v>
      </c>
      <c r="M234" s="96" t="s">
        <v>186</v>
      </c>
      <c r="O234" s="95" t="s">
        <v>1756</v>
      </c>
    </row>
    <row r="235" spans="1:15" ht="12.1" hidden="1" customHeight="1" x14ac:dyDescent="0.4">
      <c r="A235" s="98"/>
      <c r="B235" s="109" t="s">
        <v>1748</v>
      </c>
      <c r="D235" s="110" t="s">
        <v>1554</v>
      </c>
      <c r="E235" s="110" t="str">
        <f>D235</f>
        <v>ISO28002:2011,3.8 Security management systems for the supply chain -- Development of resilience in the supply chain -- Requirements with guidance for use</v>
      </c>
      <c r="F235" s="95" t="s">
        <v>888</v>
      </c>
      <c r="H235" s="92" t="s">
        <v>1965</v>
      </c>
      <c r="I235" s="112" t="s">
        <v>1832</v>
      </c>
      <c r="J235" s="94" t="s">
        <v>192</v>
      </c>
      <c r="M235" s="96" t="s">
        <v>186</v>
      </c>
      <c r="O235" s="95" t="s">
        <v>1756</v>
      </c>
    </row>
    <row r="236" spans="1:15" ht="12.1" hidden="1" customHeight="1" x14ac:dyDescent="0.4">
      <c r="A236" s="98"/>
      <c r="B236" s="109" t="s">
        <v>1677</v>
      </c>
      <c r="D236" s="110" t="s">
        <v>1573</v>
      </c>
      <c r="E236" s="110" t="str">
        <f>D236</f>
        <v>ISO 28902-2:2017, 3.1.Air quality — Environmental meteorology — Part 2: Ground-based remote sensing of wind by heterodyne pulsed Doppler lidar</v>
      </c>
      <c r="F236" s="95" t="s">
        <v>888</v>
      </c>
      <c r="H236" s="112" t="s">
        <v>82</v>
      </c>
      <c r="I236" s="112"/>
      <c r="J236" s="94" t="s">
        <v>192</v>
      </c>
      <c r="M236" s="96" t="s">
        <v>186</v>
      </c>
      <c r="O236" s="95" t="s">
        <v>1756</v>
      </c>
    </row>
    <row r="237" spans="1:15" ht="12.1" hidden="1" customHeight="1" x14ac:dyDescent="0.4">
      <c r="A237" s="98"/>
      <c r="B237" s="109" t="s">
        <v>1678</v>
      </c>
      <c r="D237" s="110" t="s">
        <v>1552</v>
      </c>
      <c r="E237" s="110" t="str">
        <f>D237</f>
        <v>ISO 30300:2011, 3.3.7.Information and documentation — Management systems for records — Fundamentals and vocabulary</v>
      </c>
      <c r="F237" s="95" t="s">
        <v>888</v>
      </c>
      <c r="H237" s="92" t="s">
        <v>1965</v>
      </c>
      <c r="I237" s="112"/>
      <c r="J237" s="94" t="s">
        <v>192</v>
      </c>
      <c r="M237" s="96" t="s">
        <v>186</v>
      </c>
      <c r="O237" s="95" t="s">
        <v>1756</v>
      </c>
    </row>
    <row r="238" spans="1:15" ht="12.1" hidden="1" customHeight="1" x14ac:dyDescent="0.4">
      <c r="A238" s="98"/>
      <c r="B238" s="109" t="s">
        <v>1679</v>
      </c>
      <c r="D238" s="110" t="s">
        <v>1574</v>
      </c>
      <c r="E238" s="110" t="str">
        <f>D238</f>
        <v>ISO 35106:2017, 3.9.Petroleum and natural gas industries — Arctic operations — Metocean, ice, and seabed data</v>
      </c>
      <c r="F238" s="95" t="s">
        <v>888</v>
      </c>
      <c r="H238" s="92" t="s">
        <v>4</v>
      </c>
      <c r="I238" s="112"/>
      <c r="J238" s="94" t="s">
        <v>192</v>
      </c>
      <c r="M238" s="96" t="s">
        <v>186</v>
      </c>
      <c r="O238" s="95" t="s">
        <v>1756</v>
      </c>
    </row>
    <row r="239" spans="1:15" ht="12.1" hidden="1" customHeight="1" x14ac:dyDescent="0.4">
      <c r="A239" s="98"/>
      <c r="B239" s="109" t="s">
        <v>2475</v>
      </c>
      <c r="D239" s="110" t="s">
        <v>1883</v>
      </c>
      <c r="F239" s="95" t="s">
        <v>888</v>
      </c>
      <c r="H239" s="112" t="s">
        <v>1966</v>
      </c>
      <c r="I239" s="112" t="s">
        <v>1840</v>
      </c>
      <c r="J239" s="94" t="s">
        <v>192</v>
      </c>
      <c r="M239" s="96" t="s">
        <v>862</v>
      </c>
    </row>
    <row r="240" spans="1:15" ht="12.1" hidden="1" customHeight="1" x14ac:dyDescent="0.4">
      <c r="A240" s="98"/>
      <c r="B240" s="109" t="s">
        <v>2484</v>
      </c>
      <c r="D240" s="110" t="s">
        <v>1884</v>
      </c>
      <c r="F240" s="95" t="s">
        <v>888</v>
      </c>
      <c r="H240" s="112" t="s">
        <v>2075</v>
      </c>
      <c r="I240" s="112" t="s">
        <v>2076</v>
      </c>
      <c r="J240" s="94" t="s">
        <v>192</v>
      </c>
      <c r="M240" s="96" t="s">
        <v>186</v>
      </c>
    </row>
    <row r="241" spans="1:15" ht="12.1" hidden="1" customHeight="1" x14ac:dyDescent="0.4">
      <c r="A241" s="98"/>
      <c r="B241" s="109" t="s">
        <v>2478</v>
      </c>
      <c r="D241" s="110" t="s">
        <v>1885</v>
      </c>
      <c r="F241" s="95" t="s">
        <v>888</v>
      </c>
      <c r="H241" s="112" t="s">
        <v>2075</v>
      </c>
      <c r="I241" s="112"/>
      <c r="J241" s="94" t="s">
        <v>192</v>
      </c>
      <c r="M241" s="96" t="s">
        <v>186</v>
      </c>
    </row>
    <row r="242" spans="1:15" ht="12.1" hidden="1" customHeight="1" x14ac:dyDescent="0.4">
      <c r="A242" s="98"/>
      <c r="B242" s="109" t="s">
        <v>1680</v>
      </c>
      <c r="D242" s="110" t="s">
        <v>1575</v>
      </c>
      <c r="E242" s="110" t="str">
        <f>D242</f>
        <v>ISO 37153:2017, 3.9.Smart community infrastructures — Maturity model for assessment and improvement</v>
      </c>
      <c r="F242" s="95" t="s">
        <v>888</v>
      </c>
      <c r="H242" s="112" t="s">
        <v>2075</v>
      </c>
      <c r="I242" s="112"/>
      <c r="J242" s="94" t="s">
        <v>192</v>
      </c>
      <c r="M242" s="96" t="s">
        <v>186</v>
      </c>
      <c r="O242" s="95" t="s">
        <v>1756</v>
      </c>
    </row>
    <row r="243" spans="1:15" ht="12.1" hidden="1" customHeight="1" x14ac:dyDescent="0.4">
      <c r="A243" s="98"/>
      <c r="B243" s="109" t="s">
        <v>1681</v>
      </c>
      <c r="D243" s="110" t="s">
        <v>1576</v>
      </c>
      <c r="E243" s="110" t="str">
        <f>D243</f>
        <v>ISO 41011:2017, 3.2.3.1 Facility management — Vocabulary</v>
      </c>
      <c r="F243" s="95" t="s">
        <v>888</v>
      </c>
      <c r="H243" s="92" t="s">
        <v>1965</v>
      </c>
      <c r="I243" s="112"/>
      <c r="J243" s="94" t="s">
        <v>192</v>
      </c>
      <c r="M243" s="96" t="s">
        <v>186</v>
      </c>
      <c r="O243" s="95" t="s">
        <v>1756</v>
      </c>
    </row>
    <row r="244" spans="1:15" ht="12.1" hidden="1" customHeight="1" x14ac:dyDescent="0.4">
      <c r="A244" s="98"/>
      <c r="B244" s="109" t="s">
        <v>1682</v>
      </c>
      <c r="D244" s="110" t="s">
        <v>1566</v>
      </c>
      <c r="E244" s="110" t="str">
        <f>D244</f>
        <v>ISO 5127:2017, 3.1.10.13.Information and documentation — Foundation and vocabulary</v>
      </c>
      <c r="F244" s="95" t="s">
        <v>888</v>
      </c>
      <c r="H244" s="92" t="s">
        <v>1965</v>
      </c>
      <c r="I244" s="112"/>
      <c r="J244" s="94" t="s">
        <v>192</v>
      </c>
      <c r="M244" s="96" t="s">
        <v>186</v>
      </c>
      <c r="O244" s="95" t="s">
        <v>1756</v>
      </c>
    </row>
    <row r="245" spans="1:15" ht="12.1" hidden="1" customHeight="1" x14ac:dyDescent="0.4">
      <c r="A245" s="98"/>
      <c r="B245" s="109" t="s">
        <v>1683</v>
      </c>
      <c r="D245" s="110" t="s">
        <v>1563</v>
      </c>
      <c r="E245" s="110" t="str">
        <f>D245</f>
        <v>ISO 55000:2014, 3.2.1 Asset management — Overview, principles and terminology</v>
      </c>
      <c r="F245" s="95" t="s">
        <v>888</v>
      </c>
      <c r="H245" s="92" t="s">
        <v>1965</v>
      </c>
      <c r="I245" s="112"/>
      <c r="J245" s="94" t="s">
        <v>192</v>
      </c>
      <c r="M245" s="96" t="s">
        <v>186</v>
      </c>
      <c r="O245" s="95" t="s">
        <v>1756</v>
      </c>
    </row>
    <row r="246" spans="1:15" ht="12.1" hidden="1" customHeight="1" x14ac:dyDescent="0.4">
      <c r="A246" s="98"/>
      <c r="B246" s="109" t="s">
        <v>1684</v>
      </c>
      <c r="D246" s="110" t="s">
        <v>1543</v>
      </c>
      <c r="E246" s="110" t="str">
        <f>D246</f>
        <v>ISO 6107-3:1993, 26.Water quality — Vocabulary — Part 3</v>
      </c>
      <c r="F246" s="95" t="s">
        <v>888</v>
      </c>
      <c r="H246" s="112" t="s">
        <v>1828</v>
      </c>
      <c r="I246" s="112"/>
      <c r="J246" s="94" t="s">
        <v>192</v>
      </c>
      <c r="M246" s="96" t="s">
        <v>186</v>
      </c>
      <c r="O246" s="95" t="s">
        <v>1756</v>
      </c>
    </row>
    <row r="247" spans="1:15" ht="12.1" hidden="1" customHeight="1" x14ac:dyDescent="0.4">
      <c r="A247" s="98"/>
      <c r="B247" s="109" t="s">
        <v>1685</v>
      </c>
      <c r="D247" s="110" t="s">
        <v>1549</v>
      </c>
      <c r="E247" s="110" t="str">
        <f>D247</f>
        <v>ISO 6709:2008, 4.8.Standard representation of geographic point location by coordinates</v>
      </c>
      <c r="F247" s="95" t="s">
        <v>888</v>
      </c>
      <c r="H247" s="92" t="s">
        <v>1965</v>
      </c>
      <c r="I247" s="112"/>
      <c r="J247" s="94" t="s">
        <v>192</v>
      </c>
      <c r="M247" s="96" t="s">
        <v>186</v>
      </c>
      <c r="O247" s="95" t="s">
        <v>1756</v>
      </c>
    </row>
    <row r="248" spans="1:15" ht="12.1" hidden="1" customHeight="1" x14ac:dyDescent="0.4">
      <c r="A248" s="98"/>
      <c r="B248" s="109" t="s">
        <v>1686</v>
      </c>
      <c r="D248" s="110" t="s">
        <v>1567</v>
      </c>
      <c r="E248" s="110" t="str">
        <f>D248</f>
        <v>ISO 8000-2:2017, 3.3.4.Data quality — Part 2: Vocabulary</v>
      </c>
      <c r="F248" s="95" t="s">
        <v>888</v>
      </c>
      <c r="H248" s="92" t="s">
        <v>1965</v>
      </c>
      <c r="I248" s="112"/>
      <c r="J248" s="94" t="s">
        <v>192</v>
      </c>
      <c r="M248" s="96" t="s">
        <v>186</v>
      </c>
      <c r="O248" s="95" t="s">
        <v>1756</v>
      </c>
    </row>
    <row r="249" spans="1:15" ht="12.1" hidden="1" customHeight="1" x14ac:dyDescent="0.4">
      <c r="A249" s="98"/>
      <c r="B249" s="109" t="s">
        <v>1687</v>
      </c>
      <c r="D249" s="110" t="s">
        <v>1558</v>
      </c>
      <c r="E249" s="110" t="str">
        <f>D249</f>
        <v>ISO 8598-1: 2014, 3.2.Optics and optical instruments — Focimeters — Part 1: General purpose instruments</v>
      </c>
      <c r="F249" s="95" t="s">
        <v>888</v>
      </c>
      <c r="H249" s="92" t="s">
        <v>1184</v>
      </c>
      <c r="I249" s="112"/>
      <c r="J249" s="94" t="s">
        <v>192</v>
      </c>
      <c r="M249" s="96" t="s">
        <v>186</v>
      </c>
      <c r="O249" s="95" t="s">
        <v>1756</v>
      </c>
    </row>
    <row r="250" spans="1:15" ht="12.1" hidden="1" customHeight="1" x14ac:dyDescent="0.4">
      <c r="A250" s="98"/>
      <c r="B250" s="109" t="s">
        <v>1688</v>
      </c>
      <c r="D250" s="110" t="s">
        <v>1546</v>
      </c>
      <c r="E250" s="110" t="str">
        <f>D250</f>
        <v>ISO 9506-1:2003, 3.4.11.Industrial automation systems — Manufacturing Message Specification — Part 1: Service definition</v>
      </c>
      <c r="F250" s="95" t="s">
        <v>888</v>
      </c>
      <c r="H250" s="92" t="s">
        <v>1184</v>
      </c>
      <c r="I250" s="112"/>
      <c r="J250" s="94" t="s">
        <v>192</v>
      </c>
      <c r="M250" s="96" t="s">
        <v>186</v>
      </c>
      <c r="O250" s="95" t="s">
        <v>1756</v>
      </c>
    </row>
    <row r="251" spans="1:15" ht="12.1" hidden="1" customHeight="1" x14ac:dyDescent="0.4">
      <c r="A251" s="98"/>
      <c r="B251" s="109" t="s">
        <v>1879</v>
      </c>
      <c r="C251" s="129" t="s">
        <v>1880</v>
      </c>
      <c r="D251" s="110" t="s">
        <v>1879</v>
      </c>
      <c r="F251" s="95" t="s">
        <v>888</v>
      </c>
      <c r="G251" s="111">
        <v>43020</v>
      </c>
      <c r="H251" s="112" t="s">
        <v>2075</v>
      </c>
      <c r="I251" s="112"/>
      <c r="J251" s="94" t="s">
        <v>192</v>
      </c>
      <c r="M251" s="96" t="s">
        <v>862</v>
      </c>
    </row>
    <row r="252" spans="1:15" ht="12.1" hidden="1" customHeight="1" x14ac:dyDescent="0.4">
      <c r="A252" s="98"/>
      <c r="B252" s="109" t="s">
        <v>1208</v>
      </c>
      <c r="C252" s="129" t="s">
        <v>931</v>
      </c>
      <c r="D252" s="110" t="s">
        <v>1164</v>
      </c>
      <c r="E252" s="110" t="str">
        <f>TRIM(D252) &amp; ""</f>
        <v>ISO TR 23087:2018 Automation systems and integration - The Big Picture of standards</v>
      </c>
      <c r="F252" s="95" t="s">
        <v>888</v>
      </c>
      <c r="H252" s="92" t="s">
        <v>1184</v>
      </c>
      <c r="I252" s="112"/>
      <c r="J252" s="94" t="s">
        <v>192</v>
      </c>
      <c r="M252" s="96" t="s">
        <v>862</v>
      </c>
    </row>
    <row r="253" spans="1:15" ht="12.1" hidden="1" customHeight="1" x14ac:dyDescent="0.4">
      <c r="A253" s="98"/>
      <c r="B253" s="109" t="str">
        <f>LEFT(D253,30)</f>
        <v>ISO TC 307 Blockchain and dist</v>
      </c>
      <c r="C253" s="129" t="s">
        <v>358</v>
      </c>
      <c r="D253" s="110" t="s">
        <v>1048</v>
      </c>
      <c r="F253" s="95" t="s">
        <v>888</v>
      </c>
      <c r="H253" s="92" t="s">
        <v>1965</v>
      </c>
      <c r="I253" s="112"/>
      <c r="J253" s="94" t="s">
        <v>984</v>
      </c>
      <c r="L253" s="92" t="s">
        <v>3163</v>
      </c>
      <c r="M253" s="96" t="s">
        <v>186</v>
      </c>
    </row>
    <row r="254" spans="1:15" ht="12.1" hidden="1" customHeight="1" x14ac:dyDescent="0.4">
      <c r="A254" s="98"/>
      <c r="B254" s="109" t="str">
        <f>LEFT(D254,30)</f>
        <v>ISO TC 307/AWI 22739 Blockchai</v>
      </c>
      <c r="C254" s="129" t="s">
        <v>359</v>
      </c>
      <c r="D254" s="110" t="s">
        <v>1049</v>
      </c>
      <c r="F254" s="95" t="s">
        <v>888</v>
      </c>
      <c r="H254" s="92" t="s">
        <v>1965</v>
      </c>
      <c r="I254" s="112"/>
      <c r="J254" s="94" t="s">
        <v>984</v>
      </c>
      <c r="L254" s="92" t="s">
        <v>3163</v>
      </c>
      <c r="M254" s="96" t="s">
        <v>186</v>
      </c>
    </row>
    <row r="255" spans="1:15" ht="12.1" hidden="1" customHeight="1" x14ac:dyDescent="0.4">
      <c r="A255" s="98"/>
      <c r="B255" s="109" t="str">
        <f>LEFT(D255,30)</f>
        <v>ISO TC 307/AWI 23257 Blockchai</v>
      </c>
      <c r="C255" s="129" t="s">
        <v>363</v>
      </c>
      <c r="D255" s="110" t="s">
        <v>1053</v>
      </c>
      <c r="F255" s="95" t="s">
        <v>888</v>
      </c>
      <c r="H255" s="92" t="s">
        <v>1965</v>
      </c>
      <c r="I255" s="112"/>
      <c r="J255" s="94" t="s">
        <v>984</v>
      </c>
      <c r="L255" s="92" t="s">
        <v>3163</v>
      </c>
      <c r="M255" s="96" t="s">
        <v>186</v>
      </c>
    </row>
    <row r="256" spans="1:15" ht="12.1" hidden="1" customHeight="1" x14ac:dyDescent="0.4">
      <c r="A256" s="98"/>
      <c r="B256" s="109" t="str">
        <f>LEFT(D256,30)</f>
        <v>ISO TC 307/AWI TS 23258 Blockc</v>
      </c>
      <c r="C256" s="129" t="s">
        <v>364</v>
      </c>
      <c r="D256" s="110" t="s">
        <v>1054</v>
      </c>
      <c r="F256" s="95" t="s">
        <v>888</v>
      </c>
      <c r="H256" s="92" t="s">
        <v>1965</v>
      </c>
      <c r="I256" s="112"/>
      <c r="J256" s="94" t="s">
        <v>984</v>
      </c>
      <c r="L256" s="92" t="s">
        <v>3163</v>
      </c>
      <c r="M256" s="96" t="s">
        <v>186</v>
      </c>
    </row>
    <row r="257" spans="1:15" ht="12.1" hidden="1" customHeight="1" x14ac:dyDescent="0.4">
      <c r="A257" s="98"/>
      <c r="B257" s="109" t="str">
        <f>LEFT(D257,30)</f>
        <v>ISO TC 307/AWI TS 23259 Blockc</v>
      </c>
      <c r="C257" s="129" t="s">
        <v>365</v>
      </c>
      <c r="D257" s="110" t="s">
        <v>1055</v>
      </c>
      <c r="F257" s="95" t="s">
        <v>888</v>
      </c>
      <c r="H257" s="92" t="s">
        <v>1965</v>
      </c>
      <c r="I257" s="112"/>
      <c r="J257" s="94" t="s">
        <v>984</v>
      </c>
      <c r="L257" s="92" t="s">
        <v>3163</v>
      </c>
      <c r="M257" s="96" t="s">
        <v>186</v>
      </c>
    </row>
    <row r="258" spans="1:15" ht="12.1" hidden="1" customHeight="1" x14ac:dyDescent="0.4">
      <c r="A258" s="98"/>
      <c r="B258" s="109" t="str">
        <f>LEFT(D258,30)</f>
        <v>ISO TC 307/NP TR 23244 Blockch</v>
      </c>
      <c r="C258" s="129" t="s">
        <v>360</v>
      </c>
      <c r="D258" s="110" t="s">
        <v>1050</v>
      </c>
      <c r="F258" s="95" t="s">
        <v>888</v>
      </c>
      <c r="H258" s="92" t="s">
        <v>1965</v>
      </c>
      <c r="I258" s="112"/>
      <c r="J258" s="94" t="s">
        <v>984</v>
      </c>
      <c r="L258" s="92" t="s">
        <v>3163</v>
      </c>
      <c r="M258" s="96" t="s">
        <v>186</v>
      </c>
    </row>
    <row r="259" spans="1:15" ht="12.1" hidden="1" customHeight="1" x14ac:dyDescent="0.4">
      <c r="A259" s="98"/>
      <c r="B259" s="109" t="str">
        <f>LEFT(D259,30)</f>
        <v>ISO TC 307/NP TR 23245 Blockch</v>
      </c>
      <c r="C259" s="129" t="s">
        <v>361</v>
      </c>
      <c r="D259" s="110" t="s">
        <v>1051</v>
      </c>
      <c r="F259" s="95" t="s">
        <v>888</v>
      </c>
      <c r="H259" s="92" t="s">
        <v>1965</v>
      </c>
      <c r="I259" s="112"/>
      <c r="J259" s="94" t="s">
        <v>984</v>
      </c>
      <c r="L259" s="92" t="s">
        <v>3163</v>
      </c>
      <c r="M259" s="96" t="s">
        <v>186</v>
      </c>
    </row>
    <row r="260" spans="1:15" ht="12.1" hidden="1" customHeight="1" x14ac:dyDescent="0.4">
      <c r="A260" s="98"/>
      <c r="B260" s="109" t="str">
        <f>LEFT(D260,30)</f>
        <v>ISO TC 307/NP TR 23246 Blockch</v>
      </c>
      <c r="C260" s="129" t="s">
        <v>362</v>
      </c>
      <c r="D260" s="110" t="s">
        <v>1052</v>
      </c>
      <c r="F260" s="95" t="s">
        <v>888</v>
      </c>
      <c r="H260" s="92" t="s">
        <v>1965</v>
      </c>
      <c r="I260" s="112"/>
      <c r="J260" s="94" t="s">
        <v>984</v>
      </c>
      <c r="L260" s="92" t="s">
        <v>3163</v>
      </c>
      <c r="M260" s="96" t="s">
        <v>186</v>
      </c>
    </row>
    <row r="261" spans="1:15" ht="12.1" hidden="1" customHeight="1" x14ac:dyDescent="0.4">
      <c r="A261" s="98"/>
      <c r="B261" s="109" t="s">
        <v>1689</v>
      </c>
      <c r="D261" s="110" t="s">
        <v>1578</v>
      </c>
      <c r="E261" s="110" t="str">
        <f>D261</f>
        <v>ISO/IEC 10180:1995, 3.93.Information technology — Processing languages — Standard Page Description Language (SPDL)</v>
      </c>
      <c r="F261" s="95" t="s">
        <v>888</v>
      </c>
      <c r="H261" s="92" t="s">
        <v>1965</v>
      </c>
      <c r="I261" s="112"/>
      <c r="J261" s="94" t="s">
        <v>1643</v>
      </c>
      <c r="M261" s="96" t="s">
        <v>186</v>
      </c>
      <c r="O261" s="95" t="s">
        <v>1756</v>
      </c>
    </row>
    <row r="262" spans="1:15" ht="12.1" hidden="1" customHeight="1" x14ac:dyDescent="0.4">
      <c r="A262" s="98"/>
      <c r="B262" s="109" t="s">
        <v>1690</v>
      </c>
      <c r="D262" s="110" t="s">
        <v>1581</v>
      </c>
      <c r="E262" s="110" t="str">
        <f>D262</f>
        <v>ISO/IEC 15408-1:2009, 3.4.19.Information technology — Security techniques — Evaluation criteria for IT security — Part 1: Introduction and general model</v>
      </c>
      <c r="F262" s="95" t="s">
        <v>888</v>
      </c>
      <c r="H262" s="92" t="s">
        <v>1965</v>
      </c>
      <c r="I262" s="112"/>
      <c r="J262" s="94" t="s">
        <v>1646</v>
      </c>
      <c r="M262" s="96" t="s">
        <v>186</v>
      </c>
      <c r="O262" s="95" t="s">
        <v>1756</v>
      </c>
    </row>
    <row r="263" spans="1:15" ht="12.1" hidden="1" customHeight="1" x14ac:dyDescent="0.4">
      <c r="A263" s="98"/>
      <c r="B263" s="109" t="s">
        <v>1691</v>
      </c>
      <c r="C263" s="129" t="s">
        <v>3435</v>
      </c>
      <c r="D263" s="110" t="s">
        <v>1580</v>
      </c>
      <c r="E263" s="110" t="str">
        <f>D263</f>
        <v>ISO/IEC 15474-1:2002, 4.2.22.Information technology — CDIF framework — Part 1: Overview</v>
      </c>
      <c r="F263" s="95" t="s">
        <v>888</v>
      </c>
      <c r="H263" s="92" t="s">
        <v>1965</v>
      </c>
      <c r="I263" s="112"/>
      <c r="J263" s="94" t="s">
        <v>975</v>
      </c>
      <c r="M263" s="96" t="s">
        <v>186</v>
      </c>
      <c r="O263" s="95" t="s">
        <v>1756</v>
      </c>
    </row>
    <row r="264" spans="1:15" ht="12.1" hidden="1" customHeight="1" x14ac:dyDescent="0.4">
      <c r="A264" s="98"/>
      <c r="B264" s="109" t="s">
        <v>1692</v>
      </c>
      <c r="C264" t="s">
        <v>3436</v>
      </c>
      <c r="D264" s="110" t="s">
        <v>1579</v>
      </c>
      <c r="E264" s="110" t="str">
        <f>D264</f>
        <v>ISO/IEC 19761:2011, 2.23.Software engineering — COSMIC: a functional size measurement method</v>
      </c>
      <c r="F264" s="95" t="s">
        <v>888</v>
      </c>
      <c r="H264" s="92" t="s">
        <v>1965</v>
      </c>
      <c r="I264" s="112"/>
      <c r="J264" s="94" t="s">
        <v>975</v>
      </c>
      <c r="M264" s="96" t="s">
        <v>186</v>
      </c>
      <c r="O264" s="95" t="s">
        <v>1756</v>
      </c>
    </row>
    <row r="265" spans="1:15" ht="12.1" hidden="1" customHeight="1" x14ac:dyDescent="0.4">
      <c r="A265" s="98"/>
      <c r="B265" s="109" t="s">
        <v>1693</v>
      </c>
      <c r="C265" s="129" t="s">
        <v>3437</v>
      </c>
      <c r="D265" s="110" t="s">
        <v>1587</v>
      </c>
      <c r="E265" s="110" t="str">
        <f>D265</f>
        <v>ISO/IEC 19770-1:2017 3.3 Information technology — IT asset management — Part 1: IT asset management systems — Requirements</v>
      </c>
      <c r="F265" s="95" t="s">
        <v>888</v>
      </c>
      <c r="H265" s="92" t="s">
        <v>1965</v>
      </c>
      <c r="I265" s="112"/>
      <c r="J265" s="94" t="s">
        <v>975</v>
      </c>
      <c r="M265" s="96" t="s">
        <v>186</v>
      </c>
      <c r="O265" s="95" t="s">
        <v>1756</v>
      </c>
    </row>
    <row r="266" spans="1:15" ht="12.1" hidden="1" customHeight="1" x14ac:dyDescent="0.4">
      <c r="A266" s="98"/>
      <c r="B266" s="109" t="s">
        <v>1694</v>
      </c>
      <c r="D266" s="110" t="s">
        <v>1584</v>
      </c>
      <c r="E266" s="110" t="str">
        <f>D266</f>
        <v>ISO/IEC 20944-1:2013, 3.18.3.1.Information technology — Metadata Registries Interoperability and Bindings (MDR-IB) — Part 1: Framework, common vocabulary, and common provisions for conformance</v>
      </c>
      <c r="F266" s="95" t="s">
        <v>888</v>
      </c>
      <c r="H266" s="92" t="s">
        <v>1965</v>
      </c>
      <c r="I266" s="112"/>
      <c r="J266" s="94" t="s">
        <v>975</v>
      </c>
      <c r="L266" s="92" t="s">
        <v>2619</v>
      </c>
      <c r="M266" s="96" t="s">
        <v>186</v>
      </c>
      <c r="O266" s="95" t="s">
        <v>1756</v>
      </c>
    </row>
    <row r="267" spans="1:15" ht="12.1" hidden="1" customHeight="1" x14ac:dyDescent="0.4">
      <c r="A267" s="98"/>
      <c r="B267" s="109" t="s">
        <v>1695</v>
      </c>
      <c r="D267" s="110" t="s">
        <v>1577</v>
      </c>
      <c r="E267" s="110" t="str">
        <f>D267</f>
        <v>ISO/IEC 2382:2015, 2126390. Information technology — Vocabulary</v>
      </c>
      <c r="F267" s="95" t="s">
        <v>888</v>
      </c>
      <c r="H267" s="92" t="s">
        <v>1965</v>
      </c>
      <c r="I267" s="112"/>
      <c r="J267" s="94" t="s">
        <v>975</v>
      </c>
      <c r="L267" s="92" t="s">
        <v>2619</v>
      </c>
      <c r="M267" s="96" t="s">
        <v>186</v>
      </c>
      <c r="O267" s="95" t="s">
        <v>1756</v>
      </c>
    </row>
    <row r="268" spans="1:15" ht="12.1" hidden="1" customHeight="1" x14ac:dyDescent="0.4">
      <c r="A268" s="98"/>
      <c r="B268" s="109" t="s">
        <v>1696</v>
      </c>
      <c r="D268" s="110" t="s">
        <v>1585</v>
      </c>
      <c r="E268" s="110" t="str">
        <f>D268</f>
        <v>ISO/IEC 24727-1:2014, 3.11.Identification cards — Integrated circuit card programming interfaces — Part 1: Architecture</v>
      </c>
      <c r="F268" s="95" t="s">
        <v>888</v>
      </c>
      <c r="H268" s="92" t="s">
        <v>1965</v>
      </c>
      <c r="I268" s="112"/>
      <c r="J268" s="94" t="s">
        <v>975</v>
      </c>
      <c r="M268" s="96" t="s">
        <v>186</v>
      </c>
      <c r="O268" s="95" t="s">
        <v>1756</v>
      </c>
    </row>
    <row r="269" spans="1:15" ht="12.1" hidden="1" customHeight="1" x14ac:dyDescent="0.4">
      <c r="A269" s="98"/>
      <c r="B269" s="109" t="s">
        <v>1697</v>
      </c>
      <c r="D269" s="110" t="s">
        <v>1582</v>
      </c>
      <c r="E269" s="110" t="str">
        <f>D269</f>
        <v>ISO/IEC 24767-2:2009, 3.1.2.Information technology — Home network security — Part 2: Internal security services: Secure Communication Protocol for Middleware (SCPM)</v>
      </c>
      <c r="F269" s="95" t="s">
        <v>888</v>
      </c>
      <c r="H269" s="92" t="s">
        <v>1965</v>
      </c>
      <c r="I269" s="112"/>
      <c r="J269" s="94" t="s">
        <v>975</v>
      </c>
      <c r="M269" s="96" t="s">
        <v>186</v>
      </c>
      <c r="O269" s="95" t="s">
        <v>1756</v>
      </c>
    </row>
    <row r="270" spans="1:15" ht="12.1" hidden="1" customHeight="1" x14ac:dyDescent="0.4">
      <c r="A270" s="98"/>
      <c r="B270" s="109" t="s">
        <v>1698</v>
      </c>
      <c r="D270" s="110" t="s">
        <v>1583</v>
      </c>
      <c r="E270" s="110" t="str">
        <f>D270</f>
        <v>ISO/IEC 24791-1:2010, 4.2.Information technology — Radio frequency identification (RFID) for item management — Software system infrastructure — Part 1: Architecture</v>
      </c>
      <c r="F270" s="95" t="s">
        <v>888</v>
      </c>
      <c r="H270" s="92" t="s">
        <v>1965</v>
      </c>
      <c r="I270" s="112"/>
      <c r="J270" s="94" t="s">
        <v>975</v>
      </c>
      <c r="M270" s="96" t="s">
        <v>186</v>
      </c>
      <c r="O270" s="95" t="s">
        <v>1756</v>
      </c>
    </row>
    <row r="271" spans="1:15" ht="12.1" hidden="1" customHeight="1" x14ac:dyDescent="0.4">
      <c r="A271" s="98"/>
      <c r="B271" s="109" t="s">
        <v>1699</v>
      </c>
      <c r="D271" s="110" t="s">
        <v>1586</v>
      </c>
      <c r="E271" s="110" t="str">
        <f>D271</f>
        <v>ISO/IEC 25022:2016, 4.7.Systems and software engineering — Systems and software quality requirements and evaluation (SQuaRE) — Measurement of quality in use</v>
      </c>
      <c r="F271" s="95" t="s">
        <v>888</v>
      </c>
      <c r="H271" s="92" t="s">
        <v>1965</v>
      </c>
      <c r="I271" s="112"/>
      <c r="J271" s="94" t="s">
        <v>975</v>
      </c>
      <c r="M271" s="96" t="s">
        <v>186</v>
      </c>
      <c r="O271" s="95" t="s">
        <v>1756</v>
      </c>
    </row>
    <row r="272" spans="1:15" ht="12.1" hidden="1" customHeight="1" x14ac:dyDescent="0.4">
      <c r="A272" s="98"/>
      <c r="B272" s="109" t="s">
        <v>1700</v>
      </c>
      <c r="C272" s="129" t="s">
        <v>3434</v>
      </c>
      <c r="D272" s="110" t="s">
        <v>1588</v>
      </c>
      <c r="E272" s="110" t="str">
        <f>D272</f>
        <v>ISO/IEC 27000:2018, 3.13.Information technology — Security techniques — Information security management systems — Overview and vocabulary</v>
      </c>
      <c r="F272" s="95" t="s">
        <v>888</v>
      </c>
      <c r="H272" s="92" t="s">
        <v>1965</v>
      </c>
      <c r="I272" s="112"/>
      <c r="J272" s="94" t="s">
        <v>975</v>
      </c>
      <c r="M272" s="96" t="s">
        <v>186</v>
      </c>
      <c r="O272" s="95" t="s">
        <v>1756</v>
      </c>
    </row>
    <row r="273" spans="1:15" ht="12.1" hidden="1" customHeight="1" x14ac:dyDescent="0.4">
      <c r="A273" s="98"/>
      <c r="B273" s="109" t="s">
        <v>1701</v>
      </c>
      <c r="D273" s="110" t="s">
        <v>1589</v>
      </c>
      <c r="E273" s="110" t="str">
        <f>D273</f>
        <v>ISO/IEC 27032:2012, 4.20.Information technology — Security techniques — Guidelines for cybersecurity</v>
      </c>
      <c r="F273" s="95" t="s">
        <v>888</v>
      </c>
      <c r="H273" s="92" t="s">
        <v>1965</v>
      </c>
      <c r="I273" s="112"/>
      <c r="J273" s="94" t="s">
        <v>975</v>
      </c>
      <c r="M273" s="96" t="s">
        <v>186</v>
      </c>
      <c r="O273" s="95" t="s">
        <v>1756</v>
      </c>
    </row>
    <row r="274" spans="1:15" ht="12.1" hidden="1" customHeight="1" x14ac:dyDescent="0.4">
      <c r="A274" s="98"/>
      <c r="B274" s="109" t="s">
        <v>1702</v>
      </c>
      <c r="D274" s="110" t="s">
        <v>1590</v>
      </c>
      <c r="E274" s="110" t="str">
        <f>D274</f>
        <v>ISO/IEC 29142-1:2013, 3.35.Information technology — Print cartridge characterization — Part 1: General: terms, symbols, notations and cartridge characterization framework</v>
      </c>
      <c r="F274" s="95" t="s">
        <v>888</v>
      </c>
      <c r="H274" s="92" t="s">
        <v>1965</v>
      </c>
      <c r="I274" s="112"/>
      <c r="J274" s="94" t="s">
        <v>975</v>
      </c>
      <c r="M274" s="96" t="s">
        <v>186</v>
      </c>
      <c r="O274" s="95" t="s">
        <v>1756</v>
      </c>
    </row>
    <row r="275" spans="1:15" ht="12.1" hidden="1" customHeight="1" x14ac:dyDescent="0.4">
      <c r="A275" s="98"/>
      <c r="B275" s="109" t="s">
        <v>2481</v>
      </c>
      <c r="D275" s="110" t="s">
        <v>1890</v>
      </c>
      <c r="F275" s="95" t="s">
        <v>888</v>
      </c>
      <c r="H275" s="112" t="s">
        <v>2075</v>
      </c>
      <c r="I275" s="112"/>
      <c r="J275" s="94" t="s">
        <v>192</v>
      </c>
      <c r="M275" s="96" t="s">
        <v>186</v>
      </c>
    </row>
    <row r="276" spans="1:15" ht="12.1" hidden="1" customHeight="1" x14ac:dyDescent="0.4">
      <c r="A276" s="98"/>
      <c r="B276" s="109" t="s">
        <v>2482</v>
      </c>
      <c r="D276" s="110" t="s">
        <v>1891</v>
      </c>
      <c r="F276" s="95" t="s">
        <v>888</v>
      </c>
      <c r="H276" s="112" t="s">
        <v>2075</v>
      </c>
      <c r="I276" s="112"/>
      <c r="J276" s="94" t="s">
        <v>192</v>
      </c>
      <c r="L276" s="92" t="s">
        <v>2618</v>
      </c>
      <c r="M276" s="96" t="s">
        <v>186</v>
      </c>
    </row>
    <row r="277" spans="1:15" ht="12.1" hidden="1" customHeight="1" x14ac:dyDescent="0.4">
      <c r="A277" s="98"/>
      <c r="B277" s="109" t="s">
        <v>1703</v>
      </c>
      <c r="D277" s="110" t="s">
        <v>1591</v>
      </c>
      <c r="E277" s="110" t="str">
        <f>D277</f>
        <v>ISO/IEC 30182:2017, 2.10.Smart city concept model — Guidance for establishing a model for data interoperability</v>
      </c>
      <c r="F277" s="95" t="s">
        <v>888</v>
      </c>
      <c r="H277" s="112" t="s">
        <v>2075</v>
      </c>
      <c r="I277" s="112"/>
      <c r="J277" s="94" t="s">
        <v>975</v>
      </c>
      <c r="M277" s="96" t="s">
        <v>862</v>
      </c>
      <c r="O277" s="95" t="s">
        <v>1756</v>
      </c>
    </row>
    <row r="278" spans="1:15" ht="12.1" hidden="1" customHeight="1" x14ac:dyDescent="0.4">
      <c r="A278" s="98"/>
      <c r="B278" s="109" t="s">
        <v>3438</v>
      </c>
      <c r="C278" t="s">
        <v>3439</v>
      </c>
      <c r="D278" s="110" t="s">
        <v>627</v>
      </c>
      <c r="E278" s="110" t="s">
        <v>3440</v>
      </c>
      <c r="F278" s="95" t="s">
        <v>888</v>
      </c>
      <c r="H278" s="92" t="s">
        <v>2075</v>
      </c>
      <c r="I278" s="112" t="s">
        <v>2076</v>
      </c>
      <c r="J278" s="94" t="s">
        <v>981</v>
      </c>
      <c r="M278" s="96" t="s">
        <v>186</v>
      </c>
    </row>
    <row r="279" spans="1:15" ht="12.1" hidden="1" customHeight="1" x14ac:dyDescent="0.4">
      <c r="A279" s="98"/>
      <c r="B279" s="109" t="s">
        <v>1704</v>
      </c>
      <c r="D279" s="110" t="s">
        <v>1592</v>
      </c>
      <c r="E279" s="110" t="str">
        <f>D279</f>
        <v>ISO/IEC 38505-1:2017, 3.4.Information technology — Governance of IT — Governance of data — Part 1: Application of ISO/IEC 38500 to the governance of data</v>
      </c>
      <c r="F279" s="95" t="s">
        <v>888</v>
      </c>
      <c r="H279" s="92" t="s">
        <v>1965</v>
      </c>
      <c r="I279" s="112"/>
      <c r="J279" s="94" t="s">
        <v>975</v>
      </c>
      <c r="M279" s="96" t="s">
        <v>186</v>
      </c>
      <c r="O279" s="95" t="s">
        <v>1756</v>
      </c>
    </row>
    <row r="280" spans="1:15" ht="12.1" hidden="1" customHeight="1" x14ac:dyDescent="0.4">
      <c r="A280" s="98"/>
      <c r="B280" s="109" t="s">
        <v>1705</v>
      </c>
      <c r="D280" s="110" t="s">
        <v>1598</v>
      </c>
      <c r="E280" s="110" t="str">
        <f>D280</f>
        <v>ISO/IEC TR 10032:2003, 2.45.Information technology — Reference Model of Data Management</v>
      </c>
      <c r="F280" s="95" t="s">
        <v>888</v>
      </c>
      <c r="H280" s="92" t="s">
        <v>1965</v>
      </c>
      <c r="I280" s="112"/>
      <c r="J280" s="94" t="s">
        <v>1648</v>
      </c>
      <c r="M280" s="96" t="s">
        <v>186</v>
      </c>
      <c r="O280" s="95" t="s">
        <v>1756</v>
      </c>
    </row>
    <row r="281" spans="1:15" ht="12.1" hidden="1" customHeight="1" x14ac:dyDescent="0.4">
      <c r="A281" s="98"/>
      <c r="B281" s="109" t="s">
        <v>1706</v>
      </c>
      <c r="D281" s="110" t="s">
        <v>1597</v>
      </c>
      <c r="E281" s="110" t="str">
        <f>D281</f>
        <v>ISO/IEC TR 15044:2000, 2.5. Information technology — Terminology for the Home Electronic System (HES)</v>
      </c>
      <c r="F281" s="95" t="s">
        <v>888</v>
      </c>
      <c r="H281" s="92" t="s">
        <v>1965</v>
      </c>
      <c r="I281" s="112"/>
      <c r="J281" s="94" t="s">
        <v>975</v>
      </c>
      <c r="M281" s="96" t="s">
        <v>186</v>
      </c>
      <c r="O281" s="95" t="s">
        <v>1756</v>
      </c>
    </row>
    <row r="282" spans="1:15" ht="12.1" hidden="1" customHeight="1" x14ac:dyDescent="0.4">
      <c r="A282" s="98"/>
      <c r="B282" s="109" t="s">
        <v>1707</v>
      </c>
      <c r="D282" s="110" t="s">
        <v>1600</v>
      </c>
      <c r="E282" s="110" t="str">
        <f>D282</f>
        <v>ISO/IEC TR 24800-1:2012, 2.3.Information technology — JPSearch — Part 1: System framework and components</v>
      </c>
      <c r="F282" s="95" t="s">
        <v>888</v>
      </c>
      <c r="H282" s="92" t="s">
        <v>1965</v>
      </c>
      <c r="I282" s="112"/>
      <c r="J282" s="94" t="s">
        <v>975</v>
      </c>
      <c r="M282" s="96" t="s">
        <v>186</v>
      </c>
      <c r="O282" s="95" t="s">
        <v>1756</v>
      </c>
    </row>
    <row r="283" spans="1:15" ht="12.1" hidden="1" customHeight="1" x14ac:dyDescent="0.4">
      <c r="A283" s="98"/>
      <c r="B283" s="109" t="s">
        <v>1708</v>
      </c>
      <c r="D283" s="110" t="s">
        <v>1601</v>
      </c>
      <c r="E283" s="110" t="str">
        <f>D283</f>
        <v>ISO/IEC TR 26927:2011, 3.34.Information technology — Telecommunications and information exchange between systems — Corporate telecommunication networks — Mobility for enterprise communications</v>
      </c>
      <c r="F283" s="95" t="s">
        <v>888</v>
      </c>
      <c r="H283" s="92" t="s">
        <v>1965</v>
      </c>
      <c r="I283" s="112"/>
      <c r="J283" s="94" t="s">
        <v>1650</v>
      </c>
      <c r="M283" s="96" t="s">
        <v>186</v>
      </c>
      <c r="O283" s="95" t="s">
        <v>1756</v>
      </c>
    </row>
    <row r="284" spans="1:15" ht="12.1" hidden="1" customHeight="1" x14ac:dyDescent="0.4">
      <c r="A284" s="98"/>
      <c r="B284" s="109" t="s">
        <v>1709</v>
      </c>
      <c r="D284" s="110" t="s">
        <v>1595</v>
      </c>
      <c r="E284" s="110" t="str">
        <f>D284</f>
        <v>ISO/IEC/IEEE 15289:2017, 3.1.6.Systems and software engineering — Content of life-cycle information items (documentation)</v>
      </c>
      <c r="F284" s="95" t="s">
        <v>888</v>
      </c>
      <c r="H284" s="92" t="s">
        <v>1965</v>
      </c>
      <c r="I284" s="112"/>
      <c r="J284" s="94" t="s">
        <v>192</v>
      </c>
      <c r="M284" s="96" t="s">
        <v>186</v>
      </c>
      <c r="O284" s="95" t="s">
        <v>1756</v>
      </c>
    </row>
    <row r="285" spans="1:15" ht="12.1" hidden="1" customHeight="1" x14ac:dyDescent="0.4">
      <c r="A285" s="98"/>
      <c r="B285" s="109" t="s">
        <v>1710</v>
      </c>
      <c r="D285" s="110" t="s">
        <v>1596</v>
      </c>
      <c r="E285" s="110" t="str">
        <f>D285</f>
        <v>ISO/IEC/IEEE 29119-4:2015, 4.13.Software and systems engineering — Software testing — Part 4: Test techniques</v>
      </c>
      <c r="F285" s="95" t="s">
        <v>888</v>
      </c>
      <c r="H285" s="92" t="s">
        <v>1965</v>
      </c>
      <c r="I285" s="112"/>
      <c r="J285" s="94" t="s">
        <v>192</v>
      </c>
      <c r="M285" s="96" t="s">
        <v>186</v>
      </c>
      <c r="O285" s="95" t="s">
        <v>1756</v>
      </c>
    </row>
    <row r="286" spans="1:15" ht="12.1" hidden="1" customHeight="1" x14ac:dyDescent="0.4">
      <c r="A286" s="98"/>
      <c r="B286" s="109" t="s">
        <v>969</v>
      </c>
      <c r="C286" s="129" t="s">
        <v>971</v>
      </c>
      <c r="D286" s="110" t="s">
        <v>968</v>
      </c>
      <c r="E286" s="110" t="s">
        <v>970</v>
      </c>
      <c r="F286" s="95" t="s">
        <v>888</v>
      </c>
      <c r="H286" s="92" t="s">
        <v>1184</v>
      </c>
      <c r="I286" s="112"/>
      <c r="J286" s="94" t="s">
        <v>732</v>
      </c>
      <c r="M286" s="96" t="s">
        <v>186</v>
      </c>
    </row>
    <row r="287" spans="1:15" ht="12.1" hidden="1" customHeight="1" x14ac:dyDescent="0.4">
      <c r="A287" s="98"/>
      <c r="B287" s="109" t="s">
        <v>1711</v>
      </c>
      <c r="D287" s="110" t="s">
        <v>1593</v>
      </c>
      <c r="E287" s="110" t="str">
        <f>D287</f>
        <v>ISO/IEC/IEEE 8802-15-4:2010,3.11.Information technology —Telecommunications and information exchange between systems — Local and metropolitan area networks — Specific requirements — Part 15-4: Wireless medium access control (MAC) and physical layer (PHY) specifications for low-rate wireless personal area networks (WPANs)</v>
      </c>
      <c r="F287" s="95" t="s">
        <v>888</v>
      </c>
      <c r="H287" s="92" t="s">
        <v>1965</v>
      </c>
      <c r="I287" s="112"/>
      <c r="J287" s="94" t="s">
        <v>192</v>
      </c>
      <c r="M287" s="96" t="s">
        <v>186</v>
      </c>
      <c r="O287" s="95" t="s">
        <v>1756</v>
      </c>
    </row>
    <row r="288" spans="1:15" ht="12.1" hidden="1" customHeight="1" x14ac:dyDescent="0.4">
      <c r="A288" s="98"/>
      <c r="B288" s="109" t="s">
        <v>1712</v>
      </c>
      <c r="D288" s="110" t="s">
        <v>1594</v>
      </c>
      <c r="E288" s="110" t="str">
        <f>D288</f>
        <v>ISO/IEC/IEEE 9945:2009/Cor.2:2017, 3.153.Information technology — Portable Operating System Interface (POSIX®) Base Specifications, Issue 7 TECHNICAL CORRIGENDUM 2</v>
      </c>
      <c r="F288" s="95" t="s">
        <v>888</v>
      </c>
      <c r="H288" s="92" t="s">
        <v>1965</v>
      </c>
      <c r="I288" s="112"/>
      <c r="J288" s="94" t="s">
        <v>192</v>
      </c>
      <c r="M288" s="96" t="s">
        <v>186</v>
      </c>
      <c r="O288" s="95" t="s">
        <v>1756</v>
      </c>
    </row>
    <row r="289" spans="1:15" ht="12.1" hidden="1" customHeight="1" x14ac:dyDescent="0.4">
      <c r="A289" s="98"/>
      <c r="B289" s="109" t="s">
        <v>1713</v>
      </c>
      <c r="D289" s="110" t="s">
        <v>1599</v>
      </c>
      <c r="E289" s="110" t="str">
        <f>D289</f>
        <v>ISO/IEC/TR 20748-2:2017, 3.5. Information technology for learning, education and training — Learning analytics interoperability — Part 2: System requirements</v>
      </c>
      <c r="F289" s="95" t="s">
        <v>888</v>
      </c>
      <c r="H289" s="92" t="s">
        <v>1965</v>
      </c>
      <c r="I289" s="112"/>
      <c r="J289" s="94" t="s">
        <v>192</v>
      </c>
      <c r="M289" s="96" t="s">
        <v>186</v>
      </c>
      <c r="O289" s="95" t="s">
        <v>1756</v>
      </c>
    </row>
    <row r="290" spans="1:15" ht="12.1" hidden="1" customHeight="1" x14ac:dyDescent="0.4">
      <c r="A290" s="98"/>
      <c r="B290" s="109" t="s">
        <v>2730</v>
      </c>
      <c r="C290" s="129" t="s">
        <v>2729</v>
      </c>
      <c r="D290" s="110" t="s">
        <v>2728</v>
      </c>
      <c r="F290" s="95" t="s">
        <v>888</v>
      </c>
      <c r="H290" s="112" t="s">
        <v>1965</v>
      </c>
      <c r="I290" s="112" t="s">
        <v>1832</v>
      </c>
      <c r="J290" s="94" t="s">
        <v>984</v>
      </c>
      <c r="L290" s="92" t="s">
        <v>3163</v>
      </c>
      <c r="M290" s="96" t="s">
        <v>186</v>
      </c>
    </row>
    <row r="291" spans="1:15" ht="12.1" hidden="1" customHeight="1" x14ac:dyDescent="0.4">
      <c r="A291" s="98"/>
      <c r="B291" s="109" t="s">
        <v>1714</v>
      </c>
      <c r="D291" s="110" t="s">
        <v>1602</v>
      </c>
      <c r="E291" s="110" t="str">
        <f>D291</f>
        <v>ISO/TR 14292:2012, 2.11.Health informatics — Personal health records — Definition, scope and contexts</v>
      </c>
      <c r="F291" s="95" t="s">
        <v>888</v>
      </c>
      <c r="H291" s="92" t="s">
        <v>2</v>
      </c>
      <c r="I291" s="112"/>
      <c r="J291" s="94" t="s">
        <v>192</v>
      </c>
      <c r="L291" s="92" t="s">
        <v>2619</v>
      </c>
      <c r="M291" s="96" t="s">
        <v>186</v>
      </c>
      <c r="O291" s="95" t="s">
        <v>1756</v>
      </c>
    </row>
    <row r="292" spans="1:15" ht="12.1" hidden="1" customHeight="1" x14ac:dyDescent="0.4">
      <c r="A292" s="98"/>
      <c r="B292" s="109" t="s">
        <v>1715</v>
      </c>
      <c r="D292" s="110" t="s">
        <v>1603</v>
      </c>
      <c r="E292" s="110" t="str">
        <f>D292</f>
        <v>ISO/TR 17427-9:2015, 2.5.Intelligent transport systems — Cooperative ITS — Part 9: Compliance and enforcement aspects</v>
      </c>
      <c r="F292" s="95" t="s">
        <v>888</v>
      </c>
      <c r="H292" s="92" t="s">
        <v>6</v>
      </c>
      <c r="I292" s="112"/>
      <c r="J292" s="94" t="s">
        <v>192</v>
      </c>
      <c r="M292" s="96" t="s">
        <v>186</v>
      </c>
      <c r="O292" s="95" t="s">
        <v>1756</v>
      </c>
    </row>
    <row r="293" spans="1:15" ht="12.1" hidden="1" customHeight="1" x14ac:dyDescent="0.4">
      <c r="A293" s="98"/>
      <c r="B293" s="109" t="s">
        <v>1716</v>
      </c>
      <c r="D293" s="110" t="s">
        <v>1604</v>
      </c>
      <c r="E293" s="110" t="str">
        <f>D293</f>
        <v>ISO/TR 18307:2001, 3.51. Health informatics — Interoperability and compatibility in messaging and communication standards — Key characteristics</v>
      </c>
      <c r="F293" s="95" t="s">
        <v>888</v>
      </c>
      <c r="H293" s="92" t="s">
        <v>2</v>
      </c>
      <c r="I293" s="112"/>
      <c r="J293" s="94" t="s">
        <v>192</v>
      </c>
      <c r="M293" s="96" t="s">
        <v>186</v>
      </c>
      <c r="O293" s="95" t="s">
        <v>1756</v>
      </c>
    </row>
    <row r="294" spans="1:15" ht="12.1" hidden="1" customHeight="1" x14ac:dyDescent="0.4">
      <c r="A294" s="98"/>
      <c r="B294" s="109" t="s">
        <v>1717</v>
      </c>
      <c r="D294" s="110" t="s">
        <v>1605</v>
      </c>
      <c r="E294" s="110" t="str">
        <f>D294</f>
        <v>ISO/TR 19669:2017, 3.11.Health informatics — Re-usable component strategy for use case development</v>
      </c>
      <c r="F294" s="95" t="s">
        <v>888</v>
      </c>
      <c r="H294" s="92" t="s">
        <v>2</v>
      </c>
      <c r="I294" s="112"/>
      <c r="J294" s="94" t="s">
        <v>192</v>
      </c>
      <c r="M294" s="96" t="s">
        <v>186</v>
      </c>
      <c r="O294" s="95" t="s">
        <v>1756</v>
      </c>
    </row>
    <row r="295" spans="1:15" ht="12.1" hidden="1" customHeight="1" x14ac:dyDescent="0.4">
      <c r="A295" s="98"/>
      <c r="B295" s="109" t="s">
        <v>1718</v>
      </c>
      <c r="D295" s="110" t="s">
        <v>1606</v>
      </c>
      <c r="E295" s="110" t="str">
        <f>D295</f>
        <v>ISO/TR 21089:2004, 3.30.Health informatics — Trusted end-to-end information flows</v>
      </c>
      <c r="F295" s="95" t="s">
        <v>888</v>
      </c>
      <c r="H295" s="92" t="s">
        <v>2</v>
      </c>
      <c r="I295" s="112"/>
      <c r="J295" s="94" t="s">
        <v>192</v>
      </c>
      <c r="M295" s="96" t="s">
        <v>186</v>
      </c>
      <c r="O295" s="95" t="s">
        <v>1756</v>
      </c>
    </row>
    <row r="296" spans="1:15" ht="12.1" hidden="1" customHeight="1" x14ac:dyDescent="0.4">
      <c r="A296" s="98"/>
      <c r="B296" s="109" t="s">
        <v>1719</v>
      </c>
      <c r="D296" s="110" t="s">
        <v>1610</v>
      </c>
      <c r="E296" s="110" t="str">
        <f>D296</f>
        <v>ISO/TS 13972:2015, 2.31.Health informatics — Detailed clinical models, characteristics and processes</v>
      </c>
      <c r="F296" s="95" t="s">
        <v>888</v>
      </c>
      <c r="H296" s="92" t="s">
        <v>2</v>
      </c>
      <c r="I296" s="112"/>
      <c r="J296" s="94" t="s">
        <v>192</v>
      </c>
      <c r="M296" s="96" t="s">
        <v>186</v>
      </c>
      <c r="O296" s="95" t="s">
        <v>1756</v>
      </c>
    </row>
    <row r="297" spans="1:15" ht="12.1" hidden="1" customHeight="1" x14ac:dyDescent="0.4">
      <c r="A297" s="98"/>
      <c r="B297" s="109" t="s">
        <v>1720</v>
      </c>
      <c r="D297" s="110" t="s">
        <v>1609</v>
      </c>
      <c r="E297" s="110" t="str">
        <f>D297</f>
        <v>ISO/TS 14265:2011, 2.9.Health Informatics - Classification of purposes for processing personal health information</v>
      </c>
      <c r="F297" s="95" t="s">
        <v>888</v>
      </c>
      <c r="H297" s="92" t="s">
        <v>2</v>
      </c>
      <c r="I297" s="112"/>
      <c r="J297" s="94" t="s">
        <v>192</v>
      </c>
      <c r="M297" s="96" t="s">
        <v>186</v>
      </c>
      <c r="O297" s="95" t="s">
        <v>1756</v>
      </c>
    </row>
    <row r="298" spans="1:15" ht="12.1" hidden="1" customHeight="1" x14ac:dyDescent="0.4">
      <c r="A298" s="98"/>
      <c r="B298" s="109" t="s">
        <v>1721</v>
      </c>
      <c r="D298" s="110" t="s">
        <v>1611</v>
      </c>
      <c r="E298" s="110" t="str">
        <f>D298</f>
        <v>ISO/TS 17975:2015, 3.1. Health informatics — Principles and data requirements for consent in the Collection, Use or Disclosure of personal health information</v>
      </c>
      <c r="F298" s="95" t="s">
        <v>888</v>
      </c>
      <c r="H298" s="92" t="s">
        <v>2</v>
      </c>
      <c r="I298" s="112"/>
      <c r="J298" s="94" t="s">
        <v>192</v>
      </c>
      <c r="M298" s="96" t="s">
        <v>186</v>
      </c>
      <c r="O298" s="95" t="s">
        <v>1756</v>
      </c>
    </row>
    <row r="299" spans="1:15" ht="12.1" hidden="1" customHeight="1" x14ac:dyDescent="0.4">
      <c r="A299" s="98"/>
      <c r="B299" s="109" t="s">
        <v>1722</v>
      </c>
      <c r="D299" s="110" t="s">
        <v>1607</v>
      </c>
      <c r="E299" s="110" t="str">
        <f>D299</f>
        <v>ISO/TS 20625:2002 3.12 Electronic data interchange for administration, commerce and transport (EDIFACT) -- Rules for generation of XML scheme files (XSD) on the basis of EDI(FACT) implementation guidelines</v>
      </c>
      <c r="F299" s="95" t="s">
        <v>888</v>
      </c>
      <c r="H299" s="92" t="s">
        <v>1965</v>
      </c>
      <c r="I299" s="112"/>
      <c r="J299" s="94" t="s">
        <v>192</v>
      </c>
      <c r="M299" s="96" t="s">
        <v>186</v>
      </c>
      <c r="O299" s="95" t="s">
        <v>1756</v>
      </c>
    </row>
    <row r="300" spans="1:15" ht="12.1" hidden="1" customHeight="1" x14ac:dyDescent="0.4">
      <c r="A300" s="98"/>
      <c r="B300" s="109" t="s">
        <v>1723</v>
      </c>
      <c r="D300" s="110" t="s">
        <v>1612</v>
      </c>
      <c r="E300" s="110" t="str">
        <f>D300</f>
        <v>ISO/TS 21719-2:2018, 3.8. Electronic fee collection — Personalization of on-board equipment (OBE) — Part 2: Using dedicated short-range communication</v>
      </c>
      <c r="F300" s="95" t="s">
        <v>888</v>
      </c>
      <c r="H300" s="92" t="s">
        <v>1965</v>
      </c>
      <c r="I300" s="112"/>
      <c r="J300" s="94" t="s">
        <v>192</v>
      </c>
      <c r="M300" s="96" t="s">
        <v>186</v>
      </c>
      <c r="O300" s="95" t="s">
        <v>1756</v>
      </c>
    </row>
    <row r="301" spans="1:15" ht="12.1" hidden="1" customHeight="1" x14ac:dyDescent="0.4">
      <c r="A301" s="98"/>
      <c r="B301" s="109" t="s">
        <v>1724</v>
      </c>
      <c r="D301" s="110" t="s">
        <v>1608</v>
      </c>
      <c r="E301" s="110" t="str">
        <f>D301</f>
        <v>ISO/TS 25237:2008, 3.27.Health informatics — Pseudonymization</v>
      </c>
      <c r="F301" s="95" t="s">
        <v>888</v>
      </c>
      <c r="H301" s="92" t="s">
        <v>2</v>
      </c>
      <c r="I301" s="112"/>
      <c r="J301" s="94" t="s">
        <v>192</v>
      </c>
      <c r="M301" s="96" t="s">
        <v>186</v>
      </c>
      <c r="O301" s="95" t="s">
        <v>1756</v>
      </c>
    </row>
    <row r="302" spans="1:15" ht="12.1" hidden="1" customHeight="1" x14ac:dyDescent="0.4">
      <c r="A302" s="98"/>
      <c r="B302" s="109" t="s">
        <v>924</v>
      </c>
      <c r="D302" s="110" t="s">
        <v>1207</v>
      </c>
      <c r="E302" s="110" t="str">
        <f>TRIM(D302) &amp; ""</f>
        <v>ISO/TS 15066:2016 Robots and robotic devices -- Collaborative robots</v>
      </c>
      <c r="F302" s="95" t="s">
        <v>888</v>
      </c>
      <c r="H302" s="92" t="s">
        <v>1184</v>
      </c>
      <c r="I302" s="112"/>
      <c r="J302" s="94" t="s">
        <v>192</v>
      </c>
      <c r="M302" s="96" t="s">
        <v>186</v>
      </c>
      <c r="O302" s="95" t="s">
        <v>815</v>
      </c>
    </row>
    <row r="303" spans="1:15" ht="12.1" hidden="1" customHeight="1" x14ac:dyDescent="0.4">
      <c r="A303" s="98"/>
      <c r="B303" s="109" t="s">
        <v>1725</v>
      </c>
      <c r="D303" s="110" t="s">
        <v>1613</v>
      </c>
      <c r="E303" s="110" t="str">
        <f>D303</f>
        <v>ITU-R BR.1351-0 (02/98).Requirements for the application of digital technology to audio archiving systems for radio broadcasting</v>
      </c>
      <c r="F303" s="95" t="s">
        <v>888</v>
      </c>
      <c r="H303" s="92" t="s">
        <v>1965</v>
      </c>
      <c r="I303" s="112"/>
      <c r="J303" s="94" t="s">
        <v>1652</v>
      </c>
      <c r="M303" s="96" t="s">
        <v>186</v>
      </c>
      <c r="O303" s="95" t="s">
        <v>1756</v>
      </c>
    </row>
    <row r="304" spans="1:15" ht="12.1" hidden="1" customHeight="1" x14ac:dyDescent="0.4">
      <c r="A304" s="98"/>
      <c r="B304" s="109" t="s">
        <v>1726</v>
      </c>
      <c r="D304" s="110" t="s">
        <v>1616</v>
      </c>
      <c r="E304" s="110" t="str">
        <f>D304</f>
        <v>ITU-R BT.1699-2(01/2013). Harmonization of declarative application formats for interactive TV</v>
      </c>
      <c r="F304" s="95" t="s">
        <v>888</v>
      </c>
      <c r="H304" s="92" t="s">
        <v>1965</v>
      </c>
      <c r="I304" s="112"/>
      <c r="J304" s="94" t="s">
        <v>1652</v>
      </c>
      <c r="M304" s="96" t="s">
        <v>186</v>
      </c>
      <c r="O304" s="95" t="s">
        <v>1756</v>
      </c>
    </row>
    <row r="305" spans="1:15" ht="12.1" hidden="1" customHeight="1" x14ac:dyDescent="0.4">
      <c r="A305" s="98"/>
      <c r="B305" s="109" t="s">
        <v>1727</v>
      </c>
      <c r="D305" s="110" t="s">
        <v>1614</v>
      </c>
      <c r="E305" s="110" t="str">
        <f>D305</f>
        <v>ITU-R M.1224-1(03/2012)-4.1.Vocabulary of terms for International Mobile Telecommunications (IMT)</v>
      </c>
      <c r="F305" s="95" t="s">
        <v>888</v>
      </c>
      <c r="H305" s="92" t="s">
        <v>1965</v>
      </c>
      <c r="I305" s="112"/>
      <c r="J305" s="94" t="s">
        <v>1652</v>
      </c>
      <c r="M305" s="96" t="s">
        <v>186</v>
      </c>
      <c r="O305" s="95" t="s">
        <v>1756</v>
      </c>
    </row>
    <row r="306" spans="1:15" ht="12.1" hidden="1" customHeight="1" x14ac:dyDescent="0.4">
      <c r="A306" s="98"/>
      <c r="B306" s="109" t="s">
        <v>1728</v>
      </c>
      <c r="D306" s="110" t="s">
        <v>1615</v>
      </c>
      <c r="E306" s="110" t="str">
        <f>D306</f>
        <v>ITU-R V.662-3 (2000) - Ap. 2 (1.12). Terms and definitions</v>
      </c>
      <c r="F306" s="95" t="s">
        <v>888</v>
      </c>
      <c r="H306" s="92" t="s">
        <v>1965</v>
      </c>
      <c r="I306" s="112"/>
      <c r="J306" s="94" t="s">
        <v>1652</v>
      </c>
      <c r="M306" s="96" t="s">
        <v>186</v>
      </c>
      <c r="O306" s="95" t="s">
        <v>1756</v>
      </c>
    </row>
    <row r="307" spans="1:15" ht="12.1" hidden="1" customHeight="1" x14ac:dyDescent="0.4">
      <c r="A307" s="98"/>
      <c r="B307" s="109" t="s">
        <v>1729</v>
      </c>
      <c r="D307" s="110" t="s">
        <v>1617</v>
      </c>
      <c r="E307" s="110" t="str">
        <f>D307</f>
        <v>ITU-T FG-DPM-O-058:2018, FG-DPM-O-058 Draft Technical Specifications TS. IoT-BC-overview “Overview of IoT and Blockchain” (D3.5), Brussels, 20-23 February 2018</v>
      </c>
      <c r="F307" s="95" t="s">
        <v>888</v>
      </c>
      <c r="H307" s="92" t="s">
        <v>1965</v>
      </c>
      <c r="I307" s="112"/>
      <c r="J307" s="94" t="s">
        <v>193</v>
      </c>
      <c r="M307" s="96" t="s">
        <v>186</v>
      </c>
      <c r="O307" s="95" t="s">
        <v>1756</v>
      </c>
    </row>
    <row r="308" spans="1:15" ht="12.1" hidden="1" customHeight="1" x14ac:dyDescent="0.4">
      <c r="A308" s="98"/>
      <c r="B308" s="109" t="s">
        <v>1730</v>
      </c>
      <c r="D308" s="110" t="s">
        <v>1620</v>
      </c>
      <c r="E308" s="110" t="str">
        <f>D308</f>
        <v>ITU-T G.1081 (10/2008). Performance monitoring points for IPTV</v>
      </c>
      <c r="F308" s="95" t="s">
        <v>888</v>
      </c>
      <c r="H308" s="92" t="s">
        <v>1965</v>
      </c>
      <c r="I308" s="112"/>
      <c r="J308" s="94" t="s">
        <v>193</v>
      </c>
      <c r="M308" s="96" t="s">
        <v>186</v>
      </c>
      <c r="O308" s="95" t="s">
        <v>1756</v>
      </c>
    </row>
    <row r="309" spans="1:15" ht="12.1" hidden="1" customHeight="1" x14ac:dyDescent="0.4">
      <c r="A309" s="98"/>
      <c r="B309" s="109" t="s">
        <v>1731</v>
      </c>
      <c r="D309" s="110" t="s">
        <v>1618</v>
      </c>
      <c r="E309" s="110" t="str">
        <f>D309</f>
        <v>ITU-T G.800 (04/2016). Unified functional architecture of transport networks</v>
      </c>
      <c r="F309" s="95" t="s">
        <v>888</v>
      </c>
      <c r="H309" s="92" t="s">
        <v>1965</v>
      </c>
      <c r="I309" s="112"/>
      <c r="J309" s="94" t="s">
        <v>193</v>
      </c>
      <c r="M309" s="96" t="s">
        <v>186</v>
      </c>
      <c r="O309" s="95" t="s">
        <v>1756</v>
      </c>
    </row>
    <row r="310" spans="1:15" ht="12.1" hidden="1" customHeight="1" x14ac:dyDescent="0.4">
      <c r="A310" s="98"/>
      <c r="B310" s="109" t="s">
        <v>1732</v>
      </c>
      <c r="D310" s="110" t="s">
        <v>1619</v>
      </c>
      <c r="E310" s="110" t="str">
        <f>D310</f>
        <v>ITU-T G.806 (02/2012). Characteristics of transport equipment - Description methodology and generic functionality</v>
      </c>
      <c r="F310" s="95" t="s">
        <v>888</v>
      </c>
      <c r="H310" s="92" t="s">
        <v>1965</v>
      </c>
      <c r="I310" s="112"/>
      <c r="J310" s="94" t="s">
        <v>193</v>
      </c>
      <c r="M310" s="96" t="s">
        <v>186</v>
      </c>
      <c r="O310" s="95" t="s">
        <v>1756</v>
      </c>
    </row>
    <row r="311" spans="1:15" ht="12.1" hidden="1" customHeight="1" x14ac:dyDescent="0.4">
      <c r="A311" s="98"/>
      <c r="B311" s="109" t="s">
        <v>1733</v>
      </c>
      <c r="D311" s="110" t="s">
        <v>1621</v>
      </c>
      <c r="E311" s="110" t="str">
        <f>D311</f>
        <v>ITU-T H.770(04/2015). Mechanisms for service discovery and selection for IPTV services</v>
      </c>
      <c r="F311" s="95" t="s">
        <v>888</v>
      </c>
      <c r="H311" s="92" t="s">
        <v>1965</v>
      </c>
      <c r="I311" s="112"/>
      <c r="J311" s="94" t="s">
        <v>193</v>
      </c>
      <c r="M311" s="96" t="s">
        <v>186</v>
      </c>
      <c r="O311" s="95" t="s">
        <v>1756</v>
      </c>
    </row>
    <row r="312" spans="1:15" ht="12.1" hidden="1" customHeight="1" x14ac:dyDescent="0.4">
      <c r="A312" s="98"/>
      <c r="B312" s="109" t="s">
        <v>1734</v>
      </c>
      <c r="D312" s="110" t="s">
        <v>1622</v>
      </c>
      <c r="E312" s="110" t="str">
        <f>D312</f>
        <v>ITU-T H.810 (V4) (11/2017). Interoperability design guidelines for personal health systems</v>
      </c>
      <c r="F312" s="95" t="s">
        <v>888</v>
      </c>
      <c r="H312" s="92" t="s">
        <v>1965</v>
      </c>
      <c r="I312" s="112"/>
      <c r="J312" s="94" t="s">
        <v>193</v>
      </c>
      <c r="M312" s="96" t="s">
        <v>186</v>
      </c>
      <c r="O312" s="95" t="s">
        <v>1756</v>
      </c>
    </row>
    <row r="313" spans="1:15" ht="12.1" hidden="1" customHeight="1" x14ac:dyDescent="0.4">
      <c r="A313" s="98"/>
      <c r="B313" s="109" t="s">
        <v>1735</v>
      </c>
      <c r="D313" s="110" t="s">
        <v>1623</v>
      </c>
      <c r="E313" s="110" t="str">
        <f>D313</f>
        <v>ITU-T J.380 (11/2011).Digital program insertion - Advertising systems interfaces</v>
      </c>
      <c r="F313" s="95" t="s">
        <v>888</v>
      </c>
      <c r="H313" s="92" t="s">
        <v>1965</v>
      </c>
      <c r="I313" s="112"/>
      <c r="J313" s="94" t="s">
        <v>193</v>
      </c>
      <c r="M313" s="96" t="s">
        <v>186</v>
      </c>
      <c r="O313" s="95" t="s">
        <v>1756</v>
      </c>
    </row>
    <row r="314" spans="1:15" ht="12.1" hidden="1" customHeight="1" x14ac:dyDescent="0.4">
      <c r="A314" s="98"/>
      <c r="B314" s="109" t="s">
        <v>1736</v>
      </c>
      <c r="D314" s="110" t="s">
        <v>1624</v>
      </c>
      <c r="E314" s="110" t="str">
        <f>D314</f>
        <v>ITU-T Q.1290 (05/1998). Glossary of terms used in the definition of intelligent networks</v>
      </c>
      <c r="F314" s="95" t="s">
        <v>888</v>
      </c>
      <c r="H314" s="92" t="s">
        <v>1965</v>
      </c>
      <c r="I314" s="112"/>
      <c r="J314" s="94" t="s">
        <v>193</v>
      </c>
      <c r="M314" s="96" t="s">
        <v>186</v>
      </c>
      <c r="O314" s="95" t="s">
        <v>1756</v>
      </c>
    </row>
    <row r="315" spans="1:15" ht="12.1" hidden="1" customHeight="1" x14ac:dyDescent="0.4">
      <c r="A315" s="98"/>
      <c r="B315" s="109" t="s">
        <v>1737</v>
      </c>
      <c r="D315" s="110" t="s">
        <v>1625</v>
      </c>
      <c r="E315" s="110" t="str">
        <f>D315</f>
        <v>ITU-T Q.1743 (09/2016).IMT-Advanced references to Release 11 of LTE-</v>
      </c>
      <c r="F315" s="95" t="s">
        <v>888</v>
      </c>
      <c r="H315" s="92" t="s">
        <v>1964</v>
      </c>
      <c r="I315" s="112" t="s">
        <v>1835</v>
      </c>
      <c r="J315" s="94" t="s">
        <v>193</v>
      </c>
      <c r="M315" s="96" t="s">
        <v>186</v>
      </c>
      <c r="O315" s="95" t="s">
        <v>1756</v>
      </c>
    </row>
    <row r="316" spans="1:15" ht="12.1" hidden="1" customHeight="1" x14ac:dyDescent="0.4">
      <c r="A316" s="98"/>
      <c r="B316" s="109" t="s">
        <v>1738</v>
      </c>
      <c r="D316" s="110" t="s">
        <v>1627</v>
      </c>
      <c r="E316" s="110" t="str">
        <f>D316</f>
        <v xml:space="preserve">ITU-T T.411 (95), 3.53 </v>
      </c>
      <c r="F316" s="95" t="s">
        <v>888</v>
      </c>
      <c r="H316" s="92" t="s">
        <v>1965</v>
      </c>
      <c r="I316" s="112"/>
      <c r="J316" s="94" t="s">
        <v>193</v>
      </c>
      <c r="M316" s="96" t="s">
        <v>186</v>
      </c>
      <c r="O316" s="95" t="s">
        <v>1756</v>
      </c>
    </row>
    <row r="317" spans="1:15" ht="12.1" hidden="1" customHeight="1" x14ac:dyDescent="0.4">
      <c r="A317" s="98"/>
      <c r="B317" s="109" t="s">
        <v>1739</v>
      </c>
      <c r="D317" s="110" t="s">
        <v>1626</v>
      </c>
      <c r="E317" s="110" t="str">
        <f>D317</f>
        <v>ITU-T T.413 (11/1994), 3.4.Information technology – Open Document Architecture (ODA) and interchange format: Abstract interface for the manipulation of ODA documents</v>
      </c>
      <c r="F317" s="95" t="s">
        <v>888</v>
      </c>
      <c r="H317" s="92" t="s">
        <v>1965</v>
      </c>
      <c r="I317" s="112"/>
      <c r="J317" s="94" t="s">
        <v>193</v>
      </c>
      <c r="M317" s="96" t="s">
        <v>186</v>
      </c>
      <c r="O317" s="95" t="s">
        <v>1756</v>
      </c>
    </row>
    <row r="318" spans="1:15" ht="12.1" hidden="1" customHeight="1" x14ac:dyDescent="0.4">
      <c r="A318" s="98"/>
      <c r="B318" s="109" t="s">
        <v>1740</v>
      </c>
      <c r="D318" s="110" t="s">
        <v>1631</v>
      </c>
      <c r="E318" s="110" t="str">
        <f>D318</f>
        <v>ITU-T X.1205 (04/2008). Overview of cybersecurity</v>
      </c>
      <c r="F318" s="95" t="s">
        <v>888</v>
      </c>
      <c r="H318" s="92" t="s">
        <v>1965</v>
      </c>
      <c r="I318" s="112" t="s">
        <v>1832</v>
      </c>
      <c r="J318" s="94" t="s">
        <v>193</v>
      </c>
      <c r="M318" s="96" t="s">
        <v>862</v>
      </c>
      <c r="O318" s="95" t="s">
        <v>1756</v>
      </c>
    </row>
    <row r="319" spans="1:15" ht="12.1" hidden="1" customHeight="1" x14ac:dyDescent="0.4">
      <c r="A319" s="98"/>
      <c r="B319" s="109" t="s">
        <v>1741</v>
      </c>
      <c r="D319" s="110" t="s">
        <v>1632</v>
      </c>
      <c r="E319" s="110" t="str">
        <f>D319</f>
        <v>ITU-T X.1252 (04/2010). Baseline identity management terms and definitions</v>
      </c>
      <c r="F319" s="95" t="s">
        <v>888</v>
      </c>
      <c r="H319" s="92" t="s">
        <v>1965</v>
      </c>
      <c r="I319" s="112" t="s">
        <v>1832</v>
      </c>
      <c r="J319" s="94" t="s">
        <v>193</v>
      </c>
      <c r="M319" s="96" t="s">
        <v>186</v>
      </c>
      <c r="O319" s="95" t="s">
        <v>1756</v>
      </c>
    </row>
    <row r="320" spans="1:15" ht="12.1" hidden="1" customHeight="1" x14ac:dyDescent="0.4">
      <c r="A320" s="98"/>
      <c r="B320" s="109" t="s">
        <v>1742</v>
      </c>
      <c r="D320" s="110" t="s">
        <v>1633</v>
      </c>
      <c r="E320" s="110" t="str">
        <f>D320</f>
        <v>ITU-T X.1601 (10/2015). Security framework for cloud computing</v>
      </c>
      <c r="F320" s="95" t="s">
        <v>888</v>
      </c>
      <c r="H320" s="92" t="s">
        <v>1965</v>
      </c>
      <c r="I320" s="112" t="s">
        <v>1832</v>
      </c>
      <c r="J320" s="94" t="s">
        <v>193</v>
      </c>
      <c r="M320" s="96" t="s">
        <v>186</v>
      </c>
      <c r="O320" s="95" t="s">
        <v>1756</v>
      </c>
    </row>
    <row r="321" spans="1:15" ht="12.1" hidden="1" customHeight="1" x14ac:dyDescent="0.4">
      <c r="A321" s="98"/>
      <c r="B321" s="109" t="s">
        <v>1743</v>
      </c>
      <c r="D321" s="110" t="s">
        <v>1628</v>
      </c>
      <c r="E321" s="110" t="str">
        <f>D321</f>
        <v>ITU-T X.720 Amend. 1 (1995), 3.8.30. Generalization of terms</v>
      </c>
      <c r="F321" s="95" t="s">
        <v>888</v>
      </c>
      <c r="H321" s="92" t="s">
        <v>1965</v>
      </c>
      <c r="I321" s="112"/>
      <c r="J321" s="94" t="s">
        <v>193</v>
      </c>
      <c r="M321" s="96" t="s">
        <v>186</v>
      </c>
      <c r="O321" s="95" t="s">
        <v>1756</v>
      </c>
    </row>
    <row r="322" spans="1:15" ht="12.1" hidden="1" customHeight="1" x14ac:dyDescent="0.4">
      <c r="A322" s="98"/>
      <c r="B322" s="109" t="s">
        <v>1744</v>
      </c>
      <c r="D322" s="110" t="s">
        <v>1629</v>
      </c>
      <c r="E322" s="110" t="str">
        <f>D322</f>
        <v>ITU-T X.902 (10/2009).Information technology – Open Distributed Processing – Reference Model: Foundations</v>
      </c>
      <c r="F322" s="95" t="s">
        <v>888</v>
      </c>
      <c r="H322" s="92" t="s">
        <v>1965</v>
      </c>
      <c r="I322" s="112"/>
      <c r="J322" s="94" t="s">
        <v>193</v>
      </c>
      <c r="M322" s="96" t="s">
        <v>186</v>
      </c>
      <c r="O322" s="95" t="s">
        <v>1756</v>
      </c>
    </row>
    <row r="323" spans="1:15" ht="12.1" hidden="1" customHeight="1" x14ac:dyDescent="0.4">
      <c r="A323" s="98"/>
      <c r="B323" s="109" t="s">
        <v>1745</v>
      </c>
      <c r="D323" s="110" t="s">
        <v>1630</v>
      </c>
      <c r="E323" s="110" t="str">
        <f>D323</f>
        <v>ITU-T X.903 (10/2009), 5.1.1. Information technology – Open Distributed Processing – Reference Model: Architecture</v>
      </c>
      <c r="F323" s="95" t="s">
        <v>888</v>
      </c>
      <c r="H323" s="92" t="s">
        <v>1965</v>
      </c>
      <c r="I323" s="112"/>
      <c r="J323" s="94" t="s">
        <v>193</v>
      </c>
      <c r="M323" s="96" t="s">
        <v>186</v>
      </c>
      <c r="O323" s="95" t="s">
        <v>1756</v>
      </c>
    </row>
    <row r="324" spans="1:15" ht="12.1" hidden="1" customHeight="1" x14ac:dyDescent="0.4">
      <c r="A324" s="98"/>
      <c r="B324" s="109" t="s">
        <v>1746</v>
      </c>
      <c r="D324" s="110" t="s">
        <v>1634</v>
      </c>
      <c r="E324" s="110" t="str">
        <f>D324</f>
        <v>ITU-T Y.2720 (01/2009). NGN identity management framework</v>
      </c>
      <c r="F324" s="95" t="s">
        <v>888</v>
      </c>
      <c r="H324" s="92" t="s">
        <v>1965</v>
      </c>
      <c r="I324" s="112"/>
      <c r="J324" s="94" t="s">
        <v>193</v>
      </c>
      <c r="M324" s="96" t="s">
        <v>186</v>
      </c>
      <c r="O324" s="95" t="s">
        <v>1756</v>
      </c>
    </row>
    <row r="325" spans="1:15" ht="12.1" hidden="1" customHeight="1" x14ac:dyDescent="0.4">
      <c r="A325" s="98"/>
      <c r="B325" s="109" t="s">
        <v>1747</v>
      </c>
      <c r="D325" s="110" t="s">
        <v>1635</v>
      </c>
      <c r="E325" s="110" t="str">
        <f>D325</f>
        <v>ITU-T Y.3042 (04/2013). Smart ubiquitous networks - Smart traffic control and resource management functions</v>
      </c>
      <c r="F325" s="95" t="s">
        <v>888</v>
      </c>
      <c r="H325" s="92" t="s">
        <v>1965</v>
      </c>
      <c r="I325" s="112"/>
      <c r="J325" s="94" t="s">
        <v>193</v>
      </c>
      <c r="M325" s="96" t="s">
        <v>186</v>
      </c>
      <c r="O325" s="95" t="s">
        <v>1756</v>
      </c>
    </row>
    <row r="326" spans="1:15" ht="12.1" hidden="1" customHeight="1" x14ac:dyDescent="0.4">
      <c r="A326" s="98"/>
      <c r="B326" s="109" t="s">
        <v>784</v>
      </c>
      <c r="C326" s="129" t="s">
        <v>783</v>
      </c>
      <c r="D326" s="110" t="s">
        <v>782</v>
      </c>
      <c r="E326" s="110" t="s">
        <v>786</v>
      </c>
      <c r="F326" s="95" t="s">
        <v>888</v>
      </c>
      <c r="H326" s="92" t="s">
        <v>1965</v>
      </c>
      <c r="I326" s="112" t="s">
        <v>1844</v>
      </c>
      <c r="J326" s="94" t="s">
        <v>643</v>
      </c>
      <c r="M326" s="96" t="s">
        <v>186</v>
      </c>
    </row>
    <row r="327" spans="1:15" ht="12.1" hidden="1" customHeight="1" x14ac:dyDescent="0.4">
      <c r="B327" s="109" t="s">
        <v>3445</v>
      </c>
      <c r="C327" s="134" t="s">
        <v>3442</v>
      </c>
      <c r="D327" s="110" t="s">
        <v>3443</v>
      </c>
      <c r="E327" s="110" t="s">
        <v>3444</v>
      </c>
      <c r="G327" s="111">
        <v>43696</v>
      </c>
      <c r="H327" s="92" t="s">
        <v>1965</v>
      </c>
      <c r="I327" s="92" t="s">
        <v>1832</v>
      </c>
      <c r="J327" s="94" t="s">
        <v>192</v>
      </c>
      <c r="L327" s="92" t="s">
        <v>3163</v>
      </c>
      <c r="M327" s="96" t="s">
        <v>186</v>
      </c>
    </row>
    <row r="328" spans="1:15" ht="12.1" hidden="1" customHeight="1" x14ac:dyDescent="0.4">
      <c r="A328" s="98"/>
      <c r="B328" s="109" t="s">
        <v>2473</v>
      </c>
      <c r="C328" s="129" t="s">
        <v>1819</v>
      </c>
      <c r="D328" s="110" t="s">
        <v>2620</v>
      </c>
      <c r="E328" s="110" t="s">
        <v>1820</v>
      </c>
      <c r="F328" s="95" t="s">
        <v>888</v>
      </c>
      <c r="G328" s="111">
        <v>43284</v>
      </c>
      <c r="H328" s="112" t="s">
        <v>1965</v>
      </c>
      <c r="I328" s="112" t="s">
        <v>1832</v>
      </c>
      <c r="J328" s="94" t="s">
        <v>1816</v>
      </c>
      <c r="M328" s="96" t="s">
        <v>862</v>
      </c>
    </row>
    <row r="329" spans="1:15" ht="12.1" hidden="1" customHeight="1" x14ac:dyDescent="0.4">
      <c r="A329" s="98"/>
      <c r="B329" s="109" t="s">
        <v>1159</v>
      </c>
      <c r="D329" s="110" t="s">
        <v>921</v>
      </c>
      <c r="F329" s="95" t="s">
        <v>888</v>
      </c>
      <c r="H329" s="92" t="s">
        <v>1184</v>
      </c>
      <c r="I329" s="112"/>
      <c r="J329" s="94" t="s">
        <v>195</v>
      </c>
      <c r="M329" s="96" t="s">
        <v>1200</v>
      </c>
    </row>
    <row r="330" spans="1:15" ht="12.1" hidden="1" customHeight="1" x14ac:dyDescent="0.4">
      <c r="A330" s="98"/>
      <c r="B330" s="109" t="s">
        <v>18</v>
      </c>
      <c r="C330" s="129" t="s">
        <v>1279</v>
      </c>
      <c r="D330" s="110" t="s">
        <v>976</v>
      </c>
      <c r="E330" s="110" t="str">
        <f>TRIM(D330) &amp; ": MQTT is a Client Server publish/subscribe messaging transport protocol. It is light weight, open, simple, and designed so as to be easy to implement.“&amp;”These characteristics make it ideal for use in many "&amp;"situations, including constrained environments such as for communication in Machine to Machine (M2M) and Internet of Things (IoT) contexts where a small code footprint "&amp;" is required and/or network bandwidth is at a premium."</f>
        <v>Message Queuing Telemetry Transport (MQTT): MQTT is a Client Server publish/subscribe messaging transport protocol. It is light weight, open, simple, and designed so as to be easy to implement.“&amp;”These characteristics make it ideal for use in many situations, including constrained environments such as for communication in Machine to Machine (M2M) and Internet of Things (IoT) contexts where a small code footprint  is required and/or network bandwidth is at a premium.</v>
      </c>
      <c r="F330" s="95" t="s">
        <v>888</v>
      </c>
      <c r="H330" s="92" t="s">
        <v>1965</v>
      </c>
      <c r="I330" s="112" t="s">
        <v>1844</v>
      </c>
      <c r="J330" s="94" t="s">
        <v>846</v>
      </c>
      <c r="M330" s="96" t="s">
        <v>186</v>
      </c>
    </row>
    <row r="331" spans="1:15" ht="12.1" hidden="1" customHeight="1" x14ac:dyDescent="0.4">
      <c r="A331" s="98"/>
      <c r="B331" s="109" t="s">
        <v>1162</v>
      </c>
      <c r="D331" s="110" t="s">
        <v>1161</v>
      </c>
      <c r="F331" s="95" t="s">
        <v>888</v>
      </c>
      <c r="H331" s="92" t="s">
        <v>1965</v>
      </c>
      <c r="I331" s="112" t="s">
        <v>1832</v>
      </c>
      <c r="J331" s="94" t="s">
        <v>195</v>
      </c>
      <c r="M331" s="96" t="s">
        <v>1200</v>
      </c>
    </row>
    <row r="332" spans="1:15" ht="12.1" hidden="1" customHeight="1" x14ac:dyDescent="0.4">
      <c r="A332" s="98"/>
      <c r="B332" s="109" t="s">
        <v>688</v>
      </c>
      <c r="C332" s="129" t="s">
        <v>653</v>
      </c>
      <c r="D332" s="110" t="s">
        <v>654</v>
      </c>
      <c r="F332" s="95" t="s">
        <v>888</v>
      </c>
      <c r="H332" s="92" t="s">
        <v>1965</v>
      </c>
      <c r="I332" s="112"/>
      <c r="J332" s="94" t="s">
        <v>372</v>
      </c>
      <c r="M332" s="96" t="s">
        <v>186</v>
      </c>
    </row>
    <row r="333" spans="1:15" ht="12.1" hidden="1" customHeight="1" x14ac:dyDescent="0.4">
      <c r="A333" s="98"/>
      <c r="B333" s="109" t="s">
        <v>677</v>
      </c>
      <c r="C333" s="129" t="s">
        <v>636</v>
      </c>
      <c r="D333" s="110" t="s">
        <v>726</v>
      </c>
      <c r="F333" s="95" t="s">
        <v>888</v>
      </c>
      <c r="H333" s="92" t="s">
        <v>1965</v>
      </c>
      <c r="I333" s="112"/>
      <c r="J333" s="94" t="s">
        <v>197</v>
      </c>
      <c r="M333" s="96" t="s">
        <v>862</v>
      </c>
    </row>
    <row r="334" spans="1:15" ht="12.1" hidden="1" customHeight="1" x14ac:dyDescent="0.4">
      <c r="A334" s="98"/>
      <c r="B334" s="109" t="s">
        <v>687</v>
      </c>
      <c r="C334" s="129" t="s">
        <v>651</v>
      </c>
      <c r="D334" s="110" t="s">
        <v>652</v>
      </c>
      <c r="F334" s="95" t="s">
        <v>888</v>
      </c>
      <c r="H334" s="92" t="s">
        <v>2075</v>
      </c>
      <c r="I334" s="112"/>
      <c r="J334" s="94" t="s">
        <v>369</v>
      </c>
      <c r="M334" s="96" t="s">
        <v>186</v>
      </c>
    </row>
    <row r="335" spans="1:15" ht="12.1" hidden="1" customHeight="1" x14ac:dyDescent="0.4">
      <c r="A335" s="98"/>
      <c r="B335" s="109" t="s">
        <v>480</v>
      </c>
      <c r="C335" s="129" t="s">
        <v>457</v>
      </c>
      <c r="D335" s="110" t="s">
        <v>472</v>
      </c>
      <c r="F335" s="95" t="s">
        <v>888</v>
      </c>
      <c r="G335" s="111">
        <v>43040</v>
      </c>
      <c r="H335" s="92" t="s">
        <v>1965</v>
      </c>
      <c r="I335" s="112" t="s">
        <v>1844</v>
      </c>
      <c r="J335" s="94" t="s">
        <v>471</v>
      </c>
      <c r="M335" s="96" t="s">
        <v>186</v>
      </c>
    </row>
    <row r="336" spans="1:15" ht="12.1" hidden="1" customHeight="1" x14ac:dyDescent="0.4">
      <c r="A336" s="98"/>
      <c r="B336" s="109" t="s">
        <v>2479</v>
      </c>
      <c r="C336" s="129" t="s">
        <v>2621</v>
      </c>
      <c r="D336" s="110" t="s">
        <v>1888</v>
      </c>
      <c r="F336" s="95" t="s">
        <v>888</v>
      </c>
      <c r="G336" s="111">
        <v>41700</v>
      </c>
      <c r="H336" s="112" t="s">
        <v>2075</v>
      </c>
      <c r="I336" s="112"/>
      <c r="J336" s="94" t="s">
        <v>1754</v>
      </c>
      <c r="M336" s="96" t="s">
        <v>862</v>
      </c>
    </row>
    <row r="337" spans="1:16" ht="12.1" hidden="1" customHeight="1" x14ac:dyDescent="0.4">
      <c r="A337" s="98"/>
      <c r="B337" s="109" t="s">
        <v>2982</v>
      </c>
      <c r="C337" s="129" t="s">
        <v>2981</v>
      </c>
      <c r="D337" s="110" t="s">
        <v>2980</v>
      </c>
      <c r="F337" s="95" t="s">
        <v>888</v>
      </c>
      <c r="H337" s="112" t="s">
        <v>1965</v>
      </c>
      <c r="I337" s="112" t="s">
        <v>1844</v>
      </c>
      <c r="J337" s="94" t="s">
        <v>1754</v>
      </c>
      <c r="M337" s="96" t="s">
        <v>186</v>
      </c>
    </row>
    <row r="338" spans="1:16" ht="12.1" hidden="1" customHeight="1" x14ac:dyDescent="0.4">
      <c r="A338" s="98"/>
      <c r="B338" s="109" t="s">
        <v>2367</v>
      </c>
      <c r="C338" s="129" t="s">
        <v>2366</v>
      </c>
      <c r="D338" s="110" t="s">
        <v>2616</v>
      </c>
      <c r="E338" s="110" t="s">
        <v>2364</v>
      </c>
      <c r="F338" s="95" t="s">
        <v>888</v>
      </c>
      <c r="H338" s="112" t="s">
        <v>1831</v>
      </c>
      <c r="I338" s="112"/>
      <c r="J338" s="94" t="s">
        <v>2365</v>
      </c>
      <c r="M338" s="96" t="s">
        <v>186</v>
      </c>
    </row>
    <row r="339" spans="1:16" ht="12.1" hidden="1" customHeight="1" x14ac:dyDescent="0.4">
      <c r="A339" s="98"/>
      <c r="B339" s="109" t="s">
        <v>1806</v>
      </c>
      <c r="D339" s="110" t="s">
        <v>922</v>
      </c>
      <c r="E339" s="110" t="str">
        <f>TRIM(D339) &amp; " (2014/53/EU (RED) establishes a regulatory framework for placing radio equipment on the market. It ensures a Single Market for radio equipment by setting essential requirements for safety and health, electromagnetic "&amp;"compatibility, and the efficient use of the radio spectrum. It also provides the basis for further regulation governing some additional aspects. These include technical features for the protection of privacy, personal data and against fraud. "&amp;"Furthermore, additional aspects cover interoperability, access to emergency services, and compliance regarding the combination of radio equipment and software."</f>
        <v>Radio Equipment Directive (RED – 2014/53/EU (2014/53/EU (RED) establishes a regulatory framework for placing radio equipment on the market. It ensures a Single Market for radio equipment by setting essential requirements for safety and health, electromagnetic compatibility, and the efficient use of the radio spectrum. It also provides the basis for further regulation governing some additional aspects. These include technical features for the protection of privacy, personal data and against fraud. Furthermore, additional aspects cover interoperability, access to emergency services, and compliance regarding the combination of radio equipment and software.</v>
      </c>
      <c r="F339" s="95" t="s">
        <v>888</v>
      </c>
      <c r="H339" s="92" t="s">
        <v>1964</v>
      </c>
      <c r="I339" s="112" t="s">
        <v>1835</v>
      </c>
      <c r="J339" s="94" t="s">
        <v>195</v>
      </c>
      <c r="M339" s="96" t="s">
        <v>1200</v>
      </c>
    </row>
    <row r="340" spans="1:16" ht="12.1" hidden="1" customHeight="1" x14ac:dyDescent="0.4">
      <c r="A340" s="98"/>
      <c r="B340" s="109" t="s">
        <v>991</v>
      </c>
      <c r="C340" s="129" t="s">
        <v>892</v>
      </c>
      <c r="D340" s="110" t="s">
        <v>893</v>
      </c>
      <c r="F340" s="95" t="s">
        <v>888</v>
      </c>
      <c r="H340" s="112" t="s">
        <v>2075</v>
      </c>
      <c r="I340" s="112"/>
      <c r="J340" s="94" t="s">
        <v>240</v>
      </c>
      <c r="M340" s="96" t="s">
        <v>862</v>
      </c>
      <c r="P340" s="95" t="s">
        <v>811</v>
      </c>
    </row>
    <row r="341" spans="1:16" ht="12.1" hidden="1" customHeight="1" x14ac:dyDescent="0.4">
      <c r="A341" s="98"/>
      <c r="B341" s="109" t="s">
        <v>1381</v>
      </c>
      <c r="C341" s="129" t="s">
        <v>849</v>
      </c>
      <c r="D341" s="110" t="s">
        <v>1379</v>
      </c>
      <c r="E341" s="110" t="s">
        <v>1380</v>
      </c>
      <c r="F341" s="95" t="s">
        <v>888</v>
      </c>
      <c r="G341" s="111">
        <v>38427</v>
      </c>
      <c r="H341" s="92" t="s">
        <v>1965</v>
      </c>
      <c r="I341" s="112" t="s">
        <v>1832</v>
      </c>
      <c r="J341" s="94" t="s">
        <v>846</v>
      </c>
      <c r="M341" s="96" t="s">
        <v>186</v>
      </c>
    </row>
    <row r="342" spans="1:16" ht="12.1" hidden="1" customHeight="1" x14ac:dyDescent="0.4">
      <c r="A342" s="98"/>
      <c r="B342" s="109" t="s">
        <v>481</v>
      </c>
      <c r="C342" s="129" t="s">
        <v>458</v>
      </c>
      <c r="D342" s="110" t="s">
        <v>473</v>
      </c>
      <c r="F342" s="95" t="s">
        <v>888</v>
      </c>
      <c r="G342" s="111">
        <v>42886</v>
      </c>
      <c r="H342" s="92" t="s">
        <v>1965</v>
      </c>
      <c r="I342" s="112"/>
      <c r="J342" s="94" t="s">
        <v>478</v>
      </c>
      <c r="M342" s="96" t="s">
        <v>186</v>
      </c>
    </row>
    <row r="343" spans="1:16" ht="12.1" hidden="1" customHeight="1" x14ac:dyDescent="0.4">
      <c r="A343" s="98"/>
      <c r="B343" s="109" t="s">
        <v>2897</v>
      </c>
      <c r="C343" t="s">
        <v>2896</v>
      </c>
      <c r="D343" s="110" t="s">
        <v>2894</v>
      </c>
      <c r="E343" s="110" t="s">
        <v>2895</v>
      </c>
      <c r="G343" s="111">
        <v>43612</v>
      </c>
      <c r="H343" s="112" t="s">
        <v>2075</v>
      </c>
      <c r="I343" s="112"/>
      <c r="J343" s="94" t="s">
        <v>195</v>
      </c>
      <c r="M343" s="96" t="s">
        <v>862</v>
      </c>
    </row>
    <row r="344" spans="1:16" ht="12.1" hidden="1" customHeight="1" x14ac:dyDescent="0.4">
      <c r="A344" s="98"/>
      <c r="B344" s="109" t="s">
        <v>672</v>
      </c>
      <c r="C344" s="129" t="s">
        <v>625</v>
      </c>
      <c r="D344" s="110" t="s">
        <v>626</v>
      </c>
      <c r="F344" s="95" t="s">
        <v>888</v>
      </c>
      <c r="G344" s="111">
        <v>42005</v>
      </c>
      <c r="H344" s="92" t="s">
        <v>1965</v>
      </c>
      <c r="I344" s="112"/>
      <c r="J344" s="94" t="s">
        <v>768</v>
      </c>
      <c r="M344" s="96" t="s">
        <v>186</v>
      </c>
    </row>
    <row r="345" spans="1:16" ht="12.1" hidden="1" customHeight="1" x14ac:dyDescent="0.4">
      <c r="A345" s="98"/>
      <c r="B345" s="109" t="s">
        <v>959</v>
      </c>
      <c r="C345" s="129" t="s">
        <v>958</v>
      </c>
      <c r="D345" s="110" t="s">
        <v>957</v>
      </c>
      <c r="E345" s="110" t="s">
        <v>1354</v>
      </c>
      <c r="F345" s="95" t="s">
        <v>888</v>
      </c>
      <c r="H345" s="92" t="s">
        <v>1965</v>
      </c>
      <c r="I345" s="112" t="s">
        <v>1844</v>
      </c>
      <c r="J345" s="94" t="s">
        <v>195</v>
      </c>
      <c r="M345" s="96" t="s">
        <v>186</v>
      </c>
    </row>
    <row r="346" spans="1:16" ht="12.1" hidden="1" customHeight="1" x14ac:dyDescent="0.4">
      <c r="A346" s="98"/>
      <c r="B346" s="109" t="s">
        <v>1368</v>
      </c>
      <c r="C346" s="129" t="s">
        <v>1366</v>
      </c>
      <c r="D346" s="110" t="s">
        <v>1367</v>
      </c>
      <c r="E346" s="110" t="s">
        <v>1369</v>
      </c>
      <c r="F346" s="95" t="s">
        <v>888</v>
      </c>
      <c r="G346" s="111">
        <v>42686</v>
      </c>
      <c r="H346" s="92" t="s">
        <v>1965</v>
      </c>
      <c r="I346" s="112" t="s">
        <v>1832</v>
      </c>
      <c r="J346" s="94" t="s">
        <v>372</v>
      </c>
      <c r="M346" s="96" t="s">
        <v>186</v>
      </c>
    </row>
    <row r="347" spans="1:16" ht="12.1" hidden="1" customHeight="1" x14ac:dyDescent="0.4">
      <c r="A347" s="98"/>
      <c r="B347" s="109" t="s">
        <v>1218</v>
      </c>
      <c r="C347" s="129" t="s">
        <v>1217</v>
      </c>
      <c r="D347" s="110" t="s">
        <v>1215</v>
      </c>
      <c r="E347" s="110" t="s">
        <v>1216</v>
      </c>
      <c r="F347" s="95" t="s">
        <v>888</v>
      </c>
      <c r="G347" s="111">
        <v>43299</v>
      </c>
      <c r="H347" s="112" t="s">
        <v>2075</v>
      </c>
      <c r="I347" s="112"/>
      <c r="J347" s="94" t="s">
        <v>863</v>
      </c>
      <c r="M347" s="96" t="s">
        <v>862</v>
      </c>
      <c r="N347" s="95" t="s">
        <v>2899</v>
      </c>
    </row>
    <row r="348" spans="1:16" ht="12.1" hidden="1" customHeight="1" x14ac:dyDescent="0.4">
      <c r="A348" s="98"/>
      <c r="B348" s="109" t="s">
        <v>2418</v>
      </c>
      <c r="C348" s="129" t="s">
        <v>2419</v>
      </c>
      <c r="D348" s="110" t="s">
        <v>2420</v>
      </c>
      <c r="E348" s="110" t="s">
        <v>2421</v>
      </c>
      <c r="F348" s="95" t="s">
        <v>888</v>
      </c>
      <c r="G348" s="111">
        <v>42629</v>
      </c>
      <c r="H348" s="112" t="s">
        <v>1965</v>
      </c>
      <c r="I348" s="112" t="s">
        <v>1844</v>
      </c>
      <c r="J348" s="94" t="s">
        <v>369</v>
      </c>
      <c r="L348" s="92" t="s">
        <v>2619</v>
      </c>
      <c r="M348" s="96" t="s">
        <v>186</v>
      </c>
    </row>
    <row r="349" spans="1:16" ht="12.1" hidden="1" customHeight="1" x14ac:dyDescent="0.4">
      <c r="A349" s="98"/>
      <c r="B349" s="109" t="s">
        <v>2414</v>
      </c>
      <c r="C349" s="129" t="s">
        <v>2415</v>
      </c>
      <c r="D349" s="110" t="s">
        <v>2416</v>
      </c>
      <c r="E349" s="110" t="s">
        <v>2417</v>
      </c>
      <c r="F349" s="95" t="s">
        <v>888</v>
      </c>
      <c r="G349" s="111">
        <v>42639</v>
      </c>
      <c r="H349" s="112" t="s">
        <v>1965</v>
      </c>
      <c r="I349" s="112" t="s">
        <v>1844</v>
      </c>
      <c r="J349" s="94" t="s">
        <v>369</v>
      </c>
      <c r="M349" s="96" t="s">
        <v>186</v>
      </c>
    </row>
    <row r="350" spans="1:16" ht="12.1" hidden="1" customHeight="1" x14ac:dyDescent="0.4">
      <c r="A350" s="98"/>
      <c r="B350" s="109" t="s">
        <v>2425</v>
      </c>
      <c r="C350" s="129" t="s">
        <v>2426</v>
      </c>
      <c r="D350" s="110" t="s">
        <v>2427</v>
      </c>
      <c r="E350" s="110" t="s">
        <v>2428</v>
      </c>
      <c r="F350" s="95" t="s">
        <v>888</v>
      </c>
      <c r="G350" s="111">
        <v>42627</v>
      </c>
      <c r="H350" s="112" t="s">
        <v>1965</v>
      </c>
      <c r="I350" s="112" t="s">
        <v>1844</v>
      </c>
      <c r="J350" s="94" t="s">
        <v>369</v>
      </c>
      <c r="L350" s="92" t="s">
        <v>2619</v>
      </c>
      <c r="M350" s="96" t="s">
        <v>186</v>
      </c>
    </row>
    <row r="351" spans="1:16" ht="12.1" hidden="1" customHeight="1" x14ac:dyDescent="0.4">
      <c r="A351" s="98"/>
      <c r="B351" s="109" t="s">
        <v>2422</v>
      </c>
      <c r="C351" s="129" t="s">
        <v>2423</v>
      </c>
      <c r="D351" s="110" t="s">
        <v>2424</v>
      </c>
      <c r="E351" s="110" t="s">
        <v>2417</v>
      </c>
      <c r="F351" s="95" t="s">
        <v>888</v>
      </c>
      <c r="G351" s="111">
        <v>42627</v>
      </c>
      <c r="H351" s="112" t="s">
        <v>1965</v>
      </c>
      <c r="I351" s="112" t="s">
        <v>1844</v>
      </c>
      <c r="J351" s="94" t="s">
        <v>369</v>
      </c>
      <c r="M351" s="96" t="s">
        <v>186</v>
      </c>
    </row>
    <row r="352" spans="1:16" ht="12.1" hidden="1" customHeight="1" x14ac:dyDescent="0.4">
      <c r="A352" s="98"/>
      <c r="B352" s="109" t="s">
        <v>670</v>
      </c>
      <c r="C352" s="129" t="s">
        <v>621</v>
      </c>
      <c r="D352" s="110" t="s">
        <v>622</v>
      </c>
      <c r="F352" s="95" t="s">
        <v>888</v>
      </c>
      <c r="G352" s="111">
        <v>42521</v>
      </c>
      <c r="H352" s="92" t="s">
        <v>1965</v>
      </c>
      <c r="I352" s="112"/>
      <c r="J352" s="94" t="s">
        <v>194</v>
      </c>
      <c r="M352" s="96" t="s">
        <v>862</v>
      </c>
    </row>
    <row r="353" spans="1:16" ht="12.1" hidden="1" customHeight="1" x14ac:dyDescent="0.4">
      <c r="A353" s="98"/>
      <c r="B353" s="109" t="s">
        <v>795</v>
      </c>
      <c r="C353" s="129" t="s">
        <v>792</v>
      </c>
      <c r="D353" s="110" t="s">
        <v>793</v>
      </c>
      <c r="E353" s="110" t="s">
        <v>794</v>
      </c>
      <c r="F353" s="95" t="s">
        <v>888</v>
      </c>
      <c r="H353" s="112" t="s">
        <v>2075</v>
      </c>
      <c r="I353" s="112" t="s">
        <v>2076</v>
      </c>
      <c r="J353" s="94" t="s">
        <v>194</v>
      </c>
      <c r="M353" s="96" t="s">
        <v>862</v>
      </c>
    </row>
    <row r="354" spans="1:16" ht="12.1" hidden="1" customHeight="1" x14ac:dyDescent="0.4">
      <c r="A354" s="98"/>
      <c r="B354" s="109" t="s">
        <v>799</v>
      </c>
      <c r="C354" s="129" t="s">
        <v>796</v>
      </c>
      <c r="D354" s="110" t="s">
        <v>797</v>
      </c>
      <c r="E354" s="110" t="s">
        <v>798</v>
      </c>
      <c r="F354" s="95" t="s">
        <v>888</v>
      </c>
      <c r="H354" s="112" t="s">
        <v>82</v>
      </c>
      <c r="I354" s="112"/>
      <c r="J354" s="94" t="s">
        <v>194</v>
      </c>
      <c r="M354" s="96" t="s">
        <v>862</v>
      </c>
    </row>
    <row r="355" spans="1:16" ht="12.1" hidden="1" customHeight="1" x14ac:dyDescent="0.4">
      <c r="A355" s="98"/>
      <c r="B355" s="109" t="s">
        <v>676</v>
      </c>
      <c r="C355" s="129" t="s">
        <v>634</v>
      </c>
      <c r="D355" s="110" t="s">
        <v>635</v>
      </c>
      <c r="F355" s="95" t="s">
        <v>888</v>
      </c>
      <c r="G355" s="111">
        <v>42491</v>
      </c>
      <c r="H355" s="92" t="s">
        <v>1965</v>
      </c>
      <c r="I355" s="112"/>
      <c r="J355" s="94" t="s">
        <v>676</v>
      </c>
      <c r="M355" s="96" t="s">
        <v>862</v>
      </c>
    </row>
    <row r="356" spans="1:16" ht="12.1" hidden="1" customHeight="1" x14ac:dyDescent="0.4">
      <c r="A356" s="98"/>
      <c r="B356" s="109" t="s">
        <v>482</v>
      </c>
      <c r="C356" s="129" t="s">
        <v>459</v>
      </c>
      <c r="D356" s="110" t="s">
        <v>474</v>
      </c>
      <c r="F356" s="95" t="s">
        <v>888</v>
      </c>
      <c r="G356" s="111">
        <v>43076</v>
      </c>
      <c r="H356" s="92" t="s">
        <v>1965</v>
      </c>
      <c r="I356" s="112"/>
      <c r="J356" s="94" t="s">
        <v>561</v>
      </c>
      <c r="L356" s="92" t="s">
        <v>2619</v>
      </c>
      <c r="M356" s="96" t="s">
        <v>186</v>
      </c>
    </row>
    <row r="357" spans="1:16" ht="12.1" hidden="1" customHeight="1" x14ac:dyDescent="0.4">
      <c r="A357" s="98"/>
      <c r="B357" s="109" t="s">
        <v>444</v>
      </c>
      <c r="C357" s="129" t="s">
        <v>297</v>
      </c>
      <c r="D357" s="110" t="s">
        <v>296</v>
      </c>
      <c r="F357" s="95" t="s">
        <v>888</v>
      </c>
      <c r="H357" s="112" t="s">
        <v>1966</v>
      </c>
      <c r="I357" s="112" t="s">
        <v>1840</v>
      </c>
      <c r="J357" s="94" t="s">
        <v>195</v>
      </c>
      <c r="M357" s="96" t="s">
        <v>862</v>
      </c>
    </row>
    <row r="358" spans="1:16" ht="12.1" hidden="1" customHeight="1" x14ac:dyDescent="0.4">
      <c r="A358" s="98"/>
      <c r="B358" s="99" t="s">
        <v>1353</v>
      </c>
      <c r="C358" s="129" t="s">
        <v>1350</v>
      </c>
      <c r="D358" s="99" t="s">
        <v>1351</v>
      </c>
      <c r="E358" s="99" t="s">
        <v>1352</v>
      </c>
      <c r="F358" s="95" t="s">
        <v>888</v>
      </c>
      <c r="H358" s="112" t="s">
        <v>1966</v>
      </c>
      <c r="I358" s="101"/>
      <c r="J358" s="94" t="s">
        <v>992</v>
      </c>
      <c r="K358" s="123"/>
      <c r="L358" s="100"/>
      <c r="M358" s="96" t="s">
        <v>862</v>
      </c>
    </row>
    <row r="359" spans="1:16" ht="12.1" hidden="1" customHeight="1" x14ac:dyDescent="0.4">
      <c r="A359" s="98"/>
      <c r="B359" s="109" t="s">
        <v>1751</v>
      </c>
      <c r="C359" s="129" t="s">
        <v>894</v>
      </c>
      <c r="D359" s="110" t="s">
        <v>895</v>
      </c>
      <c r="F359" s="95" t="s">
        <v>888</v>
      </c>
      <c r="H359" s="112" t="s">
        <v>1966</v>
      </c>
      <c r="I359" s="112"/>
      <c r="J359" s="94" t="s">
        <v>992</v>
      </c>
      <c r="M359" s="96" t="s">
        <v>862</v>
      </c>
      <c r="P359" s="95" t="s">
        <v>812</v>
      </c>
    </row>
    <row r="360" spans="1:16" ht="12.1" hidden="1" customHeight="1" x14ac:dyDescent="0.4">
      <c r="A360" s="98"/>
      <c r="B360" s="109" t="s">
        <v>681</v>
      </c>
      <c r="C360" s="129" t="s">
        <v>642</v>
      </c>
      <c r="D360" s="110" t="s">
        <v>644</v>
      </c>
      <c r="E360" s="110" t="str">
        <f>D360</f>
        <v>ITU-T Y.4900/L.1600 (06/2016)  OVERVIEW OF KEY PERFORMANCE INDICATORS IN SMART SUSTAINABLE CITIES.</v>
      </c>
      <c r="F360" s="95" t="s">
        <v>888</v>
      </c>
      <c r="H360" s="112" t="s">
        <v>2075</v>
      </c>
      <c r="I360" s="112" t="s">
        <v>2076</v>
      </c>
      <c r="J360" s="94" t="s">
        <v>643</v>
      </c>
      <c r="M360" s="96" t="s">
        <v>862</v>
      </c>
    </row>
    <row r="361" spans="1:16" ht="12.1" hidden="1" customHeight="1" x14ac:dyDescent="0.4">
      <c r="A361" s="98"/>
      <c r="B361" s="109" t="s">
        <v>682</v>
      </c>
      <c r="C361" s="129" t="s">
        <v>645</v>
      </c>
      <c r="D361" s="110" t="s">
        <v>646</v>
      </c>
      <c r="E361" s="110" t="str">
        <f>D361</f>
        <v>ITU-T Y.4901/L.1601. KEY PERFORMANCE INDICATORS RELATED TO THE USE OF INFORMATION AND COMMUNICATION TECHNOLOGY IN SMART SUSTAINABLE CITIES</v>
      </c>
      <c r="F361" s="95" t="s">
        <v>888</v>
      </c>
      <c r="G361" s="111">
        <v>42583</v>
      </c>
      <c r="H361" s="112" t="s">
        <v>2075</v>
      </c>
      <c r="I361" s="112" t="s">
        <v>2076</v>
      </c>
      <c r="J361" s="94" t="s">
        <v>643</v>
      </c>
      <c r="M361" s="96" t="s">
        <v>862</v>
      </c>
    </row>
    <row r="362" spans="1:16" ht="12.1" hidden="1" customHeight="1" x14ac:dyDescent="0.4">
      <c r="A362" s="98"/>
      <c r="B362" s="109" t="s">
        <v>683</v>
      </c>
      <c r="D362" s="110" t="s">
        <v>727</v>
      </c>
      <c r="E362" s="110" t="str">
        <f>D362</f>
        <v>ITU-T Y.4902/L.1602 KEY PERFORMANCE INDICATORS RELATED TO THE SUSTAINABILITY IMPACTS OF INFORMATION AND COMMUNICATION TECHNOLOGY IN SMART SUSTAINABLE CITIES</v>
      </c>
      <c r="F362" s="95" t="s">
        <v>888</v>
      </c>
      <c r="H362" s="112" t="s">
        <v>2075</v>
      </c>
      <c r="I362" s="112" t="s">
        <v>2076</v>
      </c>
      <c r="J362" s="94" t="s">
        <v>643</v>
      </c>
      <c r="M362" s="96" t="s">
        <v>862</v>
      </c>
    </row>
    <row r="363" spans="1:16" ht="12.1" hidden="1" customHeight="1" x14ac:dyDescent="0.4">
      <c r="A363" s="98"/>
      <c r="B363" s="109" t="s">
        <v>684</v>
      </c>
      <c r="D363" s="110" t="s">
        <v>728</v>
      </c>
      <c r="E363" s="110" t="str">
        <f>D363</f>
        <v>ITU-T Y.4903/L.1603  KEY PERFORMANCE INDICATORS FOR SMART SUSTAINABLE CITIES TO ASSESS THE ACHIEVEMENT OF SUSTAINABLE DEVELOPMENT GOALS</v>
      </c>
      <c r="F363" s="95" t="s">
        <v>888</v>
      </c>
      <c r="H363" s="112" t="s">
        <v>2075</v>
      </c>
      <c r="I363" s="112" t="s">
        <v>2076</v>
      </c>
      <c r="J363" s="94" t="s">
        <v>643</v>
      </c>
      <c r="M363" s="96" t="s">
        <v>862</v>
      </c>
    </row>
    <row r="364" spans="1:16" ht="12.1" hidden="1" customHeight="1" x14ac:dyDescent="0.4">
      <c r="A364" s="98"/>
      <c r="B364" s="109" t="s">
        <v>685</v>
      </c>
      <c r="C364" s="129" t="s">
        <v>647</v>
      </c>
      <c r="D364" s="110" t="s">
        <v>648</v>
      </c>
      <c r="E364" s="110" t="str">
        <f>D364</f>
        <v>ITU-T Y.IOT-BIGDATA-REQTS ROLES RELATED TO IOT.</v>
      </c>
      <c r="F364" s="95" t="s">
        <v>888</v>
      </c>
      <c r="H364" s="92" t="s">
        <v>1965</v>
      </c>
      <c r="I364" s="112"/>
      <c r="J364" s="94" t="s">
        <v>643</v>
      </c>
      <c r="M364" s="96" t="s">
        <v>862</v>
      </c>
    </row>
    <row r="372" spans="1:9" ht="12.1" customHeight="1" x14ac:dyDescent="0.4">
      <c r="A372" s="98"/>
      <c r="F372" s="95" t="s">
        <v>888</v>
      </c>
      <c r="H372" s="112"/>
      <c r="I372" s="112"/>
    </row>
    <row r="373" spans="1:9" ht="12.1" customHeight="1" x14ac:dyDescent="0.4">
      <c r="A373" s="98"/>
      <c r="H373" s="112"/>
      <c r="I373" s="112"/>
    </row>
    <row r="374" spans="1:9" ht="12.1" customHeight="1" x14ac:dyDescent="0.4">
      <c r="A374" s="98"/>
      <c r="H374" s="112"/>
      <c r="I374" s="112"/>
    </row>
    <row r="375" spans="1:9" ht="12.1" customHeight="1" x14ac:dyDescent="0.4">
      <c r="A375" s="98"/>
      <c r="H375" s="112"/>
      <c r="I375" s="112"/>
    </row>
    <row r="376" spans="1:9" ht="12.1" customHeight="1" x14ac:dyDescent="0.4">
      <c r="A376" s="98"/>
      <c r="H376" s="112"/>
      <c r="I376" s="112"/>
    </row>
    <row r="377" spans="1:9" ht="12.1" customHeight="1" x14ac:dyDescent="0.4">
      <c r="A377" s="98"/>
      <c r="H377" s="112"/>
      <c r="I377" s="112"/>
    </row>
    <row r="378" spans="1:9" ht="12.1" customHeight="1" x14ac:dyDescent="0.4">
      <c r="A378" s="98"/>
      <c r="H378" s="112"/>
      <c r="I378" s="112"/>
    </row>
    <row r="379" spans="1:9" ht="12.1" customHeight="1" x14ac:dyDescent="0.4">
      <c r="A379" s="98"/>
      <c r="H379" s="112"/>
      <c r="I379" s="112"/>
    </row>
    <row r="380" spans="1:9" ht="12.1" customHeight="1" x14ac:dyDescent="0.4">
      <c r="A380" s="98"/>
      <c r="H380" s="112"/>
      <c r="I380" s="112"/>
    </row>
    <row r="381" spans="1:9" ht="12.1" customHeight="1" x14ac:dyDescent="0.4">
      <c r="A381" s="98"/>
      <c r="H381" s="112"/>
      <c r="I381" s="112"/>
    </row>
    <row r="382" spans="1:9" ht="12.1" customHeight="1" x14ac:dyDescent="0.4">
      <c r="A382" s="98"/>
      <c r="H382" s="112"/>
      <c r="I382" s="112"/>
    </row>
    <row r="383" spans="1:9" ht="12.1" customHeight="1" x14ac:dyDescent="0.4">
      <c r="A383" s="98"/>
      <c r="H383" s="112"/>
      <c r="I383" s="112"/>
    </row>
    <row r="384" spans="1:9" ht="12.1" customHeight="1" x14ac:dyDescent="0.4">
      <c r="A384" s="98"/>
      <c r="H384" s="112"/>
      <c r="I384" s="112"/>
    </row>
    <row r="385" spans="1:9" ht="12.1" customHeight="1" x14ac:dyDescent="0.4">
      <c r="A385" s="98"/>
      <c r="H385" s="112"/>
      <c r="I385" s="112"/>
    </row>
    <row r="386" spans="1:9" ht="12.1" customHeight="1" x14ac:dyDescent="0.4">
      <c r="A386" s="98"/>
      <c r="H386" s="112"/>
      <c r="I386" s="112"/>
    </row>
    <row r="387" spans="1:9" ht="12.1" customHeight="1" x14ac:dyDescent="0.4">
      <c r="A387" s="98"/>
      <c r="H387" s="112"/>
      <c r="I387" s="112"/>
    </row>
    <row r="388" spans="1:9" ht="12.1" customHeight="1" x14ac:dyDescent="0.4">
      <c r="A388" s="98"/>
      <c r="H388" s="112"/>
      <c r="I388" s="112"/>
    </row>
    <row r="389" spans="1:9" ht="12.1" customHeight="1" x14ac:dyDescent="0.4">
      <c r="A389" s="98"/>
      <c r="I389" s="112"/>
    </row>
    <row r="390" spans="1:9" ht="12.1" customHeight="1" x14ac:dyDescent="0.4">
      <c r="A390" s="98"/>
      <c r="H390" s="112"/>
      <c r="I390" s="112"/>
    </row>
    <row r="391" spans="1:9" ht="12.1" customHeight="1" x14ac:dyDescent="0.4">
      <c r="A391" s="98"/>
      <c r="H391" s="112"/>
      <c r="I391" s="112"/>
    </row>
    <row r="392" spans="1:9" ht="12.1" customHeight="1" x14ac:dyDescent="0.4">
      <c r="A392" s="98"/>
      <c r="H392" s="112"/>
      <c r="I392" s="112"/>
    </row>
    <row r="393" spans="1:9" ht="12.1" customHeight="1" x14ac:dyDescent="0.4">
      <c r="A393" s="98"/>
      <c r="H393" s="112"/>
      <c r="I393" s="112"/>
    </row>
    <row r="394" spans="1:9" ht="12.1" customHeight="1" x14ac:dyDescent="0.4">
      <c r="A394" s="98"/>
      <c r="H394" s="112"/>
      <c r="I394" s="112"/>
    </row>
    <row r="395" spans="1:9" ht="12.1" customHeight="1" x14ac:dyDescent="0.4">
      <c r="A395" s="98"/>
      <c r="H395" s="112"/>
      <c r="I395" s="112"/>
    </row>
    <row r="396" spans="1:9" ht="12.1" customHeight="1" x14ac:dyDescent="0.4">
      <c r="A396" s="98"/>
      <c r="H396" s="112"/>
      <c r="I396" s="112"/>
    </row>
    <row r="397" spans="1:9" ht="12.1" customHeight="1" x14ac:dyDescent="0.4">
      <c r="A397" s="98"/>
      <c r="H397" s="112"/>
      <c r="I397" s="112"/>
    </row>
    <row r="398" spans="1:9" ht="12.1" customHeight="1" x14ac:dyDescent="0.4">
      <c r="A398" s="98"/>
      <c r="H398" s="112"/>
      <c r="I398" s="112"/>
    </row>
    <row r="399" spans="1:9" ht="12.1" customHeight="1" x14ac:dyDescent="0.4">
      <c r="A399" s="98"/>
      <c r="H399" s="112"/>
      <c r="I399" s="112"/>
    </row>
    <row r="400" spans="1:9" ht="12.1" customHeight="1" x14ac:dyDescent="0.4">
      <c r="A400" s="98"/>
      <c r="H400" s="112"/>
      <c r="I400" s="112"/>
    </row>
    <row r="401" spans="1:11" ht="12.1" customHeight="1" x14ac:dyDescent="0.4">
      <c r="A401" s="98"/>
      <c r="H401" s="112"/>
      <c r="I401" s="112"/>
    </row>
    <row r="402" spans="1:11" ht="12.1" customHeight="1" x14ac:dyDescent="0.4">
      <c r="A402" s="98"/>
      <c r="H402" s="112"/>
      <c r="I402" s="112"/>
    </row>
    <row r="403" spans="1:11" ht="12.1" customHeight="1" x14ac:dyDescent="0.4">
      <c r="A403" s="98"/>
      <c r="H403" s="112"/>
      <c r="I403" s="112"/>
    </row>
    <row r="404" spans="1:11" ht="12.1" customHeight="1" x14ac:dyDescent="0.4">
      <c r="A404" s="98"/>
    </row>
    <row r="405" spans="1:11" ht="12.1" customHeight="1" x14ac:dyDescent="0.4">
      <c r="A405" s="98"/>
      <c r="H405" s="112"/>
      <c r="I405" s="112"/>
    </row>
    <row r="406" spans="1:11" ht="12.1" customHeight="1" x14ac:dyDescent="0.4">
      <c r="A406" s="98"/>
      <c r="H406" s="112"/>
      <c r="I406" s="112"/>
    </row>
    <row r="407" spans="1:11" ht="12.1" customHeight="1" x14ac:dyDescent="0.4">
      <c r="A407" s="98"/>
      <c r="H407" s="112"/>
      <c r="I407" s="112"/>
    </row>
    <row r="408" spans="1:11" ht="12.1" customHeight="1" x14ac:dyDescent="0.4">
      <c r="A408" s="98"/>
      <c r="H408" s="112"/>
      <c r="I408" s="112"/>
    </row>
    <row r="409" spans="1:11" ht="12.1" customHeight="1" x14ac:dyDescent="0.4">
      <c r="A409" s="98"/>
      <c r="H409" s="112"/>
      <c r="I409" s="112"/>
    </row>
    <row r="410" spans="1:11" ht="12.1" customHeight="1" x14ac:dyDescent="0.4">
      <c r="A410" s="98"/>
      <c r="H410" s="112"/>
      <c r="I410" s="112"/>
    </row>
    <row r="411" spans="1:11" ht="12.1" customHeight="1" x14ac:dyDescent="0.4">
      <c r="A411" s="98"/>
      <c r="H411" s="112"/>
      <c r="I411" s="112"/>
      <c r="J411" s="97"/>
      <c r="K411" s="121"/>
    </row>
    <row r="412" spans="1:11" ht="12.1" customHeight="1" x14ac:dyDescent="0.4">
      <c r="A412" s="98"/>
      <c r="H412" s="112"/>
      <c r="I412" s="112"/>
    </row>
    <row r="413" spans="1:11" ht="12.1" customHeight="1" x14ac:dyDescent="0.4">
      <c r="A413" s="98"/>
      <c r="H413" s="112"/>
      <c r="I413" s="112"/>
    </row>
    <row r="414" spans="1:11" ht="12.1" customHeight="1" x14ac:dyDescent="0.4">
      <c r="A414" s="98"/>
      <c r="H414" s="112"/>
      <c r="I414" s="112"/>
    </row>
    <row r="415" spans="1:11" ht="12.1" customHeight="1" x14ac:dyDescent="0.4">
      <c r="A415" s="98"/>
      <c r="H415" s="112"/>
      <c r="I415" s="112"/>
    </row>
    <row r="416" spans="1:11" ht="12.1" customHeight="1" x14ac:dyDescent="0.4">
      <c r="A416" s="98"/>
      <c r="H416" s="112"/>
      <c r="I416" s="112"/>
    </row>
    <row r="417" spans="1:9" ht="12.1" customHeight="1" x14ac:dyDescent="0.4">
      <c r="A417" s="98"/>
      <c r="H417" s="112"/>
      <c r="I417" s="112"/>
    </row>
    <row r="418" spans="1:9" ht="12.1" customHeight="1" x14ac:dyDescent="0.4">
      <c r="A418" s="98"/>
      <c r="H418" s="112"/>
      <c r="I418" s="112"/>
    </row>
    <row r="419" spans="1:9" ht="12.1" customHeight="1" x14ac:dyDescent="0.4">
      <c r="A419" s="98"/>
      <c r="H419" s="112"/>
      <c r="I419" s="112"/>
    </row>
    <row r="420" spans="1:9" ht="12.1" customHeight="1" x14ac:dyDescent="0.4">
      <c r="A420" s="98"/>
    </row>
    <row r="421" spans="1:9" ht="12.1" customHeight="1" x14ac:dyDescent="0.4">
      <c r="A421" s="98"/>
      <c r="H421" s="112"/>
      <c r="I421" s="112"/>
    </row>
    <row r="422" spans="1:9" ht="12.1" customHeight="1" x14ac:dyDescent="0.4">
      <c r="A422" s="98"/>
      <c r="H422" s="112"/>
      <c r="I422" s="112"/>
    </row>
    <row r="423" spans="1:9" ht="12.1" customHeight="1" x14ac:dyDescent="0.4">
      <c r="A423" s="98"/>
      <c r="H423" s="112"/>
      <c r="I423" s="112"/>
    </row>
    <row r="424" spans="1:9" ht="12.1" customHeight="1" x14ac:dyDescent="0.4">
      <c r="A424" s="98"/>
      <c r="H424" s="112"/>
      <c r="I424" s="112"/>
    </row>
    <row r="425" spans="1:9" ht="12.1" customHeight="1" x14ac:dyDescent="0.4">
      <c r="A425" s="98"/>
      <c r="H425" s="112"/>
      <c r="I425" s="112"/>
    </row>
    <row r="426" spans="1:9" ht="12.1" customHeight="1" x14ac:dyDescent="0.4">
      <c r="A426" s="98"/>
      <c r="H426" s="112"/>
      <c r="I426" s="112"/>
    </row>
    <row r="427" spans="1:9" ht="12.1" customHeight="1" x14ac:dyDescent="0.4">
      <c r="A427" s="98"/>
      <c r="H427" s="112"/>
      <c r="I427" s="112"/>
    </row>
    <row r="428" spans="1:9" ht="12.1" customHeight="1" x14ac:dyDescent="0.4">
      <c r="A428" s="98"/>
    </row>
    <row r="429" spans="1:9" ht="12.1" customHeight="1" x14ac:dyDescent="0.4">
      <c r="A429" s="98"/>
    </row>
    <row r="430" spans="1:9" ht="12.1" customHeight="1" x14ac:dyDescent="0.4">
      <c r="A430" s="98"/>
      <c r="H430" s="112"/>
      <c r="I430" s="112"/>
    </row>
    <row r="431" spans="1:9" ht="12.1" customHeight="1" x14ac:dyDescent="0.4">
      <c r="A431" s="98"/>
      <c r="H431" s="112"/>
      <c r="I431" s="112"/>
    </row>
    <row r="432" spans="1:9" ht="12.1" customHeight="1" x14ac:dyDescent="0.4">
      <c r="A432" s="98"/>
      <c r="H432" s="112"/>
      <c r="I432" s="112"/>
    </row>
    <row r="433" spans="1:9" ht="12.1" customHeight="1" x14ac:dyDescent="0.4">
      <c r="A433" s="98"/>
      <c r="H433" s="112"/>
      <c r="I433" s="112"/>
    </row>
    <row r="434" spans="1:9" ht="12.1" customHeight="1" x14ac:dyDescent="0.4">
      <c r="A434" s="98"/>
      <c r="H434" s="112"/>
      <c r="I434" s="112"/>
    </row>
    <row r="435" spans="1:9" ht="12.1" customHeight="1" x14ac:dyDescent="0.4">
      <c r="A435" s="98"/>
      <c r="H435" s="112"/>
      <c r="I435" s="112"/>
    </row>
    <row r="436" spans="1:9" ht="12.1" customHeight="1" x14ac:dyDescent="0.4">
      <c r="A436" s="98"/>
      <c r="H436" s="112"/>
      <c r="I436" s="112"/>
    </row>
    <row r="437" spans="1:9" ht="12.1" customHeight="1" x14ac:dyDescent="0.4">
      <c r="A437" s="98"/>
      <c r="H437" s="112"/>
      <c r="I437" s="112"/>
    </row>
    <row r="438" spans="1:9" ht="12.1" customHeight="1" x14ac:dyDescent="0.4">
      <c r="A438" s="98"/>
      <c r="H438" s="112"/>
      <c r="I438" s="112"/>
    </row>
    <row r="439" spans="1:9" ht="12.1" customHeight="1" x14ac:dyDescent="0.4">
      <c r="A439" s="98"/>
      <c r="I439" s="112"/>
    </row>
    <row r="440" spans="1:9" ht="12.1" customHeight="1" x14ac:dyDescent="0.4">
      <c r="A440" s="98"/>
      <c r="H440" s="112"/>
      <c r="I440" s="112"/>
    </row>
    <row r="441" spans="1:9" ht="12.1" customHeight="1" x14ac:dyDescent="0.4">
      <c r="A441" s="98"/>
      <c r="H441" s="112"/>
      <c r="I441" s="112"/>
    </row>
    <row r="442" spans="1:9" ht="12.1" customHeight="1" x14ac:dyDescent="0.4">
      <c r="A442" s="98"/>
      <c r="H442" s="112"/>
      <c r="I442" s="112"/>
    </row>
    <row r="443" spans="1:9" ht="12.1" customHeight="1" x14ac:dyDescent="0.4">
      <c r="A443" s="98"/>
      <c r="I443" s="112"/>
    </row>
    <row r="444" spans="1:9" ht="12.1" customHeight="1" x14ac:dyDescent="0.4">
      <c r="A444" s="98"/>
      <c r="H444" s="112"/>
      <c r="I444" s="112"/>
    </row>
    <row r="445" spans="1:9" ht="12.1" customHeight="1" x14ac:dyDescent="0.4">
      <c r="A445" s="98"/>
      <c r="H445" s="112"/>
      <c r="I445" s="112"/>
    </row>
    <row r="446" spans="1:9" ht="12.1" customHeight="1" x14ac:dyDescent="0.4">
      <c r="A446" s="98"/>
      <c r="H446" s="112"/>
      <c r="I446" s="112"/>
    </row>
    <row r="447" spans="1:9" ht="12.1" customHeight="1" x14ac:dyDescent="0.4">
      <c r="A447" s="98"/>
      <c r="H447" s="112"/>
      <c r="I447" s="112"/>
    </row>
    <row r="448" spans="1:9" ht="12.1" customHeight="1" x14ac:dyDescent="0.4">
      <c r="A448" s="98"/>
      <c r="H448" s="112"/>
      <c r="I448" s="112"/>
    </row>
    <row r="449" spans="1:9" ht="12.1" customHeight="1" x14ac:dyDescent="0.4">
      <c r="A449" s="98"/>
      <c r="H449" s="112"/>
      <c r="I449" s="112"/>
    </row>
    <row r="450" spans="1:9" ht="12.1" customHeight="1" x14ac:dyDescent="0.4">
      <c r="A450" s="98"/>
      <c r="I450" s="112"/>
    </row>
    <row r="451" spans="1:9" ht="12.1" customHeight="1" x14ac:dyDescent="0.4">
      <c r="A451" s="98"/>
      <c r="H451" s="112"/>
      <c r="I451" s="112"/>
    </row>
    <row r="452" spans="1:9" ht="12.1" customHeight="1" x14ac:dyDescent="0.4">
      <c r="A452" s="98"/>
      <c r="H452" s="112"/>
      <c r="I452" s="112"/>
    </row>
    <row r="453" spans="1:9" ht="12.1" customHeight="1" x14ac:dyDescent="0.4">
      <c r="A453" s="98"/>
      <c r="H453" s="112"/>
      <c r="I453" s="112"/>
    </row>
    <row r="454" spans="1:9" ht="12.1" customHeight="1" x14ac:dyDescent="0.4">
      <c r="A454" s="98"/>
      <c r="H454" s="112"/>
      <c r="I454" s="112"/>
    </row>
    <row r="455" spans="1:9" ht="12.1" customHeight="1" x14ac:dyDescent="0.4">
      <c r="A455" s="98"/>
      <c r="H455" s="112"/>
      <c r="I455" s="112"/>
    </row>
    <row r="456" spans="1:9" ht="12.1" customHeight="1" x14ac:dyDescent="0.4">
      <c r="A456" s="98"/>
      <c r="I456" s="112"/>
    </row>
    <row r="457" spans="1:9" ht="12.1" customHeight="1" x14ac:dyDescent="0.4">
      <c r="A457" s="98"/>
      <c r="I457" s="112"/>
    </row>
    <row r="458" spans="1:9" ht="12.1" customHeight="1" x14ac:dyDescent="0.4">
      <c r="A458" s="98"/>
      <c r="I458" s="112"/>
    </row>
    <row r="459" spans="1:9" ht="12.1" customHeight="1" x14ac:dyDescent="0.4">
      <c r="A459" s="98"/>
      <c r="H459" s="112"/>
      <c r="I459" s="112"/>
    </row>
    <row r="460" spans="1:9" ht="12.1" customHeight="1" x14ac:dyDescent="0.4">
      <c r="A460" s="98"/>
      <c r="H460" s="112"/>
      <c r="I460" s="112"/>
    </row>
    <row r="461" spans="1:9" ht="12.1" customHeight="1" x14ac:dyDescent="0.4">
      <c r="A461" s="98"/>
      <c r="H461" s="112"/>
      <c r="I461" s="112"/>
    </row>
    <row r="462" spans="1:9" ht="12.1" customHeight="1" x14ac:dyDescent="0.4">
      <c r="A462" s="98"/>
      <c r="H462" s="112"/>
      <c r="I462" s="112"/>
    </row>
    <row r="463" spans="1:9" ht="12.1" customHeight="1" x14ac:dyDescent="0.4">
      <c r="A463" s="98"/>
      <c r="H463" s="112"/>
      <c r="I463" s="112"/>
    </row>
    <row r="464" spans="1:9" ht="12.1" customHeight="1" x14ac:dyDescent="0.4">
      <c r="A464" s="98"/>
      <c r="H464" s="112"/>
      <c r="I464" s="112"/>
    </row>
    <row r="465" spans="1:9" ht="12.1" customHeight="1" x14ac:dyDescent="0.4">
      <c r="A465" s="98"/>
      <c r="H465" s="112"/>
      <c r="I465" s="112"/>
    </row>
    <row r="466" spans="1:9" ht="12.1" customHeight="1" x14ac:dyDescent="0.4">
      <c r="A466" s="98"/>
      <c r="H466" s="112"/>
      <c r="I466" s="112"/>
    </row>
    <row r="467" spans="1:9" ht="12.1" customHeight="1" x14ac:dyDescent="0.4">
      <c r="A467" s="98"/>
      <c r="H467" s="112"/>
      <c r="I467" s="112"/>
    </row>
    <row r="468" spans="1:9" ht="12.1" customHeight="1" x14ac:dyDescent="0.4">
      <c r="H468" s="112"/>
      <c r="I468" s="112"/>
    </row>
    <row r="469" spans="1:9" ht="12.1" customHeight="1" x14ac:dyDescent="0.4">
      <c r="H469" s="112"/>
      <c r="I469" s="112"/>
    </row>
  </sheetData>
  <sortState ref="A2:P364">
    <sortCondition ref="B2:B364"/>
  </sortState>
  <customSheetViews>
    <customSheetView guid="{F925EF32-5918-40CA-9384-0E45BD484D93}" scale="80" showAutoFilter="1">
      <pane ySplit="1" topLeftCell="A289" activePane="bottomLeft" state="frozen"/>
      <selection pane="bottomLeft" activeCell="B670" sqref="B670"/>
      <pageMargins left="0.7" right="0.7" top="0.75" bottom="0.75" header="0.3" footer="0.3"/>
      <autoFilter ref="A1:O1"/>
    </customSheetView>
    <customSheetView guid="{8C9924CF-8148-45B1-A5FF-982808327A04}" scale="80" showAutoFilter="1">
      <pane ySplit="1" topLeftCell="A289" activePane="bottomLeft" state="frozen"/>
      <selection pane="bottomLeft" activeCell="B670" sqref="B670"/>
      <pageMargins left="0.7" right="0.7" top="0.75" bottom="0.75" header="0.3" footer="0.3"/>
      <autoFilter ref="A1:O1"/>
    </customSheetView>
  </customSheetViews>
  <dataValidations count="4">
    <dataValidation type="list" allowBlank="1" showInputMessage="1" showErrorMessage="1" sqref="I414:I1048576 I243:I249">
      <formula1>"Broadcast, Cohesion, Computing, CyberSecurityPrivacy, Equality, Fixed, Governance, Housing, Innovation, IoT and M2M, Outdoor, Planning, Wireless, "</formula1>
    </dataValidation>
    <dataValidation type="list" allowBlank="1" showInputMessage="1" showErrorMessage="1" sqref="H414:H1048576 H243 H249">
      <formula1>"Built Environment, Connectivity, Education, Energy, Food, Health, Information Processing, Manufacturing, Mobility, Organization, Safety, Smart City, Social, Sustainability, Water"</formula1>
    </dataValidation>
    <dataValidation type="list" allowBlank="1" showInputMessage="1" showErrorMessage="1" sqref="K250:K279 K45:K68 K77:K240">
      <formula1>$B$2:$B$653</formula1>
    </dataValidation>
    <dataValidation type="list" allowBlank="1" showInputMessage="1" showErrorMessage="1" sqref="M77:M1048576 M1:M68">
      <formula1>"Overview_Guide, Specification, Research, Regulation"</formula1>
    </dataValidation>
  </dataValidations>
  <hyperlinks>
    <hyperlink ref="O188" r:id="rId1"/>
    <hyperlink ref="L358" r:id="rId2" display="https://standards.ieee.org/content/dam/ieee-standards/standards/web/documents/other/smartcities.pdf"/>
    <hyperlink ref="C327" r:id="rId3"/>
  </hyperlinks>
  <pageMargins left="0.7" right="0.7" top="0.75" bottom="0.75" header="0.3" footer="0.3"/>
  <pageSetup paperSize="9" orientation="portrait" r:id="rId4"/>
  <legacyDrawing r:id="rId5"/>
  <extLst>
    <ext xmlns:x14="http://schemas.microsoft.com/office/spreadsheetml/2009/9/main" uri="{CCE6A557-97BC-4b89-ADB6-D9C93CAAB3DF}">
      <x14:dataValidations xmlns:xm="http://schemas.microsoft.com/office/excel/2006/main" count="5">
        <x14:dataValidation type="list" allowBlank="1" showInputMessage="1" showErrorMessage="1">
          <x14:formula1>
            <xm:f>DropDownLists!$B$2:$B$13</xm:f>
          </x14:formula1>
          <xm:sqref>I250:I251 I271:I272 I2:I68 I77:I242 I275:I413</xm:sqref>
        </x14:dataValidation>
        <x14:dataValidation type="list" allowBlank="1" showInputMessage="1" showErrorMessage="1">
          <x14:formula1>
            <xm:f>DropDownLists!$A$2:$A$17</xm:f>
          </x14:formula1>
          <xm:sqref>H244:H248 H250:H251 H271:H272 H2:H68 H77:H242 H275:H413</xm:sqref>
        </x14:dataValidation>
        <x14:dataValidation type="list" allowBlank="1" showInputMessage="1" showErrorMessage="1">
          <x14:formula1>
            <xm:f>Organisations!$B$2:$B$1005</xm:f>
          </x14:formula1>
          <xm:sqref>J77:J1048576 J2:J68</xm:sqref>
        </x14:dataValidation>
        <x14:dataValidation type="list" allowBlank="1" showInputMessage="1" showErrorMessage="1">
          <x14:formula1>
            <xm:f>Organisations!$B$3:$B$1068</xm:f>
          </x14:formula1>
          <xm:sqref>K2:K44</xm:sqref>
        </x14:dataValidation>
        <x14:dataValidation type="list" allowBlank="1" showInputMessage="1" showErrorMessage="1">
          <x14:formula1>
            <xm:f>Organisations!$B:$B</xm:f>
          </x14:formula1>
          <xm:sqref>K1 K280:K1048576 K241:K247 G353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7"/>
  <sheetViews>
    <sheetView workbookViewId="0">
      <selection activeCell="M7" sqref="M7"/>
    </sheetView>
  </sheetViews>
  <sheetFormatPr defaultRowHeight="14.15" x14ac:dyDescent="0.4"/>
  <cols>
    <col min="1" max="1" width="4.23046875" customWidth="1"/>
    <col min="6" max="8" width="6.3828125" customWidth="1"/>
  </cols>
  <sheetData>
    <row r="1" spans="1:13" ht="70.75" x14ac:dyDescent="0.4">
      <c r="A1" s="3" t="s">
        <v>231</v>
      </c>
      <c r="B1" s="8" t="s">
        <v>506</v>
      </c>
      <c r="C1" s="6" t="s">
        <v>179</v>
      </c>
      <c r="D1" s="4" t="s">
        <v>507</v>
      </c>
      <c r="E1" s="4" t="s">
        <v>185</v>
      </c>
      <c r="F1" s="4" t="s">
        <v>508</v>
      </c>
      <c r="G1" s="8" t="s">
        <v>178</v>
      </c>
      <c r="H1" s="5" t="s">
        <v>180</v>
      </c>
      <c r="I1" s="8" t="s">
        <v>504</v>
      </c>
      <c r="J1" s="8" t="s">
        <v>248</v>
      </c>
      <c r="K1" s="8" t="s">
        <v>249</v>
      </c>
      <c r="L1" s="8" t="s">
        <v>446</v>
      </c>
      <c r="M1" s="4" t="s">
        <v>489</v>
      </c>
    </row>
    <row r="2" spans="1:13" x14ac:dyDescent="0.4">
      <c r="B2" t="s">
        <v>694</v>
      </c>
      <c r="C2" s="7" t="s">
        <v>698</v>
      </c>
      <c r="I2" t="s">
        <v>691</v>
      </c>
    </row>
    <row r="3" spans="1:13" x14ac:dyDescent="0.4">
      <c r="B3" t="s">
        <v>695</v>
      </c>
      <c r="C3" s="7" t="s">
        <v>699</v>
      </c>
      <c r="I3" t="s">
        <v>691</v>
      </c>
    </row>
    <row r="4" spans="1:13" x14ac:dyDescent="0.4">
      <c r="B4" t="s">
        <v>700</v>
      </c>
      <c r="C4" s="7" t="s">
        <v>704</v>
      </c>
      <c r="I4" t="s">
        <v>692</v>
      </c>
      <c r="J4" t="s">
        <v>696</v>
      </c>
    </row>
    <row r="5" spans="1:13" x14ac:dyDescent="0.4">
      <c r="B5" t="s">
        <v>701</v>
      </c>
      <c r="C5" s="7" t="s">
        <v>705</v>
      </c>
      <c r="I5" t="s">
        <v>692</v>
      </c>
      <c r="J5" t="s">
        <v>696</v>
      </c>
    </row>
    <row r="6" spans="1:13" x14ac:dyDescent="0.4">
      <c r="B6" t="s">
        <v>702</v>
      </c>
      <c r="C6" s="7" t="s">
        <v>706</v>
      </c>
      <c r="I6" t="s">
        <v>692</v>
      </c>
      <c r="J6" t="s">
        <v>697</v>
      </c>
    </row>
    <row r="7" spans="1:13" x14ac:dyDescent="0.4">
      <c r="B7" t="s">
        <v>707</v>
      </c>
      <c r="C7" s="7" t="s">
        <v>703</v>
      </c>
      <c r="I7" t="s">
        <v>693</v>
      </c>
    </row>
  </sheetData>
  <customSheetViews>
    <customSheetView guid="{F925EF32-5918-40CA-9384-0E45BD484D93}">
      <selection activeCell="M7" sqref="M7"/>
      <pageMargins left="0.7" right="0.7" top="0.75" bottom="0.75" header="0.3" footer="0.3"/>
      <pageSetup paperSize="9" orientation="portrait" verticalDpi="0" r:id="rId1"/>
    </customSheetView>
    <customSheetView guid="{8C9924CF-8148-45B1-A5FF-982808327A04}">
      <selection activeCell="M7" sqref="M7"/>
      <pageMargins left="0.7" right="0.7" top="0.75" bottom="0.75" header="0.3" footer="0.3"/>
      <pageSetup paperSize="9" orientation="portrait" verticalDpi="0" r:id="rId2"/>
    </customSheetView>
  </customSheetViews>
  <hyperlinks>
    <hyperlink ref="C2" r:id="rId3"/>
    <hyperlink ref="C3" r:id="rId4"/>
    <hyperlink ref="C7" r:id="rId5"/>
    <hyperlink ref="C4:C6" r:id="rId6" display="http://www.RefB.org"/>
    <hyperlink ref="C4" r:id="rId7"/>
    <hyperlink ref="C5" r:id="rId8"/>
    <hyperlink ref="C6" r:id="rId9"/>
  </hyperlinks>
  <pageMargins left="0.7" right="0.7" top="0.75" bottom="0.75" header="0.3" footer="0.3"/>
  <pageSetup paperSize="9" orientation="portrait" verticalDpi="0" r:id="rId10"/>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9"/>
  <sheetViews>
    <sheetView topLeftCell="A6" zoomScale="90" zoomScaleNormal="90" workbookViewId="0">
      <selection sqref="A1:XFD1"/>
    </sheetView>
  </sheetViews>
  <sheetFormatPr defaultRowHeight="14.15" x14ac:dyDescent="0.4"/>
  <cols>
    <col min="1" max="1" width="4.23046875" customWidth="1"/>
    <col min="2" max="2" width="10.53515625" customWidth="1"/>
    <col min="4" max="4" width="13.3828125" customWidth="1"/>
    <col min="5" max="5" width="9.23046875" hidden="1" customWidth="1"/>
    <col min="6" max="8" width="6.3828125" hidden="1" customWidth="1"/>
    <col min="10" max="13" width="11.69140625" customWidth="1"/>
  </cols>
  <sheetData>
    <row r="1" spans="1:13" ht="70.75" x14ac:dyDescent="0.4">
      <c r="A1" s="3" t="s">
        <v>231</v>
      </c>
      <c r="B1" s="1" t="s">
        <v>506</v>
      </c>
      <c r="C1" s="6" t="s">
        <v>179</v>
      </c>
      <c r="D1" s="4" t="s">
        <v>507</v>
      </c>
      <c r="E1" s="4" t="s">
        <v>185</v>
      </c>
      <c r="F1" s="4" t="s">
        <v>508</v>
      </c>
      <c r="G1" s="8" t="s">
        <v>178</v>
      </c>
      <c r="H1" s="5" t="s">
        <v>180</v>
      </c>
      <c r="I1" s="8" t="s">
        <v>717</v>
      </c>
      <c r="J1" s="8" t="s">
        <v>248</v>
      </c>
      <c r="K1" s="8" t="s">
        <v>249</v>
      </c>
      <c r="L1" s="8" t="s">
        <v>446</v>
      </c>
      <c r="M1" s="4" t="s">
        <v>489</v>
      </c>
    </row>
    <row r="2" spans="1:13" x14ac:dyDescent="0.4">
      <c r="B2" t="s">
        <v>694</v>
      </c>
      <c r="C2" s="7" t="s">
        <v>698</v>
      </c>
      <c r="I2" t="s">
        <v>691</v>
      </c>
    </row>
    <row r="3" spans="1:13" x14ac:dyDescent="0.4">
      <c r="B3" t="s">
        <v>695</v>
      </c>
      <c r="C3" s="7" t="s">
        <v>699</v>
      </c>
      <c r="I3" t="s">
        <v>691</v>
      </c>
    </row>
    <row r="4" spans="1:13" x14ac:dyDescent="0.4">
      <c r="B4" t="s">
        <v>700</v>
      </c>
      <c r="C4" s="7" t="s">
        <v>704</v>
      </c>
      <c r="I4" t="s">
        <v>692</v>
      </c>
      <c r="J4" t="s">
        <v>696</v>
      </c>
    </row>
    <row r="5" spans="1:13" x14ac:dyDescent="0.4">
      <c r="B5" t="s">
        <v>701</v>
      </c>
      <c r="C5" s="7" t="s">
        <v>705</v>
      </c>
      <c r="I5" t="s">
        <v>692</v>
      </c>
      <c r="J5" t="s">
        <v>696</v>
      </c>
    </row>
    <row r="6" spans="1:13" x14ac:dyDescent="0.4">
      <c r="B6" t="s">
        <v>702</v>
      </c>
      <c r="C6" s="7" t="s">
        <v>706</v>
      </c>
      <c r="I6" t="s">
        <v>692</v>
      </c>
      <c r="J6" t="s">
        <v>696</v>
      </c>
    </row>
    <row r="7" spans="1:13" x14ac:dyDescent="0.4">
      <c r="B7" t="s">
        <v>710</v>
      </c>
      <c r="C7" s="7" t="s">
        <v>712</v>
      </c>
      <c r="I7" t="s">
        <v>692</v>
      </c>
      <c r="J7" t="s">
        <v>697</v>
      </c>
      <c r="K7" t="s">
        <v>708</v>
      </c>
    </row>
    <row r="8" spans="1:13" x14ac:dyDescent="0.4">
      <c r="B8" t="s">
        <v>711</v>
      </c>
      <c r="C8" s="7" t="s">
        <v>713</v>
      </c>
      <c r="I8" t="s">
        <v>692</v>
      </c>
      <c r="J8" t="s">
        <v>697</v>
      </c>
      <c r="K8" t="s">
        <v>709</v>
      </c>
    </row>
    <row r="9" spans="1:13" x14ac:dyDescent="0.4">
      <c r="B9" t="s">
        <v>707</v>
      </c>
      <c r="C9" s="7" t="s">
        <v>703</v>
      </c>
      <c r="I9" t="s">
        <v>693</v>
      </c>
    </row>
  </sheetData>
  <customSheetViews>
    <customSheetView guid="{F925EF32-5918-40CA-9384-0E45BD484D93}" scale="90" hiddenColumns="1" topLeftCell="A6">
      <selection sqref="A1:XFD1"/>
      <pageMargins left="0.7" right="0.7" top="0.75" bottom="0.75" header="0.3" footer="0.3"/>
      <pageSetup paperSize="9" orientation="portrait" r:id="rId1"/>
    </customSheetView>
    <customSheetView guid="{8C9924CF-8148-45B1-A5FF-982808327A04}" scale="90" hiddenColumns="1" topLeftCell="A6">
      <selection sqref="A1:XFD1"/>
      <pageMargins left="0.7" right="0.7" top="0.75" bottom="0.75" header="0.3" footer="0.3"/>
      <pageSetup paperSize="9" orientation="portrait" r:id="rId2"/>
    </customSheetView>
  </customSheetViews>
  <hyperlinks>
    <hyperlink ref="C2" r:id="rId3"/>
    <hyperlink ref="C3" r:id="rId4"/>
    <hyperlink ref="C7" r:id="rId5"/>
    <hyperlink ref="C4:C6" r:id="rId6" display="http://www.RefB.org"/>
    <hyperlink ref="C4" r:id="rId7"/>
    <hyperlink ref="C5" r:id="rId8"/>
    <hyperlink ref="C6" r:id="rId9"/>
    <hyperlink ref="C8" r:id="rId10"/>
    <hyperlink ref="C9" r:id="rId11"/>
  </hyperlinks>
  <pageMargins left="0.7" right="0.7" top="0.75" bottom="0.75" header="0.3" footer="0.3"/>
  <pageSetup paperSize="9" orientation="portrait" r:id="rId12"/>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10"/>
  <sheetViews>
    <sheetView zoomScale="70" zoomScaleNormal="70" workbookViewId="0">
      <selection activeCell="Q17" sqref="Q17"/>
    </sheetView>
  </sheetViews>
  <sheetFormatPr defaultRowHeight="14.15" x14ac:dyDescent="0.4"/>
  <cols>
    <col min="1" max="1" width="4.23046875" customWidth="1"/>
    <col min="6" max="8" width="6.3828125" customWidth="1"/>
  </cols>
  <sheetData>
    <row r="1" spans="1:13" ht="70.75" x14ac:dyDescent="0.4">
      <c r="A1" s="3" t="s">
        <v>231</v>
      </c>
      <c r="B1" s="8" t="s">
        <v>506</v>
      </c>
      <c r="C1" s="6" t="s">
        <v>179</v>
      </c>
      <c r="D1" s="4" t="s">
        <v>507</v>
      </c>
      <c r="E1" s="4" t="s">
        <v>185</v>
      </c>
      <c r="F1" s="4" t="s">
        <v>508</v>
      </c>
      <c r="G1" s="8" t="s">
        <v>178</v>
      </c>
      <c r="H1" s="5" t="s">
        <v>180</v>
      </c>
      <c r="I1" s="8" t="s">
        <v>504</v>
      </c>
      <c r="J1" s="8" t="s">
        <v>248</v>
      </c>
      <c r="K1" s="8" t="s">
        <v>249</v>
      </c>
      <c r="L1" s="8"/>
      <c r="M1" s="4"/>
    </row>
    <row r="2" spans="1:13" x14ac:dyDescent="0.4">
      <c r="A2">
        <v>2</v>
      </c>
      <c r="B2" t="s">
        <v>694</v>
      </c>
      <c r="C2" s="7" t="s">
        <v>698</v>
      </c>
      <c r="I2" t="s">
        <v>691</v>
      </c>
    </row>
    <row r="3" spans="1:13" x14ac:dyDescent="0.4">
      <c r="A3">
        <v>3</v>
      </c>
      <c r="B3" t="s">
        <v>701</v>
      </c>
      <c r="C3" s="7" t="s">
        <v>699</v>
      </c>
      <c r="I3" t="s">
        <v>691</v>
      </c>
    </row>
    <row r="4" spans="1:13" x14ac:dyDescent="0.4">
      <c r="A4">
        <v>4</v>
      </c>
      <c r="B4" t="s">
        <v>700</v>
      </c>
      <c r="C4" s="7" t="s">
        <v>704</v>
      </c>
      <c r="I4" t="s">
        <v>692</v>
      </c>
      <c r="J4" t="s">
        <v>696</v>
      </c>
    </row>
    <row r="5" spans="1:13" x14ac:dyDescent="0.4">
      <c r="A5">
        <v>5</v>
      </c>
      <c r="B5" t="s">
        <v>701</v>
      </c>
      <c r="C5" s="7" t="s">
        <v>705</v>
      </c>
      <c r="I5" t="s">
        <v>692</v>
      </c>
      <c r="J5" t="s">
        <v>696</v>
      </c>
    </row>
    <row r="6" spans="1:13" ht="15.95" customHeight="1" x14ac:dyDescent="0.4">
      <c r="A6">
        <v>6</v>
      </c>
      <c r="B6" t="s">
        <v>702</v>
      </c>
      <c r="C6" s="7" t="s">
        <v>706</v>
      </c>
      <c r="I6" t="s">
        <v>692</v>
      </c>
      <c r="J6" t="s">
        <v>696</v>
      </c>
    </row>
    <row r="7" spans="1:13" x14ac:dyDescent="0.4">
      <c r="A7">
        <v>7</v>
      </c>
      <c r="B7" t="s">
        <v>710</v>
      </c>
      <c r="C7" s="7" t="s">
        <v>712</v>
      </c>
      <c r="I7" t="s">
        <v>692</v>
      </c>
      <c r="J7" t="s">
        <v>697</v>
      </c>
      <c r="K7" t="s">
        <v>708</v>
      </c>
    </row>
    <row r="8" spans="1:13" x14ac:dyDescent="0.4">
      <c r="A8">
        <v>9</v>
      </c>
      <c r="B8" t="s">
        <v>707</v>
      </c>
      <c r="C8" s="7" t="s">
        <v>703</v>
      </c>
      <c r="I8" t="s">
        <v>693</v>
      </c>
    </row>
    <row r="9" spans="1:13" x14ac:dyDescent="0.4">
      <c r="A9">
        <v>8</v>
      </c>
      <c r="B9" t="s">
        <v>711</v>
      </c>
      <c r="C9" s="7" t="s">
        <v>713</v>
      </c>
      <c r="I9" t="s">
        <v>692</v>
      </c>
      <c r="J9" t="s">
        <v>697</v>
      </c>
      <c r="K9" t="s">
        <v>709</v>
      </c>
    </row>
    <row r="10" spans="1:13" x14ac:dyDescent="0.4">
      <c r="C10" s="7"/>
    </row>
  </sheetData>
  <customSheetViews>
    <customSheetView guid="{F925EF32-5918-40CA-9384-0E45BD484D93}" topLeftCell="K1">
      <selection activeCell="O13" sqref="O13"/>
      <pageMargins left="0.7" right="0.7" top="0.75" bottom="0.75" header="0.3" footer="0.3"/>
      <pageSetup paperSize="9" orientation="portrait" verticalDpi="0" r:id="rId1"/>
    </customSheetView>
    <customSheetView guid="{8C9924CF-8148-45B1-A5FF-982808327A04}" topLeftCell="K1">
      <selection activeCell="O13" sqref="O13"/>
      <pageMargins left="0.7" right="0.7" top="0.75" bottom="0.75" header="0.3" footer="0.3"/>
      <pageSetup paperSize="9" orientation="portrait" verticalDpi="0" r:id="rId2"/>
    </customSheetView>
  </customSheetViews>
  <hyperlinks>
    <hyperlink ref="C2" r:id="rId3"/>
    <hyperlink ref="C3" r:id="rId4"/>
    <hyperlink ref="C7" r:id="rId5"/>
    <hyperlink ref="C4:C6" r:id="rId6" display="http://www.RefB.org"/>
    <hyperlink ref="C4" r:id="rId7"/>
    <hyperlink ref="C5" r:id="rId8"/>
    <hyperlink ref="C6" r:id="rId9"/>
    <hyperlink ref="C9" r:id="rId10"/>
    <hyperlink ref="C8" r:id="rId11"/>
  </hyperlinks>
  <pageMargins left="0.7" right="0.7" top="0.75" bottom="0.75" header="0.3" footer="0.3"/>
  <pageSetup paperSize="9" orientation="portrait" verticalDpi="0" r:id="rId12"/>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28"/>
  <sheetViews>
    <sheetView workbookViewId="0">
      <selection activeCell="A17" sqref="A2:A17"/>
    </sheetView>
  </sheetViews>
  <sheetFormatPr defaultRowHeight="15.1" customHeight="1" x14ac:dyDescent="0.4"/>
  <cols>
    <col min="1" max="1" width="41.765625" customWidth="1"/>
    <col min="2" max="2" width="47.61328125" customWidth="1"/>
  </cols>
  <sheetData>
    <row r="1" spans="1:2" s="1" customFormat="1" ht="15.1" customHeight="1" x14ac:dyDescent="0.4">
      <c r="A1" s="1" t="s">
        <v>1967</v>
      </c>
      <c r="B1" s="51" t="s">
        <v>1968</v>
      </c>
    </row>
    <row r="2" spans="1:2" ht="15.1" customHeight="1" x14ac:dyDescent="0.4">
      <c r="A2" s="68" t="s">
        <v>1963</v>
      </c>
      <c r="B2" s="49" t="s">
        <v>1837</v>
      </c>
    </row>
    <row r="3" spans="1:2" ht="15.1" customHeight="1" x14ac:dyDescent="0.4">
      <c r="A3" s="68" t="s">
        <v>1964</v>
      </c>
      <c r="B3" s="49" t="s">
        <v>1836</v>
      </c>
    </row>
    <row r="4" spans="1:2" ht="15.1" customHeight="1" x14ac:dyDescent="0.4">
      <c r="A4" s="68" t="s">
        <v>1826</v>
      </c>
      <c r="B4" s="49" t="s">
        <v>1833</v>
      </c>
    </row>
    <row r="5" spans="1:2" ht="15.1" customHeight="1" x14ac:dyDescent="0.4">
      <c r="A5" s="68" t="s">
        <v>1827</v>
      </c>
      <c r="B5" s="49" t="s">
        <v>1834</v>
      </c>
    </row>
    <row r="6" spans="1:2" ht="15.1" customHeight="1" x14ac:dyDescent="0.4">
      <c r="A6" s="68" t="s">
        <v>1829</v>
      </c>
      <c r="B6" s="49" t="s">
        <v>1835</v>
      </c>
    </row>
    <row r="7" spans="1:2" ht="15.1" customHeight="1" x14ac:dyDescent="0.4">
      <c r="A7" s="68" t="s">
        <v>2</v>
      </c>
      <c r="B7" s="49" t="s">
        <v>1841</v>
      </c>
    </row>
    <row r="8" spans="1:2" ht="15.1" customHeight="1" x14ac:dyDescent="0.4">
      <c r="A8" s="68" t="s">
        <v>1965</v>
      </c>
      <c r="B8" s="49" t="s">
        <v>1832</v>
      </c>
    </row>
    <row r="9" spans="1:2" ht="15.1" customHeight="1" x14ac:dyDescent="0.4">
      <c r="A9" s="68" t="s">
        <v>1184</v>
      </c>
      <c r="B9" s="49" t="s">
        <v>1844</v>
      </c>
    </row>
    <row r="10" spans="1:2" ht="15.1" customHeight="1" x14ac:dyDescent="0.4">
      <c r="A10" s="68" t="s">
        <v>1830</v>
      </c>
      <c r="B10" s="49" t="s">
        <v>1838</v>
      </c>
    </row>
    <row r="11" spans="1:2" ht="15.1" customHeight="1" x14ac:dyDescent="0.4">
      <c r="A11" s="68" t="s">
        <v>1966</v>
      </c>
      <c r="B11" s="49" t="s">
        <v>1839</v>
      </c>
    </row>
    <row r="12" spans="1:2" ht="15.1" customHeight="1" x14ac:dyDescent="0.4">
      <c r="A12" s="74" t="s">
        <v>0</v>
      </c>
      <c r="B12" s="49" t="s">
        <v>1840</v>
      </c>
    </row>
    <row r="13" spans="1:2" ht="15.1" customHeight="1" x14ac:dyDescent="0.4">
      <c r="A13" s="74" t="s">
        <v>2075</v>
      </c>
      <c r="B13" s="49" t="s">
        <v>2076</v>
      </c>
    </row>
    <row r="14" spans="1:2" ht="15.1" customHeight="1" x14ac:dyDescent="0.4">
      <c r="A14" s="68" t="s">
        <v>1831</v>
      </c>
    </row>
    <row r="15" spans="1:2" ht="15.1" customHeight="1" x14ac:dyDescent="0.4">
      <c r="A15" s="68" t="s">
        <v>82</v>
      </c>
    </row>
    <row r="16" spans="1:2" ht="15.1" customHeight="1" x14ac:dyDescent="0.4">
      <c r="A16" s="68" t="s">
        <v>83</v>
      </c>
      <c r="B16" s="69"/>
    </row>
    <row r="17" spans="1:2" ht="15.1" customHeight="1" x14ac:dyDescent="0.4">
      <c r="A17" s="68" t="s">
        <v>1828</v>
      </c>
      <c r="B17" s="69"/>
    </row>
    <row r="18" spans="1:2" ht="15.1" customHeight="1" x14ac:dyDescent="0.4">
      <c r="B18" s="69"/>
    </row>
    <row r="19" spans="1:2" ht="15.1" customHeight="1" x14ac:dyDescent="0.4">
      <c r="B19" s="69"/>
    </row>
    <row r="20" spans="1:2" ht="15.1" customHeight="1" x14ac:dyDescent="0.4">
      <c r="B20" s="69"/>
    </row>
    <row r="21" spans="1:2" ht="15.1" customHeight="1" x14ac:dyDescent="0.4">
      <c r="B21" s="69"/>
    </row>
    <row r="22" spans="1:2" ht="15.1" customHeight="1" x14ac:dyDescent="0.4">
      <c r="B22" s="69"/>
    </row>
    <row r="23" spans="1:2" ht="15.1" customHeight="1" x14ac:dyDescent="0.4">
      <c r="B23" s="70"/>
    </row>
    <row r="24" spans="1:2" ht="15.1" customHeight="1" x14ac:dyDescent="0.4">
      <c r="B24" s="70"/>
    </row>
    <row r="25" spans="1:2" ht="15.1" customHeight="1" x14ac:dyDescent="0.4">
      <c r="B25" s="69"/>
    </row>
    <row r="26" spans="1:2" ht="15.1" customHeight="1" x14ac:dyDescent="0.4">
      <c r="B26" s="69"/>
    </row>
    <row r="27" spans="1:2" ht="15.1" customHeight="1" x14ac:dyDescent="0.4">
      <c r="B27" s="69"/>
    </row>
    <row r="28" spans="1:2" ht="15.1" customHeight="1" x14ac:dyDescent="0.4">
      <c r="B28" s="69"/>
    </row>
  </sheetData>
  <sortState ref="B3:B22">
    <sortCondition ref="B3"/>
  </sortState>
  <customSheetViews>
    <customSheetView guid="{F925EF32-5918-40CA-9384-0E45BD484D93}">
      <selection activeCell="B13" sqref="B13"/>
      <pageMargins left="0.7" right="0.7" top="0.75" bottom="0.75" header="0.3" footer="0.3"/>
      <pageSetup paperSize="9" orientation="portrait" r:id="rId1"/>
    </customSheetView>
    <customSheetView guid="{8C9924CF-8148-45B1-A5FF-982808327A04}">
      <selection activeCell="B13" sqref="B13"/>
      <pageMargins left="0.7" right="0.7" top="0.75" bottom="0.75" header="0.3" footer="0.3"/>
      <pageSetup paperSize="9" orientation="portrait" r:id="rId2"/>
    </customSheetView>
  </customSheetView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48"/>
  <sheetViews>
    <sheetView workbookViewId="0"/>
  </sheetViews>
  <sheetFormatPr defaultRowHeight="14.15" x14ac:dyDescent="0.4"/>
  <cols>
    <col min="1" max="1" width="31.4609375" customWidth="1"/>
  </cols>
  <sheetData>
    <row r="1" spans="1:7" x14ac:dyDescent="0.4">
      <c r="A1" t="s">
        <v>198</v>
      </c>
      <c r="G1" s="13" t="s">
        <v>885</v>
      </c>
    </row>
    <row r="2" spans="1:7" x14ac:dyDescent="0.4">
      <c r="A2" t="s">
        <v>199</v>
      </c>
      <c r="G2" s="13" t="s">
        <v>887</v>
      </c>
    </row>
    <row r="3" spans="1:7" x14ac:dyDescent="0.4">
      <c r="A3" t="s">
        <v>690</v>
      </c>
      <c r="G3" s="13" t="s">
        <v>888</v>
      </c>
    </row>
    <row r="4" spans="1:7" x14ac:dyDescent="0.4">
      <c r="A4" t="s">
        <v>731</v>
      </c>
      <c r="G4" s="13" t="s">
        <v>885</v>
      </c>
    </row>
    <row r="5" spans="1:7" x14ac:dyDescent="0.4">
      <c r="G5" s="13" t="s">
        <v>885</v>
      </c>
    </row>
    <row r="6" spans="1:7" x14ac:dyDescent="0.4">
      <c r="A6" t="s">
        <v>200</v>
      </c>
      <c r="G6" s="13" t="s">
        <v>885</v>
      </c>
    </row>
    <row r="7" spans="1:7" x14ac:dyDescent="0.4">
      <c r="A7" t="s">
        <v>201</v>
      </c>
      <c r="G7" s="13" t="s">
        <v>885</v>
      </c>
    </row>
    <row r="8" spans="1:7" x14ac:dyDescent="0.4">
      <c r="A8" t="s">
        <v>202</v>
      </c>
      <c r="G8" s="13" t="s">
        <v>885</v>
      </c>
    </row>
    <row r="9" spans="1:7" x14ac:dyDescent="0.4">
      <c r="A9" t="s">
        <v>203</v>
      </c>
      <c r="G9" s="13" t="s">
        <v>885</v>
      </c>
    </row>
    <row r="10" spans="1:7" x14ac:dyDescent="0.4">
      <c r="A10" t="s">
        <v>204</v>
      </c>
      <c r="G10" s="13" t="s">
        <v>885</v>
      </c>
    </row>
    <row r="11" spans="1:7" x14ac:dyDescent="0.4">
      <c r="A11" t="s">
        <v>205</v>
      </c>
      <c r="G11" s="13" t="s">
        <v>885</v>
      </c>
    </row>
    <row r="12" spans="1:7" x14ac:dyDescent="0.4">
      <c r="A12" t="s">
        <v>206</v>
      </c>
      <c r="G12" s="13" t="s">
        <v>885</v>
      </c>
    </row>
    <row r="13" spans="1:7" x14ac:dyDescent="0.4">
      <c r="A13" t="s">
        <v>207</v>
      </c>
      <c r="G13" s="13" t="s">
        <v>885</v>
      </c>
    </row>
    <row r="14" spans="1:7" x14ac:dyDescent="0.4">
      <c r="A14" t="s">
        <v>208</v>
      </c>
      <c r="G14" s="13" t="s">
        <v>885</v>
      </c>
    </row>
    <row r="15" spans="1:7" x14ac:dyDescent="0.4">
      <c r="A15" t="s">
        <v>209</v>
      </c>
      <c r="G15" s="13" t="s">
        <v>885</v>
      </c>
    </row>
    <row r="16" spans="1:7" x14ac:dyDescent="0.4">
      <c r="A16" t="s">
        <v>210</v>
      </c>
      <c r="G16" s="13" t="s">
        <v>885</v>
      </c>
    </row>
    <row r="17" spans="1:7" x14ac:dyDescent="0.4">
      <c r="A17" t="s">
        <v>211</v>
      </c>
      <c r="G17" s="13" t="s">
        <v>885</v>
      </c>
    </row>
    <row r="18" spans="1:7" x14ac:dyDescent="0.4">
      <c r="A18" t="s">
        <v>209</v>
      </c>
      <c r="G18" s="13" t="s">
        <v>885</v>
      </c>
    </row>
    <row r="19" spans="1:7" x14ac:dyDescent="0.4">
      <c r="A19" t="s">
        <v>212</v>
      </c>
      <c r="G19" s="13" t="s">
        <v>885</v>
      </c>
    </row>
    <row r="20" spans="1:7" x14ac:dyDescent="0.4">
      <c r="A20" t="s">
        <v>213</v>
      </c>
      <c r="G20" s="13" t="s">
        <v>885</v>
      </c>
    </row>
    <row r="21" spans="1:7" x14ac:dyDescent="0.4">
      <c r="A21" t="s">
        <v>209</v>
      </c>
      <c r="G21" s="13" t="s">
        <v>885</v>
      </c>
    </row>
    <row r="22" spans="1:7" x14ac:dyDescent="0.4">
      <c r="A22" t="s">
        <v>214</v>
      </c>
      <c r="G22" s="13" t="s">
        <v>885</v>
      </c>
    </row>
    <row r="23" spans="1:7" x14ac:dyDescent="0.4">
      <c r="A23" t="s">
        <v>215</v>
      </c>
      <c r="G23" s="13" t="s">
        <v>885</v>
      </c>
    </row>
    <row r="24" spans="1:7" x14ac:dyDescent="0.4">
      <c r="A24" t="s">
        <v>209</v>
      </c>
      <c r="G24" s="13" t="s">
        <v>885</v>
      </c>
    </row>
    <row r="25" spans="1:7" x14ac:dyDescent="0.4">
      <c r="A25" t="s">
        <v>216</v>
      </c>
      <c r="G25" s="13" t="s">
        <v>885</v>
      </c>
    </row>
    <row r="26" spans="1:7" x14ac:dyDescent="0.4">
      <c r="A26" t="s">
        <v>217</v>
      </c>
      <c r="G26" s="13" t="s">
        <v>885</v>
      </c>
    </row>
    <row r="27" spans="1:7" x14ac:dyDescent="0.4">
      <c r="A27" t="s">
        <v>209</v>
      </c>
      <c r="G27" s="13" t="s">
        <v>885</v>
      </c>
    </row>
    <row r="28" spans="1:7" x14ac:dyDescent="0.4">
      <c r="A28" t="s">
        <v>209</v>
      </c>
      <c r="G28" s="13" t="s">
        <v>885</v>
      </c>
    </row>
    <row r="29" spans="1:7" x14ac:dyDescent="0.4">
      <c r="A29" t="s">
        <v>218</v>
      </c>
      <c r="G29" s="13" t="s">
        <v>885</v>
      </c>
    </row>
    <row r="30" spans="1:7" x14ac:dyDescent="0.4">
      <c r="A30" t="s">
        <v>205</v>
      </c>
      <c r="G30" s="13" t="s">
        <v>885</v>
      </c>
    </row>
    <row r="31" spans="1:7" x14ac:dyDescent="0.4">
      <c r="A31" t="s">
        <v>219</v>
      </c>
      <c r="G31" s="13" t="s">
        <v>885</v>
      </c>
    </row>
    <row r="32" spans="1:7" x14ac:dyDescent="0.4">
      <c r="A32" t="s">
        <v>220</v>
      </c>
      <c r="G32" s="13" t="s">
        <v>885</v>
      </c>
    </row>
    <row r="33" spans="1:7" x14ac:dyDescent="0.4">
      <c r="A33" t="s">
        <v>221</v>
      </c>
      <c r="G33" s="13" t="s">
        <v>885</v>
      </c>
    </row>
    <row r="34" spans="1:7" x14ac:dyDescent="0.4">
      <c r="A34" t="s">
        <v>209</v>
      </c>
      <c r="G34" s="13" t="s">
        <v>885</v>
      </c>
    </row>
    <row r="35" spans="1:7" x14ac:dyDescent="0.4">
      <c r="A35" t="s">
        <v>209</v>
      </c>
      <c r="G35" s="13" t="s">
        <v>885</v>
      </c>
    </row>
    <row r="36" spans="1:7" x14ac:dyDescent="0.4">
      <c r="A36" t="s">
        <v>222</v>
      </c>
      <c r="G36" s="13" t="s">
        <v>885</v>
      </c>
    </row>
    <row r="37" spans="1:7" x14ac:dyDescent="0.4">
      <c r="A37" t="s">
        <v>205</v>
      </c>
      <c r="G37" s="13" t="s">
        <v>885</v>
      </c>
    </row>
    <row r="38" spans="1:7" x14ac:dyDescent="0.4">
      <c r="A38" t="s">
        <v>223</v>
      </c>
      <c r="G38" s="13" t="s">
        <v>885</v>
      </c>
    </row>
    <row r="39" spans="1:7" x14ac:dyDescent="0.4">
      <c r="A39" t="s">
        <v>224</v>
      </c>
      <c r="G39" s="13" t="s">
        <v>885</v>
      </c>
    </row>
    <row r="40" spans="1:7" x14ac:dyDescent="0.4">
      <c r="A40" t="s">
        <v>208</v>
      </c>
      <c r="G40" s="13" t="s">
        <v>885</v>
      </c>
    </row>
    <row r="41" spans="1:7" x14ac:dyDescent="0.4">
      <c r="A41" t="s">
        <v>209</v>
      </c>
      <c r="G41" s="13" t="s">
        <v>885</v>
      </c>
    </row>
    <row r="42" spans="1:7" x14ac:dyDescent="0.4">
      <c r="A42" t="s">
        <v>209</v>
      </c>
      <c r="G42" s="13" t="s">
        <v>885</v>
      </c>
    </row>
    <row r="43" spans="1:7" x14ac:dyDescent="0.4">
      <c r="A43" t="s">
        <v>209</v>
      </c>
      <c r="G43" s="13" t="s">
        <v>885</v>
      </c>
    </row>
    <row r="44" spans="1:7" x14ac:dyDescent="0.4">
      <c r="A44" t="s">
        <v>225</v>
      </c>
      <c r="G44" s="13" t="s">
        <v>885</v>
      </c>
    </row>
    <row r="45" spans="1:7" x14ac:dyDescent="0.4">
      <c r="A45" t="s">
        <v>226</v>
      </c>
      <c r="G45" s="13" t="s">
        <v>885</v>
      </c>
    </row>
    <row r="46" spans="1:7" x14ac:dyDescent="0.4">
      <c r="A46" t="s">
        <v>227</v>
      </c>
      <c r="G46" s="13" t="s">
        <v>885</v>
      </c>
    </row>
    <row r="47" spans="1:7" x14ac:dyDescent="0.4">
      <c r="A47" t="s">
        <v>202</v>
      </c>
      <c r="G47" s="13" t="s">
        <v>885</v>
      </c>
    </row>
    <row r="48" spans="1:7" x14ac:dyDescent="0.4">
      <c r="A48" t="s">
        <v>228</v>
      </c>
      <c r="G48" s="13" t="s">
        <v>886</v>
      </c>
    </row>
  </sheetData>
  <sheetProtection sheet="1" objects="1" scenarios="1" selectLockedCells="1" selectUnlockedCells="1"/>
  <customSheetViews>
    <customSheetView guid="{F925EF32-5918-40CA-9384-0E45BD484D93}">
      <pageMargins left="0.7" right="0.7" top="0.75" bottom="0.75" header="0.3" footer="0.3"/>
    </customSheetView>
    <customSheetView guid="{8C9924CF-8148-45B1-A5FF-982808327A04}">
      <pageMargins left="0.7" right="0.7" top="0.75" bottom="0.75" header="0.3" footer="0.3"/>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M127"/>
  <sheetViews>
    <sheetView zoomScale="115" zoomScaleNormal="115" workbookViewId="0">
      <pane xSplit="1" ySplit="1" topLeftCell="B2" activePane="bottomRight" state="frozen"/>
      <selection pane="topRight" activeCell="B1" sqref="B1"/>
      <selection pane="bottomLeft" activeCell="A2" sqref="A2"/>
      <selection pane="bottomRight" activeCell="K127" sqref="C2:K127"/>
    </sheetView>
  </sheetViews>
  <sheetFormatPr defaultRowHeight="14.15" x14ac:dyDescent="0.4"/>
  <cols>
    <col min="1" max="1" width="3.07421875" customWidth="1"/>
    <col min="2" max="2" width="3.765625" customWidth="1"/>
    <col min="3" max="3" width="23.765625" customWidth="1"/>
    <col min="4" max="4" width="5.69140625" style="133" customWidth="1"/>
    <col min="5" max="5" width="63.53515625" customWidth="1"/>
    <col min="6" max="6" width="11.921875" customWidth="1"/>
    <col min="7" max="7" width="4.84375" customWidth="1"/>
    <col min="8" max="8" width="11.4609375" customWidth="1"/>
    <col min="9" max="10" width="7.765625" customWidth="1"/>
    <col min="11" max="11" width="10.4609375" customWidth="1"/>
    <col min="13" max="13" width="12.61328125" style="91" customWidth="1"/>
  </cols>
  <sheetData>
    <row r="1" spans="1:11" ht="12.5" customHeight="1" x14ac:dyDescent="0.4">
      <c r="B1" s="104"/>
      <c r="C1" s="105" t="s">
        <v>906</v>
      </c>
      <c r="D1" s="131" t="s">
        <v>179</v>
      </c>
      <c r="E1" s="106" t="s">
        <v>907</v>
      </c>
      <c r="F1" s="106" t="s">
        <v>185</v>
      </c>
      <c r="G1" s="104"/>
      <c r="H1" s="107" t="s">
        <v>469</v>
      </c>
      <c r="I1" s="93" t="s">
        <v>2015</v>
      </c>
      <c r="J1" s="93" t="s">
        <v>2014</v>
      </c>
      <c r="K1" s="108" t="s">
        <v>822</v>
      </c>
    </row>
    <row r="2" spans="1:11" ht="12.5" customHeight="1" x14ac:dyDescent="0.4">
      <c r="A2">
        <v>1</v>
      </c>
      <c r="C2" s="109" t="s">
        <v>2864</v>
      </c>
      <c r="D2" s="131" t="s">
        <v>2865</v>
      </c>
      <c r="E2" s="110" t="s">
        <v>3418</v>
      </c>
      <c r="F2" s="110" t="s">
        <v>2866</v>
      </c>
      <c r="H2" s="111">
        <v>41883</v>
      </c>
      <c r="I2" s="112" t="s">
        <v>1964</v>
      </c>
      <c r="J2" s="112"/>
      <c r="K2" s="94" t="s">
        <v>1167</v>
      </c>
    </row>
    <row r="3" spans="1:11" ht="12.5" customHeight="1" x14ac:dyDescent="0.4">
      <c r="A3">
        <v>1</v>
      </c>
      <c r="C3" s="109" t="s">
        <v>2821</v>
      </c>
      <c r="D3" s="131" t="s">
        <v>2822</v>
      </c>
      <c r="E3" s="110" t="s">
        <v>3419</v>
      </c>
      <c r="F3" s="110" t="s">
        <v>2823</v>
      </c>
      <c r="H3" s="111">
        <v>42736</v>
      </c>
      <c r="I3" s="112" t="s">
        <v>1964</v>
      </c>
      <c r="J3" s="112"/>
      <c r="K3" s="94" t="s">
        <v>1167</v>
      </c>
    </row>
    <row r="4" spans="1:11" ht="12.5" customHeight="1" x14ac:dyDescent="0.4">
      <c r="A4">
        <v>1</v>
      </c>
      <c r="C4" t="s">
        <v>2631</v>
      </c>
      <c r="D4" s="131" t="s">
        <v>3291</v>
      </c>
      <c r="E4" s="110" t="s">
        <v>3420</v>
      </c>
      <c r="F4" s="110" t="s">
        <v>2402</v>
      </c>
      <c r="H4" s="111">
        <v>42906</v>
      </c>
      <c r="I4" s="112" t="s">
        <v>2075</v>
      </c>
      <c r="J4" s="112"/>
      <c r="K4" s="94" t="s">
        <v>1181</v>
      </c>
    </row>
    <row r="5" spans="1:11" ht="12.5" customHeight="1" x14ac:dyDescent="0.4">
      <c r="A5">
        <v>1</v>
      </c>
      <c r="B5" s="127"/>
      <c r="C5" s="127" t="s">
        <v>3209</v>
      </c>
      <c r="D5" s="132" t="s">
        <v>3210</v>
      </c>
      <c r="E5" s="127" t="s">
        <v>3421</v>
      </c>
      <c r="F5" s="127" t="s">
        <v>3211</v>
      </c>
      <c r="H5" s="91">
        <v>43282</v>
      </c>
      <c r="I5" s="92" t="s">
        <v>82</v>
      </c>
      <c r="J5" s="127"/>
      <c r="K5" s="27" t="s">
        <v>1181</v>
      </c>
    </row>
    <row r="6" spans="1:11" ht="12.5" customHeight="1" x14ac:dyDescent="0.4">
      <c r="A6">
        <v>1</v>
      </c>
      <c r="C6" s="109" t="s">
        <v>2797</v>
      </c>
      <c r="D6" s="131" t="s">
        <v>2798</v>
      </c>
      <c r="E6" s="110" t="s">
        <v>3422</v>
      </c>
      <c r="F6" s="110" t="s">
        <v>2799</v>
      </c>
      <c r="H6" s="111">
        <v>43221</v>
      </c>
      <c r="I6" s="112" t="s">
        <v>1964</v>
      </c>
      <c r="J6" s="112"/>
      <c r="K6" s="94" t="s">
        <v>1167</v>
      </c>
    </row>
    <row r="7" spans="1:11" ht="12.5" customHeight="1" x14ac:dyDescent="0.4">
      <c r="A7">
        <v>1</v>
      </c>
      <c r="B7" s="127"/>
      <c r="C7" s="127" t="s">
        <v>3206</v>
      </c>
      <c r="D7" s="133" t="s">
        <v>3207</v>
      </c>
      <c r="E7" s="127" t="s">
        <v>3423</v>
      </c>
      <c r="F7" s="127" t="s">
        <v>3208</v>
      </c>
      <c r="H7" s="91">
        <v>43617</v>
      </c>
      <c r="I7" t="s">
        <v>1965</v>
      </c>
      <c r="J7" s="127"/>
      <c r="K7" t="s">
        <v>828</v>
      </c>
    </row>
    <row r="8" spans="1:11" ht="12.5" customHeight="1" x14ac:dyDescent="0.4">
      <c r="A8">
        <v>1</v>
      </c>
      <c r="C8" s="109" t="s">
        <v>2629</v>
      </c>
      <c r="D8" s="131" t="s">
        <v>2630</v>
      </c>
      <c r="E8" s="110" t="s">
        <v>3424</v>
      </c>
      <c r="F8" s="110" t="s">
        <v>2783</v>
      </c>
      <c r="H8" s="111">
        <v>43435</v>
      </c>
      <c r="I8" s="112" t="s">
        <v>1964</v>
      </c>
      <c r="J8" s="112"/>
      <c r="K8" s="94" t="s">
        <v>1167</v>
      </c>
    </row>
    <row r="9" spans="1:11" ht="12.5" customHeight="1" x14ac:dyDescent="0.4">
      <c r="A9">
        <v>1</v>
      </c>
      <c r="C9" s="109" t="s">
        <v>2635</v>
      </c>
      <c r="D9" s="131" t="s">
        <v>2636</v>
      </c>
      <c r="E9" s="110" t="s">
        <v>3425</v>
      </c>
      <c r="F9" s="110" t="s">
        <v>2784</v>
      </c>
      <c r="H9" s="111">
        <v>43433</v>
      </c>
      <c r="I9" s="112" t="s">
        <v>1964</v>
      </c>
      <c r="J9" s="112"/>
      <c r="K9" s="94" t="s">
        <v>1167</v>
      </c>
    </row>
    <row r="10" spans="1:11" ht="12.5" customHeight="1" x14ac:dyDescent="0.4">
      <c r="A10">
        <v>1</v>
      </c>
      <c r="B10" s="127"/>
      <c r="C10" s="127" t="s">
        <v>3203</v>
      </c>
      <c r="D10" s="133" t="s">
        <v>3204</v>
      </c>
      <c r="E10" s="127" t="s">
        <v>3426</v>
      </c>
      <c r="F10" s="128" t="s">
        <v>3205</v>
      </c>
      <c r="H10" s="91">
        <v>43617</v>
      </c>
      <c r="I10" s="92" t="s">
        <v>1964</v>
      </c>
      <c r="J10" s="112" t="s">
        <v>1835</v>
      </c>
      <c r="K10" t="s">
        <v>828</v>
      </c>
    </row>
    <row r="11" spans="1:11" ht="12.5" customHeight="1" x14ac:dyDescent="0.4">
      <c r="A11">
        <v>1</v>
      </c>
      <c r="C11" s="109" t="s">
        <v>3323</v>
      </c>
      <c r="D11" s="134" t="s">
        <v>3305</v>
      </c>
      <c r="E11" s="110" t="s">
        <v>3322</v>
      </c>
      <c r="F11" s="110" t="s">
        <v>3306</v>
      </c>
      <c r="H11" s="111"/>
      <c r="I11" s="92" t="s">
        <v>1965</v>
      </c>
      <c r="J11" s="112" t="s">
        <v>1841</v>
      </c>
      <c r="K11" s="94" t="s">
        <v>1070</v>
      </c>
    </row>
    <row r="12" spans="1:11" ht="12.5" customHeight="1" x14ac:dyDescent="0.4">
      <c r="A12">
        <v>1</v>
      </c>
      <c r="C12" s="109" t="s">
        <v>3324</v>
      </c>
      <c r="D12" s="131" t="s">
        <v>3270</v>
      </c>
      <c r="E12" s="110" t="s">
        <v>2373</v>
      </c>
      <c r="F12" s="110" t="s">
        <v>2374</v>
      </c>
      <c r="H12" s="111">
        <v>43581</v>
      </c>
      <c r="I12" s="112" t="s">
        <v>1965</v>
      </c>
      <c r="J12" s="112" t="s">
        <v>1841</v>
      </c>
      <c r="K12" s="94" t="s">
        <v>1070</v>
      </c>
    </row>
    <row r="13" spans="1:11" ht="12.5" customHeight="1" x14ac:dyDescent="0.4">
      <c r="A13">
        <v>1</v>
      </c>
      <c r="C13" t="s">
        <v>2649</v>
      </c>
      <c r="D13" s="133" t="s">
        <v>2650</v>
      </c>
      <c r="E13" t="s">
        <v>2651</v>
      </c>
      <c r="F13" t="s">
        <v>2805</v>
      </c>
      <c r="H13" s="91">
        <v>43191</v>
      </c>
      <c r="I13" s="92" t="s">
        <v>1965</v>
      </c>
      <c r="J13" s="112" t="s">
        <v>1844</v>
      </c>
      <c r="K13" s="27" t="s">
        <v>1072</v>
      </c>
    </row>
    <row r="14" spans="1:11" ht="12.5" customHeight="1" x14ac:dyDescent="0.4">
      <c r="A14">
        <v>1</v>
      </c>
      <c r="B14" s="127"/>
      <c r="C14" s="127" t="s">
        <v>3195</v>
      </c>
      <c r="D14" s="133" t="s">
        <v>3197</v>
      </c>
      <c r="E14" s="127" t="s">
        <v>3196</v>
      </c>
      <c r="F14" s="128" t="s">
        <v>3198</v>
      </c>
      <c r="H14" s="91">
        <v>43647</v>
      </c>
      <c r="I14" s="92" t="s">
        <v>1965</v>
      </c>
      <c r="J14" s="112" t="s">
        <v>1844</v>
      </c>
      <c r="K14" s="27" t="s">
        <v>1072</v>
      </c>
    </row>
    <row r="15" spans="1:11" ht="12.5" customHeight="1" x14ac:dyDescent="0.4">
      <c r="A15">
        <v>1</v>
      </c>
      <c r="C15" s="109" t="s">
        <v>2656</v>
      </c>
      <c r="D15" s="131" t="s">
        <v>2657</v>
      </c>
      <c r="E15" s="110" t="s">
        <v>2384</v>
      </c>
      <c r="F15" s="110" t="s">
        <v>2385</v>
      </c>
      <c r="H15" s="111">
        <v>43487</v>
      </c>
      <c r="I15" s="112" t="s">
        <v>1965</v>
      </c>
      <c r="J15" s="112" t="s">
        <v>1844</v>
      </c>
      <c r="K15" s="94" t="s">
        <v>1072</v>
      </c>
    </row>
    <row r="16" spans="1:11" ht="12.5" customHeight="1" x14ac:dyDescent="0.4">
      <c r="A16">
        <v>1</v>
      </c>
      <c r="C16" s="109" t="s">
        <v>2625</v>
      </c>
      <c r="D16" s="131" t="s">
        <v>2879</v>
      </c>
      <c r="E16" s="110" t="s">
        <v>2390</v>
      </c>
      <c r="F16" s="110" t="s">
        <v>2391</v>
      </c>
      <c r="H16" s="111">
        <v>43350</v>
      </c>
      <c r="I16" s="112" t="s">
        <v>1965</v>
      </c>
      <c r="J16" s="112" t="s">
        <v>1844</v>
      </c>
      <c r="K16" s="94" t="s">
        <v>1072</v>
      </c>
    </row>
    <row r="17" spans="1:11" ht="12.5" customHeight="1" x14ac:dyDescent="0.4">
      <c r="A17">
        <v>1</v>
      </c>
      <c r="C17" s="109" t="s">
        <v>3415</v>
      </c>
      <c r="D17" s="131" t="s">
        <v>3298</v>
      </c>
      <c r="E17" s="110" t="s">
        <v>2396</v>
      </c>
      <c r="F17" s="110" t="s">
        <v>2397</v>
      </c>
      <c r="H17" s="111">
        <v>43278</v>
      </c>
      <c r="I17" s="92" t="s">
        <v>1965</v>
      </c>
      <c r="J17" s="112" t="s">
        <v>1832</v>
      </c>
      <c r="K17" s="94" t="s">
        <v>825</v>
      </c>
    </row>
    <row r="18" spans="1:11" ht="12.5" customHeight="1" x14ac:dyDescent="0.4">
      <c r="A18">
        <v>1</v>
      </c>
      <c r="C18" s="109" t="s">
        <v>3416</v>
      </c>
      <c r="D18" s="134" t="s">
        <v>3272</v>
      </c>
      <c r="E18" s="110" t="s">
        <v>2380</v>
      </c>
      <c r="F18" s="110" t="s">
        <v>2381</v>
      </c>
      <c r="H18" s="111">
        <v>43504</v>
      </c>
      <c r="I18" s="92" t="s">
        <v>1965</v>
      </c>
      <c r="J18" s="112" t="s">
        <v>1832</v>
      </c>
      <c r="K18" s="94" t="s">
        <v>825</v>
      </c>
    </row>
    <row r="19" spans="1:11" ht="12.5" customHeight="1" x14ac:dyDescent="0.4">
      <c r="A19">
        <v>1</v>
      </c>
      <c r="C19" s="109" t="s">
        <v>2810</v>
      </c>
      <c r="D19" s="131" t="s">
        <v>2812</v>
      </c>
      <c r="E19" s="110" t="s">
        <v>2811</v>
      </c>
      <c r="F19" s="110" t="s">
        <v>2813</v>
      </c>
      <c r="H19" s="111">
        <v>43009</v>
      </c>
      <c r="I19" s="112" t="s">
        <v>1965</v>
      </c>
      <c r="J19" s="112" t="s">
        <v>1844</v>
      </c>
      <c r="K19" s="94" t="s">
        <v>829</v>
      </c>
    </row>
    <row r="20" spans="1:11" ht="12.5" customHeight="1" x14ac:dyDescent="0.4">
      <c r="A20">
        <v>1</v>
      </c>
      <c r="C20" s="109" t="s">
        <v>3252</v>
      </c>
      <c r="D20" s="134" t="s">
        <v>3336</v>
      </c>
      <c r="E20" s="110" t="s">
        <v>1147</v>
      </c>
      <c r="F20" s="110" t="s">
        <v>3337</v>
      </c>
      <c r="H20" s="111"/>
      <c r="I20" s="92" t="s">
        <v>1965</v>
      </c>
      <c r="J20" s="112" t="s">
        <v>1844</v>
      </c>
      <c r="K20" s="94" t="s">
        <v>824</v>
      </c>
    </row>
    <row r="21" spans="1:11" ht="12.5" customHeight="1" x14ac:dyDescent="0.4">
      <c r="A21">
        <v>1</v>
      </c>
      <c r="C21" s="109" t="s">
        <v>3253</v>
      </c>
      <c r="D21" s="134" t="s">
        <v>3338</v>
      </c>
      <c r="E21" s="110" t="s">
        <v>1148</v>
      </c>
      <c r="F21" s="110" t="s">
        <v>3341</v>
      </c>
      <c r="H21" s="111"/>
      <c r="I21" s="92" t="s">
        <v>1965</v>
      </c>
      <c r="J21" s="112" t="s">
        <v>1844</v>
      </c>
      <c r="K21" s="94" t="s">
        <v>824</v>
      </c>
    </row>
    <row r="22" spans="1:11" ht="12.5" customHeight="1" x14ac:dyDescent="0.4">
      <c r="A22">
        <v>1</v>
      </c>
      <c r="C22" s="109" t="s">
        <v>3254</v>
      </c>
      <c r="D22" s="134" t="s">
        <v>3339</v>
      </c>
      <c r="E22" s="110" t="s">
        <v>1149</v>
      </c>
      <c r="F22" s="110" t="s">
        <v>3340</v>
      </c>
      <c r="H22" s="111"/>
      <c r="I22" s="92" t="s">
        <v>1965</v>
      </c>
      <c r="J22" s="112" t="s">
        <v>1844</v>
      </c>
      <c r="K22" s="94" t="s">
        <v>824</v>
      </c>
    </row>
    <row r="23" spans="1:11" ht="12.5" customHeight="1" x14ac:dyDescent="0.4">
      <c r="A23">
        <v>1</v>
      </c>
      <c r="C23" s="109" t="s">
        <v>3347</v>
      </c>
      <c r="D23" s="131"/>
      <c r="E23" s="110" t="s">
        <v>1150</v>
      </c>
      <c r="F23" s="110" t="s">
        <v>3346</v>
      </c>
      <c r="H23" s="111">
        <v>43707</v>
      </c>
      <c r="I23" s="92" t="s">
        <v>1965</v>
      </c>
      <c r="J23" s="112" t="s">
        <v>1832</v>
      </c>
      <c r="K23" s="94" t="s">
        <v>824</v>
      </c>
    </row>
    <row r="24" spans="1:11" ht="12.5" customHeight="1" x14ac:dyDescent="0.4">
      <c r="A24">
        <v>1</v>
      </c>
      <c r="C24" s="109" t="s">
        <v>3256</v>
      </c>
      <c r="D24" s="134" t="s">
        <v>3352</v>
      </c>
      <c r="E24" s="110" t="s">
        <v>1151</v>
      </c>
      <c r="F24" s="110" t="s">
        <v>3351</v>
      </c>
      <c r="H24" s="111"/>
      <c r="I24" s="92" t="s">
        <v>1965</v>
      </c>
      <c r="J24" s="112" t="s">
        <v>1844</v>
      </c>
      <c r="K24" s="94" t="s">
        <v>824</v>
      </c>
    </row>
    <row r="25" spans="1:11" ht="12.5" customHeight="1" x14ac:dyDescent="0.4">
      <c r="A25">
        <v>1</v>
      </c>
      <c r="C25" s="109" t="s">
        <v>3363</v>
      </c>
      <c r="D25" s="134" t="s">
        <v>3361</v>
      </c>
      <c r="E25" s="110" t="s">
        <v>1146</v>
      </c>
      <c r="F25" s="110" t="s">
        <v>3362</v>
      </c>
      <c r="H25" s="111">
        <v>43663</v>
      </c>
      <c r="I25" s="92" t="s">
        <v>1965</v>
      </c>
      <c r="J25" s="112" t="s">
        <v>1844</v>
      </c>
      <c r="K25" s="94" t="s">
        <v>824</v>
      </c>
    </row>
    <row r="26" spans="1:11" ht="12.5" customHeight="1" x14ac:dyDescent="0.4">
      <c r="A26">
        <v>1</v>
      </c>
      <c r="C26" s="109" t="s">
        <v>3409</v>
      </c>
      <c r="D26" s="131" t="s">
        <v>3277</v>
      </c>
      <c r="E26" s="110" t="s">
        <v>2438</v>
      </c>
      <c r="F26" s="110" t="s">
        <v>2439</v>
      </c>
      <c r="H26" s="111">
        <v>41465</v>
      </c>
      <c r="I26" s="112" t="s">
        <v>1964</v>
      </c>
      <c r="J26" s="112" t="s">
        <v>1835</v>
      </c>
      <c r="K26" s="94" t="s">
        <v>1173</v>
      </c>
    </row>
    <row r="27" spans="1:11" ht="12.5" customHeight="1" x14ac:dyDescent="0.4">
      <c r="A27">
        <v>1</v>
      </c>
      <c r="B27" s="127"/>
      <c r="C27" s="127" t="s">
        <v>3230</v>
      </c>
      <c r="D27" s="132" t="s">
        <v>3231</v>
      </c>
      <c r="E27" s="127" t="s">
        <v>2445</v>
      </c>
      <c r="F27" s="128" t="s">
        <v>3232</v>
      </c>
      <c r="H27" s="91">
        <v>40787</v>
      </c>
      <c r="I27" s="112" t="s">
        <v>1827</v>
      </c>
      <c r="J27" s="127"/>
      <c r="K27" t="s">
        <v>3233</v>
      </c>
    </row>
    <row r="28" spans="1:11" ht="12.5" customHeight="1" x14ac:dyDescent="0.4">
      <c r="A28">
        <v>1</v>
      </c>
      <c r="C28" s="109" t="s">
        <v>2662</v>
      </c>
      <c r="D28" s="131" t="s">
        <v>2663</v>
      </c>
      <c r="E28" s="110" t="s">
        <v>2664</v>
      </c>
      <c r="F28" s="110" t="s">
        <v>2815</v>
      </c>
      <c r="H28" s="111">
        <v>42826</v>
      </c>
      <c r="I28" s="112" t="s">
        <v>1964</v>
      </c>
      <c r="J28" s="112" t="s">
        <v>1834</v>
      </c>
      <c r="K28" s="94" t="s">
        <v>1170</v>
      </c>
    </row>
    <row r="29" spans="1:11" ht="12.5" customHeight="1" x14ac:dyDescent="0.4">
      <c r="A29">
        <v>1</v>
      </c>
      <c r="C29" s="109" t="s">
        <v>3408</v>
      </c>
      <c r="D29" s="134" t="s">
        <v>3276</v>
      </c>
      <c r="E29" s="110" t="s">
        <v>2446</v>
      </c>
      <c r="F29" s="110" t="s">
        <v>3370</v>
      </c>
      <c r="H29" s="111">
        <v>40366</v>
      </c>
      <c r="I29" s="112" t="s">
        <v>0</v>
      </c>
      <c r="J29" s="112"/>
      <c r="K29" s="94" t="s">
        <v>1170</v>
      </c>
    </row>
    <row r="30" spans="1:11" ht="12.5" customHeight="1" x14ac:dyDescent="0.4">
      <c r="A30">
        <v>1</v>
      </c>
      <c r="C30" s="109" t="s">
        <v>3407</v>
      </c>
      <c r="D30" s="134" t="s">
        <v>3284</v>
      </c>
      <c r="E30" s="110" t="s">
        <v>2434</v>
      </c>
      <c r="F30" s="110" t="s">
        <v>3367</v>
      </c>
      <c r="H30" s="111">
        <v>41599</v>
      </c>
      <c r="I30" s="112" t="s">
        <v>0</v>
      </c>
      <c r="J30" s="112"/>
      <c r="K30" s="94" t="s">
        <v>1170</v>
      </c>
    </row>
    <row r="31" spans="1:11" ht="12.5" customHeight="1" x14ac:dyDescent="0.4">
      <c r="A31">
        <v>1</v>
      </c>
      <c r="C31" t="s">
        <v>3216</v>
      </c>
      <c r="D31" s="133" t="s">
        <v>3218</v>
      </c>
      <c r="E31" t="s">
        <v>3217</v>
      </c>
      <c r="F31" t="s">
        <v>3219</v>
      </c>
      <c r="H31" s="91">
        <v>43647</v>
      </c>
      <c r="I31" s="112" t="s">
        <v>0</v>
      </c>
      <c r="K31" s="27" t="s">
        <v>1972</v>
      </c>
    </row>
    <row r="32" spans="1:11" ht="12.5" customHeight="1" x14ac:dyDescent="0.4">
      <c r="A32">
        <v>1</v>
      </c>
      <c r="C32" s="109" t="s">
        <v>3396</v>
      </c>
      <c r="D32" s="131" t="s">
        <v>3274</v>
      </c>
      <c r="E32" s="110" t="s">
        <v>2452</v>
      </c>
      <c r="F32" s="110" t="s">
        <v>2386</v>
      </c>
      <c r="H32" s="111">
        <v>43483</v>
      </c>
      <c r="I32" s="112" t="s">
        <v>82</v>
      </c>
      <c r="J32" s="112"/>
      <c r="K32" s="94" t="s">
        <v>1166</v>
      </c>
    </row>
    <row r="33" spans="1:11" ht="12.5" customHeight="1" x14ac:dyDescent="0.4">
      <c r="A33">
        <v>1</v>
      </c>
      <c r="C33" s="109" t="s">
        <v>3417</v>
      </c>
      <c r="D33" s="131" t="s">
        <v>1221</v>
      </c>
      <c r="E33" s="110" t="s">
        <v>3301</v>
      </c>
      <c r="F33" s="110" t="s">
        <v>1220</v>
      </c>
      <c r="H33" s="111">
        <v>43293</v>
      </c>
      <c r="I33" s="92" t="s">
        <v>1964</v>
      </c>
      <c r="J33" s="112" t="s">
        <v>1834</v>
      </c>
      <c r="K33" s="94" t="s">
        <v>1181</v>
      </c>
    </row>
    <row r="34" spans="1:11" ht="12.5" customHeight="1" x14ac:dyDescent="0.4">
      <c r="A34">
        <v>1</v>
      </c>
      <c r="C34" t="s">
        <v>2856</v>
      </c>
      <c r="D34" s="133" t="s">
        <v>2857</v>
      </c>
      <c r="E34" t="s">
        <v>2672</v>
      </c>
      <c r="F34" t="s">
        <v>2858</v>
      </c>
      <c r="H34" s="91">
        <v>42095</v>
      </c>
      <c r="I34" s="112" t="s">
        <v>82</v>
      </c>
      <c r="K34" s="27" t="s">
        <v>1169</v>
      </c>
    </row>
    <row r="35" spans="1:11" ht="12.5" customHeight="1" x14ac:dyDescent="0.4">
      <c r="A35">
        <v>1</v>
      </c>
      <c r="C35" s="109" t="s">
        <v>2695</v>
      </c>
      <c r="D35" s="131" t="s">
        <v>2696</v>
      </c>
      <c r="E35" s="110" t="s">
        <v>2697</v>
      </c>
      <c r="F35" s="110" t="s">
        <v>2796</v>
      </c>
      <c r="H35" s="111">
        <v>43221</v>
      </c>
      <c r="I35" s="112" t="s">
        <v>82</v>
      </c>
      <c r="J35" s="112"/>
      <c r="K35" s="94" t="s">
        <v>1169</v>
      </c>
    </row>
    <row r="36" spans="1:11" ht="12.5" customHeight="1" x14ac:dyDescent="0.4">
      <c r="A36">
        <v>1</v>
      </c>
      <c r="C36" s="109" t="s">
        <v>2778</v>
      </c>
      <c r="D36" s="131" t="s">
        <v>2780</v>
      </c>
      <c r="E36" s="110" t="s">
        <v>2779</v>
      </c>
      <c r="F36" s="110" t="s">
        <v>2781</v>
      </c>
      <c r="H36" s="111">
        <v>43525</v>
      </c>
      <c r="I36" s="112" t="s">
        <v>82</v>
      </c>
      <c r="J36" s="112"/>
      <c r="K36" s="94" t="s">
        <v>1169</v>
      </c>
    </row>
    <row r="37" spans="1:11" ht="12.5" customHeight="1" x14ac:dyDescent="0.4">
      <c r="A37">
        <v>1</v>
      </c>
      <c r="C37" s="109" t="s">
        <v>2669</v>
      </c>
      <c r="D37" s="131" t="s">
        <v>2670</v>
      </c>
      <c r="E37" s="110" t="s">
        <v>2671</v>
      </c>
      <c r="F37" s="110" t="s">
        <v>2859</v>
      </c>
      <c r="H37" s="111">
        <v>41974</v>
      </c>
      <c r="I37" s="112" t="s">
        <v>82</v>
      </c>
      <c r="J37" s="112"/>
      <c r="K37" s="94" t="s">
        <v>1169</v>
      </c>
    </row>
    <row r="38" spans="1:11" ht="12.5" customHeight="1" x14ac:dyDescent="0.4">
      <c r="A38">
        <v>1</v>
      </c>
      <c r="C38" s="109" t="s">
        <v>3406</v>
      </c>
      <c r="D38" s="134" t="s">
        <v>3300</v>
      </c>
      <c r="E38" s="110" t="s">
        <v>2398</v>
      </c>
      <c r="F38" s="110" t="s">
        <v>3356</v>
      </c>
      <c r="H38" s="111">
        <v>43217</v>
      </c>
      <c r="I38" s="112" t="s">
        <v>82</v>
      </c>
      <c r="J38" s="112"/>
      <c r="K38" s="94" t="s">
        <v>1169</v>
      </c>
    </row>
    <row r="39" spans="1:11" ht="12.5" customHeight="1" x14ac:dyDescent="0.4">
      <c r="A39">
        <v>1</v>
      </c>
      <c r="C39" s="109" t="s">
        <v>2806</v>
      </c>
      <c r="D39" s="131" t="s">
        <v>2808</v>
      </c>
      <c r="E39" s="110" t="s">
        <v>2807</v>
      </c>
      <c r="F39" s="110" t="s">
        <v>2809</v>
      </c>
      <c r="H39" s="111">
        <v>43040</v>
      </c>
      <c r="I39" s="112" t="s">
        <v>82</v>
      </c>
      <c r="J39" s="112"/>
      <c r="K39" s="94" t="s">
        <v>1169</v>
      </c>
    </row>
    <row r="40" spans="1:11" ht="12.5" customHeight="1" x14ac:dyDescent="0.4">
      <c r="A40">
        <v>1</v>
      </c>
      <c r="C40" s="109" t="s">
        <v>2698</v>
      </c>
      <c r="D40" s="131" t="s">
        <v>2699</v>
      </c>
      <c r="E40" s="110" t="s">
        <v>2700</v>
      </c>
      <c r="F40" s="110" t="s">
        <v>2795</v>
      </c>
      <c r="H40" s="111">
        <v>43252</v>
      </c>
      <c r="I40" s="112" t="s">
        <v>82</v>
      </c>
      <c r="J40" s="92"/>
      <c r="K40" s="94" t="s">
        <v>1169</v>
      </c>
    </row>
    <row r="41" spans="1:11" ht="12.5" customHeight="1" x14ac:dyDescent="0.4">
      <c r="A41">
        <v>1</v>
      </c>
      <c r="C41" s="109" t="s">
        <v>2832</v>
      </c>
      <c r="D41" s="131" t="s">
        <v>2834</v>
      </c>
      <c r="E41" s="110" t="s">
        <v>2833</v>
      </c>
      <c r="F41" s="110" t="s">
        <v>2835</v>
      </c>
      <c r="H41" s="111">
        <v>42401</v>
      </c>
      <c r="I41" s="92" t="s">
        <v>82</v>
      </c>
      <c r="J41" s="92"/>
      <c r="K41" s="94" t="s">
        <v>1169</v>
      </c>
    </row>
    <row r="42" spans="1:11" ht="12.5" customHeight="1" x14ac:dyDescent="0.4">
      <c r="A42">
        <v>1</v>
      </c>
      <c r="C42" s="109" t="s">
        <v>3316</v>
      </c>
      <c r="D42" s="134" t="s">
        <v>3314</v>
      </c>
      <c r="E42" s="110" t="s">
        <v>1343</v>
      </c>
      <c r="F42" s="110" t="s">
        <v>3315</v>
      </c>
      <c r="H42" s="111">
        <v>39224</v>
      </c>
      <c r="I42" s="92" t="s">
        <v>2</v>
      </c>
      <c r="J42" s="112"/>
      <c r="K42" s="94" t="s">
        <v>1749</v>
      </c>
    </row>
    <row r="43" spans="1:11" ht="12.5" customHeight="1" x14ac:dyDescent="0.4">
      <c r="A43">
        <v>1</v>
      </c>
      <c r="C43" s="109" t="s">
        <v>3329</v>
      </c>
      <c r="D43" s="134" t="s">
        <v>3289</v>
      </c>
      <c r="E43" s="110" t="s">
        <v>1152</v>
      </c>
      <c r="F43" s="110" t="s">
        <v>3330</v>
      </c>
      <c r="H43" s="111">
        <v>41914</v>
      </c>
      <c r="I43" s="92" t="s">
        <v>1965</v>
      </c>
      <c r="J43" s="112" t="s">
        <v>1832</v>
      </c>
      <c r="K43" s="94" t="s">
        <v>825</v>
      </c>
    </row>
    <row r="44" spans="1:11" ht="12.5" customHeight="1" x14ac:dyDescent="0.4">
      <c r="A44">
        <v>1</v>
      </c>
      <c r="C44" s="109" t="s">
        <v>3332</v>
      </c>
      <c r="D44" s="134" t="s">
        <v>3271</v>
      </c>
      <c r="E44" s="110" t="s">
        <v>1153</v>
      </c>
      <c r="F44" s="110" t="s">
        <v>3331</v>
      </c>
      <c r="H44" s="111">
        <v>43335</v>
      </c>
      <c r="I44" s="92" t="s">
        <v>1965</v>
      </c>
      <c r="J44" s="112" t="s">
        <v>1832</v>
      </c>
      <c r="K44" s="94" t="s">
        <v>825</v>
      </c>
    </row>
    <row r="45" spans="1:11" ht="12.5" customHeight="1" x14ac:dyDescent="0.4">
      <c r="A45">
        <v>1</v>
      </c>
      <c r="C45" s="109" t="s">
        <v>3402</v>
      </c>
      <c r="D45" s="134" t="s">
        <v>3299</v>
      </c>
      <c r="E45" s="110" t="s">
        <v>1154</v>
      </c>
      <c r="F45" s="110" t="s">
        <v>3302</v>
      </c>
      <c r="H45" s="111">
        <v>43028</v>
      </c>
      <c r="I45" s="92" t="s">
        <v>1965</v>
      </c>
      <c r="J45" s="112" t="s">
        <v>1832</v>
      </c>
      <c r="K45" s="94" t="s">
        <v>825</v>
      </c>
    </row>
    <row r="46" spans="1:11" ht="12.5" customHeight="1" x14ac:dyDescent="0.4">
      <c r="A46">
        <v>1</v>
      </c>
      <c r="C46" s="109" t="s">
        <v>2788</v>
      </c>
      <c r="D46" s="131" t="s">
        <v>2789</v>
      </c>
      <c r="E46" s="110" t="s">
        <v>1144</v>
      </c>
      <c r="F46" s="110" t="s">
        <v>2790</v>
      </c>
      <c r="H46" s="111">
        <v>43313</v>
      </c>
      <c r="I46" s="112" t="s">
        <v>1831</v>
      </c>
      <c r="J46" s="112"/>
      <c r="K46" s="94" t="s">
        <v>987</v>
      </c>
    </row>
    <row r="47" spans="1:11" ht="12.5" customHeight="1" x14ac:dyDescent="0.4">
      <c r="A47">
        <v>1</v>
      </c>
      <c r="C47" s="127" t="s">
        <v>3222</v>
      </c>
      <c r="D47" s="134" t="s">
        <v>3335</v>
      </c>
      <c r="E47" s="110" t="s">
        <v>1145</v>
      </c>
      <c r="F47" s="128" t="s">
        <v>3223</v>
      </c>
      <c r="H47" s="91">
        <v>42644</v>
      </c>
      <c r="I47" s="92" t="s">
        <v>1965</v>
      </c>
      <c r="J47" s="112" t="s">
        <v>1844</v>
      </c>
      <c r="K47" s="94" t="s">
        <v>824</v>
      </c>
    </row>
    <row r="48" spans="1:11" ht="12.5" customHeight="1" x14ac:dyDescent="0.4">
      <c r="A48">
        <v>1</v>
      </c>
      <c r="C48" s="109" t="s">
        <v>3249</v>
      </c>
      <c r="D48" s="131" t="s">
        <v>1341</v>
      </c>
      <c r="E48" s="110" t="s">
        <v>1340</v>
      </c>
      <c r="F48" s="110" t="s">
        <v>1342</v>
      </c>
      <c r="H48" s="111">
        <v>43349</v>
      </c>
      <c r="I48" s="92" t="s">
        <v>2</v>
      </c>
      <c r="J48" s="112"/>
      <c r="K48" s="94" t="s">
        <v>1749</v>
      </c>
    </row>
    <row r="49" spans="1:11" ht="12.5" customHeight="1" x14ac:dyDescent="0.4">
      <c r="A49">
        <v>1</v>
      </c>
      <c r="C49" s="109" t="s">
        <v>3397</v>
      </c>
      <c r="D49" s="134" t="s">
        <v>2881</v>
      </c>
      <c r="E49" s="110" t="s">
        <v>2444</v>
      </c>
      <c r="F49" s="110" t="s">
        <v>3325</v>
      </c>
      <c r="H49" s="111">
        <v>40942</v>
      </c>
      <c r="I49" s="112" t="s">
        <v>1831</v>
      </c>
      <c r="J49" s="112"/>
      <c r="K49" s="94" t="s">
        <v>987</v>
      </c>
    </row>
    <row r="50" spans="1:11" ht="12.5" customHeight="1" x14ac:dyDescent="0.4">
      <c r="A50">
        <v>1</v>
      </c>
      <c r="C50" s="109" t="s">
        <v>3313</v>
      </c>
      <c r="D50" s="134" t="s">
        <v>2880</v>
      </c>
      <c r="E50" s="110" t="s">
        <v>2437</v>
      </c>
      <c r="F50" s="110" t="s">
        <v>3312</v>
      </c>
      <c r="H50" s="111">
        <v>41514</v>
      </c>
      <c r="I50" s="112" t="s">
        <v>1831</v>
      </c>
      <c r="J50" s="112"/>
      <c r="K50" s="94" t="s">
        <v>987</v>
      </c>
    </row>
    <row r="51" spans="1:11" ht="12.5" customHeight="1" x14ac:dyDescent="0.4">
      <c r="A51">
        <v>1</v>
      </c>
      <c r="C51" s="109" t="s">
        <v>2701</v>
      </c>
      <c r="D51" s="131" t="s">
        <v>2702</v>
      </c>
      <c r="E51" s="110" t="s">
        <v>2703</v>
      </c>
      <c r="F51" s="110" t="s">
        <v>2827</v>
      </c>
      <c r="H51" s="111">
        <v>42705</v>
      </c>
      <c r="I51" s="92" t="s">
        <v>1964</v>
      </c>
      <c r="J51" s="112" t="s">
        <v>1834</v>
      </c>
      <c r="K51" s="94" t="s">
        <v>987</v>
      </c>
    </row>
    <row r="52" spans="1:11" ht="12.5" customHeight="1" x14ac:dyDescent="0.4">
      <c r="A52">
        <v>1</v>
      </c>
      <c r="C52" s="109" t="s">
        <v>3394</v>
      </c>
      <c r="D52" s="134" t="s">
        <v>3282</v>
      </c>
      <c r="E52" s="110" t="s">
        <v>2408</v>
      </c>
      <c r="F52" s="110" t="s">
        <v>3308</v>
      </c>
      <c r="H52" s="111">
        <v>42690</v>
      </c>
      <c r="I52" s="112" t="s">
        <v>1831</v>
      </c>
      <c r="J52" s="112"/>
      <c r="K52" s="94" t="s">
        <v>987</v>
      </c>
    </row>
    <row r="53" spans="1:11" ht="12.5" customHeight="1" x14ac:dyDescent="0.4">
      <c r="A53">
        <v>1</v>
      </c>
      <c r="C53" s="109" t="s">
        <v>3393</v>
      </c>
      <c r="D53" s="134" t="s">
        <v>3280</v>
      </c>
      <c r="E53" s="110" t="s">
        <v>2433</v>
      </c>
      <c r="F53" s="110" t="s">
        <v>3307</v>
      </c>
      <c r="H53" s="111">
        <v>41891</v>
      </c>
      <c r="I53" s="112" t="s">
        <v>1831</v>
      </c>
      <c r="J53" s="112"/>
      <c r="K53" s="94" t="s">
        <v>987</v>
      </c>
    </row>
    <row r="54" spans="1:11" ht="12.5" customHeight="1" x14ac:dyDescent="0.4">
      <c r="A54">
        <v>1</v>
      </c>
      <c r="C54" t="s">
        <v>3234</v>
      </c>
      <c r="D54" s="130" t="s">
        <v>3236</v>
      </c>
      <c r="E54" t="s">
        <v>3235</v>
      </c>
      <c r="F54" t="s">
        <v>3237</v>
      </c>
      <c r="H54" s="91"/>
      <c r="I54" s="112" t="s">
        <v>1831</v>
      </c>
      <c r="K54" s="27" t="s">
        <v>987</v>
      </c>
    </row>
    <row r="55" spans="1:11" ht="12.5" customHeight="1" x14ac:dyDescent="0.4">
      <c r="A55">
        <v>1</v>
      </c>
      <c r="C55" t="s">
        <v>3241</v>
      </c>
      <c r="D55" s="132" t="s">
        <v>3239</v>
      </c>
      <c r="E55" t="s">
        <v>3238</v>
      </c>
      <c r="F55" t="s">
        <v>3240</v>
      </c>
      <c r="H55" s="91">
        <v>43678</v>
      </c>
      <c r="I55" s="112" t="s">
        <v>1831</v>
      </c>
      <c r="K55" s="27" t="s">
        <v>987</v>
      </c>
    </row>
    <row r="56" spans="1:11" ht="12.5" customHeight="1" x14ac:dyDescent="0.4">
      <c r="A56">
        <v>1</v>
      </c>
      <c r="C56" s="109" t="s">
        <v>3401</v>
      </c>
      <c r="D56" s="131" t="s">
        <v>3287</v>
      </c>
      <c r="E56" s="110" t="s">
        <v>3328</v>
      </c>
      <c r="F56" s="110" t="s">
        <v>2432</v>
      </c>
      <c r="H56" s="111">
        <v>42122</v>
      </c>
      <c r="I56" s="92" t="s">
        <v>1965</v>
      </c>
      <c r="J56" s="112" t="s">
        <v>1844</v>
      </c>
      <c r="K56" s="94" t="s">
        <v>824</v>
      </c>
    </row>
    <row r="57" spans="1:11" ht="12.5" customHeight="1" x14ac:dyDescent="0.4">
      <c r="A57">
        <v>1</v>
      </c>
      <c r="C57" s="109" t="s">
        <v>3320</v>
      </c>
      <c r="D57" s="134" t="s">
        <v>3304</v>
      </c>
      <c r="E57" s="110" t="s">
        <v>3321</v>
      </c>
      <c r="F57" s="110" t="s">
        <v>3303</v>
      </c>
      <c r="H57" s="111">
        <v>43672</v>
      </c>
      <c r="I57" s="92" t="s">
        <v>1965</v>
      </c>
      <c r="J57" s="112" t="s">
        <v>1841</v>
      </c>
      <c r="K57" s="94" t="s">
        <v>1070</v>
      </c>
    </row>
    <row r="58" spans="1:11" ht="12.5" customHeight="1" x14ac:dyDescent="0.4">
      <c r="A58">
        <v>1</v>
      </c>
      <c r="C58" s="109" t="s">
        <v>2800</v>
      </c>
      <c r="D58" s="131" t="s">
        <v>2802</v>
      </c>
      <c r="E58" s="110" t="s">
        <v>2801</v>
      </c>
      <c r="F58" s="110" t="s">
        <v>2803</v>
      </c>
      <c r="H58" s="111">
        <v>43191</v>
      </c>
      <c r="I58" s="92" t="s">
        <v>82</v>
      </c>
      <c r="J58" s="92"/>
      <c r="K58" s="94" t="s">
        <v>2870</v>
      </c>
    </row>
    <row r="59" spans="1:11" ht="12.5" customHeight="1" x14ac:dyDescent="0.4">
      <c r="A59">
        <v>1</v>
      </c>
      <c r="C59" s="109" t="s">
        <v>3250</v>
      </c>
      <c r="D59" s="134" t="s">
        <v>3372</v>
      </c>
      <c r="E59" s="110" t="s">
        <v>3373</v>
      </c>
      <c r="F59" s="110" t="s">
        <v>3374</v>
      </c>
      <c r="H59" s="111"/>
      <c r="I59" s="92" t="s">
        <v>6</v>
      </c>
      <c r="J59" s="112"/>
      <c r="K59" s="94" t="s">
        <v>1176</v>
      </c>
    </row>
    <row r="60" spans="1:11" ht="12.5" customHeight="1" x14ac:dyDescent="0.4">
      <c r="A60">
        <v>1</v>
      </c>
      <c r="C60" s="109" t="s">
        <v>3399</v>
      </c>
      <c r="D60" s="134" t="s">
        <v>3281</v>
      </c>
      <c r="E60" s="110" t="s">
        <v>2443</v>
      </c>
      <c r="F60" s="110" t="s">
        <v>3327</v>
      </c>
      <c r="H60" s="111">
        <v>40963</v>
      </c>
      <c r="I60" s="92" t="s">
        <v>6</v>
      </c>
      <c r="J60" s="112"/>
      <c r="K60" s="94" t="s">
        <v>2582</v>
      </c>
    </row>
    <row r="61" spans="1:11" ht="12.5" customHeight="1" x14ac:dyDescent="0.4">
      <c r="A61">
        <v>1</v>
      </c>
      <c r="C61" s="109" t="s">
        <v>3369</v>
      </c>
      <c r="D61" s="134" t="s">
        <v>3279</v>
      </c>
      <c r="E61" s="110" t="s">
        <v>2442</v>
      </c>
      <c r="F61" s="110" t="s">
        <v>3368</v>
      </c>
      <c r="H61" s="111">
        <v>41110</v>
      </c>
      <c r="I61" s="92" t="s">
        <v>6</v>
      </c>
      <c r="J61" s="112"/>
      <c r="K61" s="94" t="s">
        <v>1176</v>
      </c>
    </row>
    <row r="62" spans="1:11" ht="12.5" customHeight="1" x14ac:dyDescent="0.4">
      <c r="A62">
        <v>1</v>
      </c>
      <c r="C62" s="109" t="s">
        <v>2624</v>
      </c>
      <c r="D62" s="134" t="s">
        <v>633</v>
      </c>
      <c r="E62" s="110" t="s">
        <v>3387</v>
      </c>
      <c r="F62" s="110" t="s">
        <v>3388</v>
      </c>
      <c r="H62" s="111">
        <v>42936</v>
      </c>
      <c r="I62" s="92" t="s">
        <v>2075</v>
      </c>
      <c r="J62" s="112" t="s">
        <v>2076</v>
      </c>
      <c r="K62" s="94"/>
    </row>
    <row r="63" spans="1:11" ht="12.5" customHeight="1" x14ac:dyDescent="0.4">
      <c r="A63">
        <v>1</v>
      </c>
      <c r="B63" s="127"/>
      <c r="C63" s="127" t="s">
        <v>3226</v>
      </c>
      <c r="D63" s="132" t="s">
        <v>3228</v>
      </c>
      <c r="E63" s="127" t="s">
        <v>3227</v>
      </c>
      <c r="F63" s="127" t="s">
        <v>3229</v>
      </c>
      <c r="H63" s="91">
        <v>43009</v>
      </c>
      <c r="I63" t="s">
        <v>1965</v>
      </c>
      <c r="J63" s="127" t="s">
        <v>1844</v>
      </c>
      <c r="K63" t="s">
        <v>3233</v>
      </c>
    </row>
    <row r="64" spans="1:11" ht="12.5" customHeight="1" x14ac:dyDescent="0.4">
      <c r="A64">
        <v>1</v>
      </c>
      <c r="C64" s="109" t="s">
        <v>3326</v>
      </c>
      <c r="D64" s="131" t="s">
        <v>3278</v>
      </c>
      <c r="E64" s="110" t="s">
        <v>2440</v>
      </c>
      <c r="F64" s="110" t="s">
        <v>2441</v>
      </c>
      <c r="H64" s="111">
        <v>41180</v>
      </c>
      <c r="I64" s="112" t="s">
        <v>1965</v>
      </c>
      <c r="J64" s="112" t="s">
        <v>1844</v>
      </c>
      <c r="K64" s="94" t="s">
        <v>824</v>
      </c>
    </row>
    <row r="65" spans="1:11" ht="12.5" customHeight="1" x14ac:dyDescent="0.4">
      <c r="A65">
        <v>1</v>
      </c>
      <c r="C65" s="109" t="s">
        <v>3371</v>
      </c>
      <c r="D65" s="131" t="s">
        <v>3283</v>
      </c>
      <c r="E65" s="110" t="s">
        <v>2435</v>
      </c>
      <c r="F65" s="110" t="s">
        <v>2436</v>
      </c>
      <c r="H65" s="111">
        <v>41565</v>
      </c>
      <c r="I65" s="92" t="s">
        <v>1965</v>
      </c>
      <c r="J65" s="112" t="s">
        <v>1844</v>
      </c>
      <c r="K65" s="94" t="s">
        <v>824</v>
      </c>
    </row>
    <row r="66" spans="1:11" ht="12.5" customHeight="1" x14ac:dyDescent="0.4">
      <c r="A66">
        <v>1</v>
      </c>
      <c r="C66" s="109" t="s">
        <v>2676</v>
      </c>
      <c r="D66" s="131" t="s">
        <v>2677</v>
      </c>
      <c r="E66" s="110" t="s">
        <v>2678</v>
      </c>
      <c r="F66" s="110" t="s">
        <v>2846</v>
      </c>
      <c r="H66" s="111">
        <v>42237</v>
      </c>
      <c r="I66" s="112" t="s">
        <v>1965</v>
      </c>
      <c r="J66" s="112" t="s">
        <v>1832</v>
      </c>
      <c r="K66" s="94" t="s">
        <v>824</v>
      </c>
    </row>
    <row r="67" spans="1:11" ht="12.5" customHeight="1" x14ac:dyDescent="0.4">
      <c r="A67">
        <v>1</v>
      </c>
      <c r="C67" s="109" t="s">
        <v>3398</v>
      </c>
      <c r="D67" s="131" t="s">
        <v>3275</v>
      </c>
      <c r="E67" s="110" t="s">
        <v>2447</v>
      </c>
      <c r="F67" s="110" t="s">
        <v>2448</v>
      </c>
      <c r="H67" s="111">
        <v>40316</v>
      </c>
      <c r="I67" s="112" t="s">
        <v>1827</v>
      </c>
      <c r="J67" s="112"/>
      <c r="K67" s="94" t="s">
        <v>824</v>
      </c>
    </row>
    <row r="68" spans="1:11" ht="12.5" customHeight="1" x14ac:dyDescent="0.4">
      <c r="A68">
        <v>1</v>
      </c>
      <c r="C68" s="109" t="s">
        <v>3395</v>
      </c>
      <c r="D68" s="134" t="s">
        <v>3285</v>
      </c>
      <c r="E68" s="110" t="s">
        <v>2403</v>
      </c>
      <c r="F68" s="110" t="s">
        <v>3309</v>
      </c>
      <c r="H68" s="111">
        <v>42867</v>
      </c>
      <c r="I68" s="112" t="s">
        <v>1964</v>
      </c>
      <c r="J68" s="112" t="s">
        <v>1835</v>
      </c>
      <c r="K68" s="94" t="s">
        <v>2564</v>
      </c>
    </row>
    <row r="69" spans="1:11" ht="12.5" customHeight="1" x14ac:dyDescent="0.4">
      <c r="A69">
        <v>1</v>
      </c>
      <c r="C69" s="109" t="s">
        <v>2692</v>
      </c>
      <c r="D69" s="131" t="s">
        <v>2693</v>
      </c>
      <c r="E69" s="110" t="s">
        <v>2694</v>
      </c>
      <c r="F69" s="110" t="s">
        <v>2787</v>
      </c>
      <c r="H69" s="111">
        <v>43344</v>
      </c>
      <c r="I69" s="92" t="s">
        <v>1830</v>
      </c>
      <c r="J69" s="92"/>
      <c r="K69" s="94" t="s">
        <v>1076</v>
      </c>
    </row>
    <row r="70" spans="1:11" ht="12.5" customHeight="1" x14ac:dyDescent="0.4">
      <c r="A70">
        <v>1</v>
      </c>
      <c r="B70" s="127"/>
      <c r="C70" s="127" t="s">
        <v>3199</v>
      </c>
      <c r="D70" s="133" t="s">
        <v>3201</v>
      </c>
      <c r="E70" s="127" t="s">
        <v>3200</v>
      </c>
      <c r="F70" s="127" t="s">
        <v>3202</v>
      </c>
      <c r="H70" s="91">
        <v>42125</v>
      </c>
      <c r="I70" s="92" t="s">
        <v>1965</v>
      </c>
      <c r="J70" s="112" t="s">
        <v>1844</v>
      </c>
      <c r="K70" s="27" t="s">
        <v>369</v>
      </c>
    </row>
    <row r="71" spans="1:11" ht="12.5" customHeight="1" x14ac:dyDescent="0.4">
      <c r="A71">
        <v>1</v>
      </c>
      <c r="C71" s="109" t="s">
        <v>3311</v>
      </c>
      <c r="D71" s="134" t="s">
        <v>3273</v>
      </c>
      <c r="E71" s="110" t="s">
        <v>2382</v>
      </c>
      <c r="F71" s="110" t="s">
        <v>3310</v>
      </c>
      <c r="H71" s="111">
        <v>43490</v>
      </c>
      <c r="I71" s="92" t="s">
        <v>4</v>
      </c>
      <c r="J71" s="112"/>
      <c r="K71" s="94" t="s">
        <v>1181</v>
      </c>
    </row>
    <row r="72" spans="1:11" ht="12.5" customHeight="1" x14ac:dyDescent="0.4">
      <c r="A72">
        <v>1</v>
      </c>
      <c r="C72" t="s">
        <v>2824</v>
      </c>
      <c r="D72" s="133" t="s">
        <v>2825</v>
      </c>
      <c r="E72" t="s">
        <v>2382</v>
      </c>
      <c r="F72" t="s">
        <v>2826</v>
      </c>
      <c r="H72" s="91">
        <v>42705</v>
      </c>
      <c r="I72" t="s">
        <v>1827</v>
      </c>
      <c r="K72" s="27" t="s">
        <v>1181</v>
      </c>
    </row>
    <row r="73" spans="1:11" ht="12.5" customHeight="1" x14ac:dyDescent="0.4">
      <c r="A73">
        <v>1</v>
      </c>
      <c r="C73" t="s">
        <v>2690</v>
      </c>
      <c r="D73" s="132" t="s">
        <v>2691</v>
      </c>
      <c r="E73" t="s">
        <v>2382</v>
      </c>
      <c r="F73" t="s">
        <v>2383</v>
      </c>
      <c r="H73" s="91">
        <v>43466</v>
      </c>
      <c r="I73" t="s">
        <v>1827</v>
      </c>
      <c r="K73" s="27" t="s">
        <v>1181</v>
      </c>
    </row>
    <row r="74" spans="1:11" ht="12.5" customHeight="1" x14ac:dyDescent="0.4">
      <c r="A74">
        <v>1</v>
      </c>
      <c r="C74" s="109" t="s">
        <v>2791</v>
      </c>
      <c r="D74" s="131" t="s">
        <v>2793</v>
      </c>
      <c r="E74" s="110" t="s">
        <v>2792</v>
      </c>
      <c r="F74" s="110" t="s">
        <v>2794</v>
      </c>
      <c r="H74" s="111">
        <v>43282</v>
      </c>
      <c r="I74" s="92" t="s">
        <v>1965</v>
      </c>
      <c r="J74" s="112" t="s">
        <v>1841</v>
      </c>
      <c r="K74" s="94" t="s">
        <v>1166</v>
      </c>
    </row>
    <row r="75" spans="1:11" ht="12.5" customHeight="1" x14ac:dyDescent="0.4">
      <c r="A75">
        <v>1</v>
      </c>
      <c r="C75" s="109" t="s">
        <v>2828</v>
      </c>
      <c r="D75" s="131" t="s">
        <v>2830</v>
      </c>
      <c r="E75" s="110" t="s">
        <v>2829</v>
      </c>
      <c r="F75" s="110" t="s">
        <v>2831</v>
      </c>
      <c r="H75" s="111">
        <v>42614</v>
      </c>
      <c r="I75" s="92" t="s">
        <v>82</v>
      </c>
      <c r="J75" s="92"/>
      <c r="K75" s="94" t="s">
        <v>1166</v>
      </c>
    </row>
    <row r="76" spans="1:11" ht="12.5" customHeight="1" x14ac:dyDescent="0.4">
      <c r="A76">
        <v>1</v>
      </c>
      <c r="C76" s="109" t="s">
        <v>2852</v>
      </c>
      <c r="D76" s="131" t="s">
        <v>2854</v>
      </c>
      <c r="E76" s="110" t="s">
        <v>2853</v>
      </c>
      <c r="F76" s="110" t="s">
        <v>2855</v>
      </c>
      <c r="H76" s="111">
        <v>42156</v>
      </c>
      <c r="I76" s="92" t="s">
        <v>82</v>
      </c>
      <c r="J76" s="92"/>
      <c r="K76" s="94" t="s">
        <v>1166</v>
      </c>
    </row>
    <row r="77" spans="1:11" ht="12.5" customHeight="1" x14ac:dyDescent="0.4">
      <c r="A77">
        <v>1</v>
      </c>
      <c r="C77" s="109" t="s">
        <v>2860</v>
      </c>
      <c r="D77" s="131" t="s">
        <v>2862</v>
      </c>
      <c r="E77" s="110" t="s">
        <v>2861</v>
      </c>
      <c r="F77" s="110" t="s">
        <v>2863</v>
      </c>
      <c r="H77" s="111">
        <v>41974</v>
      </c>
      <c r="I77" s="92" t="s">
        <v>82</v>
      </c>
      <c r="J77" s="92"/>
      <c r="K77" s="94" t="s">
        <v>1166</v>
      </c>
    </row>
    <row r="78" spans="1:11" ht="12.5" customHeight="1" x14ac:dyDescent="0.4">
      <c r="A78">
        <v>1</v>
      </c>
      <c r="C78" s="109" t="s">
        <v>2626</v>
      </c>
      <c r="D78" s="131" t="s">
        <v>3294</v>
      </c>
      <c r="E78" s="110" t="s">
        <v>2400</v>
      </c>
      <c r="F78" s="110" t="s">
        <v>2401</v>
      </c>
      <c r="H78" s="111">
        <v>42972</v>
      </c>
      <c r="I78" s="92" t="s">
        <v>82</v>
      </c>
      <c r="J78" s="112"/>
      <c r="K78" s="94" t="s">
        <v>1166</v>
      </c>
    </row>
    <row r="79" spans="1:11" ht="12.5" customHeight="1" x14ac:dyDescent="0.4">
      <c r="A79">
        <v>1</v>
      </c>
      <c r="C79" s="109" t="s">
        <v>2842</v>
      </c>
      <c r="D79" s="131" t="s">
        <v>2844</v>
      </c>
      <c r="E79" s="110" t="s">
        <v>2843</v>
      </c>
      <c r="F79" s="110" t="s">
        <v>2845</v>
      </c>
      <c r="H79" s="111">
        <v>42278</v>
      </c>
      <c r="I79" s="92" t="s">
        <v>82</v>
      </c>
      <c r="J79" s="92"/>
      <c r="K79" s="94" t="s">
        <v>1166</v>
      </c>
    </row>
    <row r="80" spans="1:11" ht="12.5" customHeight="1" x14ac:dyDescent="0.4">
      <c r="A80">
        <v>1</v>
      </c>
      <c r="C80" s="109" t="s">
        <v>2848</v>
      </c>
      <c r="D80" s="131" t="s">
        <v>2850</v>
      </c>
      <c r="E80" s="110" t="s">
        <v>2849</v>
      </c>
      <c r="F80" s="110" t="s">
        <v>2851</v>
      </c>
      <c r="H80" s="111">
        <v>42156</v>
      </c>
      <c r="I80" s="92" t="s">
        <v>82</v>
      </c>
      <c r="J80" s="92"/>
      <c r="K80" s="94" t="s">
        <v>1166</v>
      </c>
    </row>
    <row r="81" spans="1:11" ht="12.5" customHeight="1" x14ac:dyDescent="0.4">
      <c r="A81">
        <v>1</v>
      </c>
      <c r="C81" s="109" t="s">
        <v>2838</v>
      </c>
      <c r="D81" s="131" t="s">
        <v>2840</v>
      </c>
      <c r="E81" s="110" t="s">
        <v>2839</v>
      </c>
      <c r="F81" s="110" t="s">
        <v>2841</v>
      </c>
      <c r="H81" s="111">
        <v>42278</v>
      </c>
      <c r="I81" s="92" t="s">
        <v>82</v>
      </c>
      <c r="J81" s="92"/>
      <c r="K81" s="94" t="s">
        <v>1166</v>
      </c>
    </row>
    <row r="82" spans="1:11" ht="12.5" customHeight="1" x14ac:dyDescent="0.4">
      <c r="A82">
        <v>1</v>
      </c>
      <c r="C82" s="109" t="s">
        <v>2673</v>
      </c>
      <c r="D82" s="131" t="s">
        <v>2674</v>
      </c>
      <c r="E82" s="110" t="s">
        <v>2675</v>
      </c>
      <c r="F82" s="110" t="s">
        <v>2836</v>
      </c>
      <c r="H82" s="111">
        <v>42370</v>
      </c>
      <c r="I82" s="92" t="s">
        <v>82</v>
      </c>
      <c r="J82" s="92"/>
      <c r="K82" s="94" t="s">
        <v>1166</v>
      </c>
    </row>
    <row r="83" spans="1:11" ht="12.5" customHeight="1" x14ac:dyDescent="0.4">
      <c r="A83">
        <v>1</v>
      </c>
      <c r="C83" s="109" t="s">
        <v>3414</v>
      </c>
      <c r="D83" s="131" t="s">
        <v>3296</v>
      </c>
      <c r="E83" s="110" t="s">
        <v>2410</v>
      </c>
      <c r="F83" s="110" t="s">
        <v>2411</v>
      </c>
      <c r="H83" s="111">
        <v>42682</v>
      </c>
      <c r="I83" s="92" t="s">
        <v>1965</v>
      </c>
      <c r="J83" s="112" t="s">
        <v>1844</v>
      </c>
      <c r="K83" s="94" t="s">
        <v>824</v>
      </c>
    </row>
    <row r="84" spans="1:11" ht="12.5" customHeight="1" x14ac:dyDescent="0.4">
      <c r="A84">
        <v>1</v>
      </c>
      <c r="C84" s="109" t="s">
        <v>3413</v>
      </c>
      <c r="D84" s="131" t="s">
        <v>3295</v>
      </c>
      <c r="E84" s="110" t="s">
        <v>2412</v>
      </c>
      <c r="F84" s="110" t="s">
        <v>2413</v>
      </c>
      <c r="H84" s="111">
        <v>42682</v>
      </c>
      <c r="I84" s="92" t="s">
        <v>1965</v>
      </c>
      <c r="J84" s="112" t="s">
        <v>1844</v>
      </c>
      <c r="K84" s="94" t="s">
        <v>824</v>
      </c>
    </row>
    <row r="85" spans="1:11" ht="12.5" customHeight="1" x14ac:dyDescent="0.4">
      <c r="A85">
        <v>1</v>
      </c>
      <c r="C85" s="109" t="s">
        <v>3392</v>
      </c>
      <c r="D85" s="134" t="s">
        <v>3391</v>
      </c>
      <c r="E85" s="110" t="s">
        <v>3390</v>
      </c>
      <c r="F85" s="110" t="s">
        <v>3389</v>
      </c>
      <c r="H85" s="111">
        <v>43658</v>
      </c>
      <c r="I85" s="92" t="s">
        <v>1965</v>
      </c>
      <c r="J85" s="112" t="s">
        <v>1844</v>
      </c>
      <c r="K85" s="94" t="s">
        <v>824</v>
      </c>
    </row>
    <row r="86" spans="1:11" ht="12.5" customHeight="1" x14ac:dyDescent="0.4">
      <c r="A86">
        <v>1</v>
      </c>
      <c r="C86" s="109" t="s">
        <v>3258</v>
      </c>
      <c r="D86" s="134" t="s">
        <v>3360</v>
      </c>
      <c r="E86" s="110" t="s">
        <v>3359</v>
      </c>
      <c r="F86" s="110" t="s">
        <v>3358</v>
      </c>
      <c r="H86" s="111"/>
      <c r="I86" s="92" t="s">
        <v>1965</v>
      </c>
      <c r="J86" s="112" t="s">
        <v>1844</v>
      </c>
      <c r="K86" s="94" t="s">
        <v>824</v>
      </c>
    </row>
    <row r="87" spans="1:11" ht="12.5" customHeight="1" x14ac:dyDescent="0.4">
      <c r="A87">
        <v>1</v>
      </c>
      <c r="C87" s="109" t="s">
        <v>3411</v>
      </c>
      <c r="D87" s="131" t="s">
        <v>2689</v>
      </c>
      <c r="E87" s="110" t="s">
        <v>2455</v>
      </c>
      <c r="F87" s="110" t="s">
        <v>2431</v>
      </c>
      <c r="H87" s="111">
        <v>42122</v>
      </c>
      <c r="I87" s="92" t="s">
        <v>1964</v>
      </c>
      <c r="J87" s="92" t="s">
        <v>1835</v>
      </c>
      <c r="K87" s="94" t="s">
        <v>1219</v>
      </c>
    </row>
    <row r="88" spans="1:11" ht="12.5" customHeight="1" x14ac:dyDescent="0.4">
      <c r="A88">
        <v>1</v>
      </c>
      <c r="C88" t="s">
        <v>2668</v>
      </c>
      <c r="D88" s="131" t="s">
        <v>3290</v>
      </c>
      <c r="E88" s="110" t="s">
        <v>2454</v>
      </c>
      <c r="F88" s="110" t="s">
        <v>3264</v>
      </c>
      <c r="H88" s="111">
        <v>42349</v>
      </c>
      <c r="I88" s="92" t="s">
        <v>1964</v>
      </c>
      <c r="J88" s="92" t="s">
        <v>1835</v>
      </c>
      <c r="K88" s="94" t="s">
        <v>1219</v>
      </c>
    </row>
    <row r="89" spans="1:11" ht="12.5" customHeight="1" x14ac:dyDescent="0.4">
      <c r="A89">
        <v>1</v>
      </c>
      <c r="C89" s="109" t="s">
        <v>3412</v>
      </c>
      <c r="D89" s="131" t="s">
        <v>2687</v>
      </c>
      <c r="E89" s="110" t="s">
        <v>2451</v>
      </c>
      <c r="F89" s="110" t="s">
        <v>2376</v>
      </c>
      <c r="H89" s="111">
        <v>43560</v>
      </c>
      <c r="I89" s="92" t="s">
        <v>1964</v>
      </c>
      <c r="J89" s="92" t="s">
        <v>1835</v>
      </c>
      <c r="K89" s="94" t="s">
        <v>1219</v>
      </c>
    </row>
    <row r="90" spans="1:11" ht="12.5" customHeight="1" x14ac:dyDescent="0.4">
      <c r="A90">
        <v>1</v>
      </c>
      <c r="C90" s="109" t="s">
        <v>2658</v>
      </c>
      <c r="D90" s="131" t="s">
        <v>3293</v>
      </c>
      <c r="E90" s="110" t="s">
        <v>2453</v>
      </c>
      <c r="F90" s="110" t="s">
        <v>2409</v>
      </c>
      <c r="H90" s="111">
        <v>42688</v>
      </c>
      <c r="I90" s="112" t="s">
        <v>1964</v>
      </c>
      <c r="J90" s="112" t="s">
        <v>1835</v>
      </c>
      <c r="K90" s="94" t="s">
        <v>2489</v>
      </c>
    </row>
    <row r="91" spans="1:11" ht="12.5" customHeight="1" x14ac:dyDescent="0.4">
      <c r="A91">
        <v>1</v>
      </c>
      <c r="C91" s="109" t="s">
        <v>2632</v>
      </c>
      <c r="D91" s="131" t="s">
        <v>2633</v>
      </c>
      <c r="E91" s="110" t="s">
        <v>2634</v>
      </c>
      <c r="F91" s="110" t="s">
        <v>2777</v>
      </c>
      <c r="H91" s="111">
        <v>43586</v>
      </c>
      <c r="I91" s="92" t="s">
        <v>1965</v>
      </c>
      <c r="J91" s="112" t="s">
        <v>1844</v>
      </c>
      <c r="K91" s="94" t="s">
        <v>824</v>
      </c>
    </row>
    <row r="92" spans="1:11" ht="12.5" customHeight="1" x14ac:dyDescent="0.4">
      <c r="A92">
        <v>1</v>
      </c>
      <c r="C92" s="109" t="s">
        <v>2772</v>
      </c>
      <c r="D92" s="131" t="s">
        <v>2774</v>
      </c>
      <c r="E92" s="110" t="s">
        <v>2773</v>
      </c>
      <c r="F92" s="110" t="s">
        <v>2775</v>
      </c>
      <c r="H92" s="111">
        <v>43586</v>
      </c>
      <c r="I92" s="92" t="s">
        <v>1965</v>
      </c>
      <c r="J92" s="112" t="s">
        <v>1844</v>
      </c>
      <c r="K92" s="94" t="s">
        <v>824</v>
      </c>
    </row>
    <row r="93" spans="1:11" ht="12.5" customHeight="1" x14ac:dyDescent="0.4">
      <c r="A93">
        <v>1</v>
      </c>
      <c r="C93" s="109" t="s">
        <v>3259</v>
      </c>
      <c r="D93" s="134" t="s">
        <v>3375</v>
      </c>
      <c r="E93" s="110" t="s">
        <v>3376</v>
      </c>
      <c r="F93" s="110" t="s">
        <v>3377</v>
      </c>
      <c r="H93" s="111"/>
      <c r="I93" s="92" t="s">
        <v>1965</v>
      </c>
      <c r="J93" s="112" t="s">
        <v>1844</v>
      </c>
      <c r="K93" s="94" t="s">
        <v>824</v>
      </c>
    </row>
    <row r="94" spans="1:11" ht="12.5" customHeight="1" x14ac:dyDescent="0.4">
      <c r="A94">
        <v>1</v>
      </c>
      <c r="C94" s="109" t="s">
        <v>2639</v>
      </c>
      <c r="D94" s="131" t="s">
        <v>2640</v>
      </c>
      <c r="E94" s="110" t="s">
        <v>2641</v>
      </c>
      <c r="F94" s="110" t="s">
        <v>2776</v>
      </c>
      <c r="H94" s="111">
        <v>43586</v>
      </c>
      <c r="I94" s="92" t="s">
        <v>1965</v>
      </c>
      <c r="J94" s="112" t="s">
        <v>1844</v>
      </c>
      <c r="K94" s="94" t="s">
        <v>824</v>
      </c>
    </row>
    <row r="95" spans="1:11" ht="12.5" customHeight="1" x14ac:dyDescent="0.4">
      <c r="A95">
        <v>1</v>
      </c>
      <c r="C95" s="109" t="s">
        <v>3260</v>
      </c>
      <c r="D95" s="134" t="s">
        <v>3380</v>
      </c>
      <c r="E95" s="110" t="s">
        <v>3379</v>
      </c>
      <c r="F95" s="110" t="s">
        <v>3378</v>
      </c>
      <c r="H95" s="111"/>
      <c r="I95" s="92" t="s">
        <v>1965</v>
      </c>
      <c r="J95" s="112" t="s">
        <v>1844</v>
      </c>
      <c r="K95" s="94" t="s">
        <v>824</v>
      </c>
    </row>
    <row r="96" spans="1:11" ht="12.5" customHeight="1" x14ac:dyDescent="0.4">
      <c r="A96">
        <v>1</v>
      </c>
      <c r="C96" s="109" t="s">
        <v>3261</v>
      </c>
      <c r="D96" s="134" t="s">
        <v>3381</v>
      </c>
      <c r="E96" s="110" t="s">
        <v>3383</v>
      </c>
      <c r="F96" s="110" t="s">
        <v>3382</v>
      </c>
      <c r="H96" s="111"/>
      <c r="I96" s="92" t="s">
        <v>1965</v>
      </c>
      <c r="J96" s="112" t="s">
        <v>1844</v>
      </c>
      <c r="K96" s="94" t="s">
        <v>824</v>
      </c>
    </row>
    <row r="97" spans="1:11" ht="12.5" customHeight="1" x14ac:dyDescent="0.4">
      <c r="A97">
        <v>1</v>
      </c>
      <c r="C97" s="109" t="s">
        <v>3262</v>
      </c>
      <c r="D97" s="134" t="s">
        <v>3386</v>
      </c>
      <c r="E97" s="110" t="s">
        <v>3385</v>
      </c>
      <c r="F97" s="126" t="s">
        <v>3384</v>
      </c>
      <c r="H97" s="111"/>
      <c r="I97" s="92" t="s">
        <v>1965</v>
      </c>
      <c r="J97" s="112" t="s">
        <v>1844</v>
      </c>
      <c r="K97" s="94" t="s">
        <v>824</v>
      </c>
    </row>
    <row r="98" spans="1:11" ht="12.5" customHeight="1" x14ac:dyDescent="0.4">
      <c r="A98">
        <v>1</v>
      </c>
      <c r="C98" s="109" t="s">
        <v>3255</v>
      </c>
      <c r="D98" s="134" t="s">
        <v>3348</v>
      </c>
      <c r="E98" s="110" t="s">
        <v>3350</v>
      </c>
      <c r="F98" s="110" t="s">
        <v>3349</v>
      </c>
      <c r="H98" s="111"/>
      <c r="I98" s="92" t="s">
        <v>1965</v>
      </c>
      <c r="J98" s="112" t="s">
        <v>1844</v>
      </c>
      <c r="K98" s="94" t="s">
        <v>824</v>
      </c>
    </row>
    <row r="99" spans="1:11" ht="12.5" customHeight="1" x14ac:dyDescent="0.4">
      <c r="A99">
        <v>1</v>
      </c>
      <c r="C99" s="109" t="s">
        <v>3405</v>
      </c>
      <c r="D99" s="134" t="s">
        <v>3269</v>
      </c>
      <c r="E99" s="110" t="s">
        <v>2394</v>
      </c>
      <c r="F99" s="110" t="s">
        <v>3345</v>
      </c>
      <c r="H99" s="111">
        <v>43313</v>
      </c>
      <c r="I99" s="112" t="s">
        <v>1965</v>
      </c>
      <c r="J99" s="112" t="s">
        <v>1844</v>
      </c>
      <c r="K99" s="94" t="s">
        <v>824</v>
      </c>
    </row>
    <row r="100" spans="1:11" ht="12.5" customHeight="1" x14ac:dyDescent="0.4">
      <c r="A100">
        <v>1</v>
      </c>
      <c r="C100" s="109" t="s">
        <v>3224</v>
      </c>
      <c r="D100" s="134" t="s">
        <v>3334</v>
      </c>
      <c r="E100" s="110" t="s">
        <v>3333</v>
      </c>
      <c r="F100" s="128" t="s">
        <v>3225</v>
      </c>
      <c r="H100" s="111">
        <v>42663</v>
      </c>
      <c r="I100" s="92" t="s">
        <v>1965</v>
      </c>
      <c r="J100" s="112" t="s">
        <v>1844</v>
      </c>
      <c r="K100" s="94" t="s">
        <v>824</v>
      </c>
    </row>
    <row r="101" spans="1:11" ht="12.5" customHeight="1" x14ac:dyDescent="0.4">
      <c r="A101">
        <v>1</v>
      </c>
      <c r="C101" s="109" t="s">
        <v>3404</v>
      </c>
      <c r="D101" s="134" t="s">
        <v>3268</v>
      </c>
      <c r="E101" s="110" t="s">
        <v>2393</v>
      </c>
      <c r="F101" s="110" t="s">
        <v>3344</v>
      </c>
      <c r="H101" s="111">
        <v>43314</v>
      </c>
      <c r="I101" s="112" t="s">
        <v>1965</v>
      </c>
      <c r="J101" s="112" t="s">
        <v>1844</v>
      </c>
      <c r="K101" s="94" t="s">
        <v>824</v>
      </c>
    </row>
    <row r="102" spans="1:11" ht="12.5" customHeight="1" x14ac:dyDescent="0.4">
      <c r="A102">
        <v>1</v>
      </c>
      <c r="C102" s="109" t="s">
        <v>3220</v>
      </c>
      <c r="D102" s="134" t="s">
        <v>3266</v>
      </c>
      <c r="E102" s="110" t="s">
        <v>2392</v>
      </c>
      <c r="F102" s="110" t="s">
        <v>3357</v>
      </c>
      <c r="H102" s="111">
        <v>43314</v>
      </c>
      <c r="I102" s="92" t="s">
        <v>1965</v>
      </c>
      <c r="J102" s="112" t="s">
        <v>1844</v>
      </c>
      <c r="K102" s="94" t="s">
        <v>824</v>
      </c>
    </row>
    <row r="103" spans="1:11" ht="12.5" customHeight="1" x14ac:dyDescent="0.4">
      <c r="A103">
        <v>1</v>
      </c>
      <c r="C103" s="109" t="s">
        <v>3257</v>
      </c>
      <c r="D103" s="134" t="s">
        <v>3355</v>
      </c>
      <c r="E103" s="110" t="s">
        <v>3354</v>
      </c>
      <c r="F103" s="110" t="s">
        <v>3353</v>
      </c>
      <c r="H103" s="111"/>
      <c r="I103" s="92" t="s">
        <v>1965</v>
      </c>
      <c r="J103" s="112" t="s">
        <v>1844</v>
      </c>
      <c r="K103" s="94" t="s">
        <v>824</v>
      </c>
    </row>
    <row r="104" spans="1:11" ht="12.5" customHeight="1" x14ac:dyDescent="0.4">
      <c r="A104">
        <v>1</v>
      </c>
      <c r="C104" s="109" t="s">
        <v>3251</v>
      </c>
      <c r="D104" s="134" t="s">
        <v>3366</v>
      </c>
      <c r="E104" s="110" t="s">
        <v>3365</v>
      </c>
      <c r="F104" s="110" t="s">
        <v>3364</v>
      </c>
      <c r="H104" s="111"/>
      <c r="I104" s="92" t="s">
        <v>1965</v>
      </c>
      <c r="J104" s="112" t="s">
        <v>1832</v>
      </c>
      <c r="K104" s="94" t="s">
        <v>824</v>
      </c>
    </row>
    <row r="105" spans="1:11" ht="12.5" customHeight="1" x14ac:dyDescent="0.4">
      <c r="A105">
        <v>1</v>
      </c>
      <c r="C105" s="109" t="s">
        <v>2644</v>
      </c>
      <c r="D105" s="134" t="s">
        <v>2645</v>
      </c>
      <c r="E105" s="110" t="s">
        <v>2388</v>
      </c>
      <c r="F105" s="110" t="s">
        <v>3342</v>
      </c>
      <c r="H105" s="111">
        <v>43375</v>
      </c>
      <c r="I105" s="92" t="s">
        <v>1965</v>
      </c>
      <c r="J105" s="112" t="s">
        <v>1844</v>
      </c>
      <c r="K105" s="94" t="s">
        <v>824</v>
      </c>
    </row>
    <row r="106" spans="1:11" ht="12.5" customHeight="1" x14ac:dyDescent="0.4">
      <c r="A106">
        <v>1</v>
      </c>
      <c r="C106" s="109" t="s">
        <v>2646</v>
      </c>
      <c r="D106" s="131" t="s">
        <v>2647</v>
      </c>
      <c r="E106" s="110" t="s">
        <v>2648</v>
      </c>
      <c r="F106" s="110" t="s">
        <v>2785</v>
      </c>
      <c r="H106" s="111">
        <v>43374</v>
      </c>
      <c r="I106" s="92" t="s">
        <v>1965</v>
      </c>
      <c r="J106" s="112" t="s">
        <v>1844</v>
      </c>
      <c r="K106" s="94" t="s">
        <v>824</v>
      </c>
    </row>
    <row r="107" spans="1:11" ht="12.5" customHeight="1" x14ac:dyDescent="0.4">
      <c r="A107">
        <v>1</v>
      </c>
      <c r="C107" s="109" t="s">
        <v>2627</v>
      </c>
      <c r="D107" s="131" t="s">
        <v>2628</v>
      </c>
      <c r="E107" s="110" t="s">
        <v>2389</v>
      </c>
      <c r="F107" s="110" t="s">
        <v>2786</v>
      </c>
      <c r="H107" s="111">
        <v>43371</v>
      </c>
      <c r="I107" s="92" t="s">
        <v>1965</v>
      </c>
      <c r="J107" s="112" t="s">
        <v>1844</v>
      </c>
      <c r="K107" s="94" t="s">
        <v>824</v>
      </c>
    </row>
    <row r="108" spans="1:11" ht="12.5" customHeight="1" x14ac:dyDescent="0.4">
      <c r="A108">
        <v>1</v>
      </c>
      <c r="C108" s="127" t="s">
        <v>3212</v>
      </c>
      <c r="D108" s="133" t="s">
        <v>3214</v>
      </c>
      <c r="E108" s="127" t="s">
        <v>3213</v>
      </c>
      <c r="F108" s="127" t="s">
        <v>3215</v>
      </c>
      <c r="H108" s="91">
        <v>43647</v>
      </c>
      <c r="I108" s="92" t="s">
        <v>1965</v>
      </c>
      <c r="J108" s="112" t="s">
        <v>1844</v>
      </c>
      <c r="K108" s="94" t="s">
        <v>824</v>
      </c>
    </row>
    <row r="109" spans="1:11" ht="12.5" customHeight="1" x14ac:dyDescent="0.4">
      <c r="A109">
        <v>1</v>
      </c>
      <c r="C109" s="109" t="s">
        <v>2679</v>
      </c>
      <c r="D109" s="131" t="s">
        <v>2680</v>
      </c>
      <c r="E109" s="110" t="s">
        <v>2681</v>
      </c>
      <c r="F109" s="110" t="s">
        <v>2819</v>
      </c>
      <c r="H109" s="111">
        <v>42762</v>
      </c>
      <c r="I109" s="92" t="s">
        <v>1965</v>
      </c>
      <c r="J109" s="112" t="s">
        <v>1844</v>
      </c>
      <c r="K109" s="94" t="s">
        <v>824</v>
      </c>
    </row>
    <row r="110" spans="1:11" ht="12.5" customHeight="1" x14ac:dyDescent="0.4">
      <c r="A110">
        <v>1</v>
      </c>
      <c r="C110" s="109" t="s">
        <v>2665</v>
      </c>
      <c r="D110" s="131" t="s">
        <v>2666</v>
      </c>
      <c r="E110" s="110" t="s">
        <v>2667</v>
      </c>
      <c r="F110" s="110" t="s">
        <v>2820</v>
      </c>
      <c r="H110" s="111">
        <v>42762</v>
      </c>
      <c r="I110" s="92" t="s">
        <v>1965</v>
      </c>
      <c r="J110" s="112" t="s">
        <v>1844</v>
      </c>
      <c r="K110" s="94" t="s">
        <v>824</v>
      </c>
    </row>
    <row r="111" spans="1:11" ht="12.5" customHeight="1" x14ac:dyDescent="0.4">
      <c r="A111">
        <v>1</v>
      </c>
      <c r="C111" s="109" t="s">
        <v>2684</v>
      </c>
      <c r="D111" s="134" t="s">
        <v>2685</v>
      </c>
      <c r="E111" s="110" t="s">
        <v>2686</v>
      </c>
      <c r="F111" s="110" t="s">
        <v>2818</v>
      </c>
      <c r="H111" s="111">
        <v>42736</v>
      </c>
      <c r="I111" s="92" t="s">
        <v>1965</v>
      </c>
      <c r="J111" s="112" t="s">
        <v>1844</v>
      </c>
      <c r="K111" s="94" t="s">
        <v>824</v>
      </c>
    </row>
    <row r="112" spans="1:11" ht="12.5" customHeight="1" x14ac:dyDescent="0.4">
      <c r="A112">
        <v>1</v>
      </c>
      <c r="C112" s="109" t="s">
        <v>2682</v>
      </c>
      <c r="D112" s="134" t="s">
        <v>2683</v>
      </c>
      <c r="E112" s="110" t="s">
        <v>2406</v>
      </c>
      <c r="F112" s="110" t="s">
        <v>2814</v>
      </c>
      <c r="H112" s="111">
        <v>42826</v>
      </c>
      <c r="I112" s="92" t="s">
        <v>1965</v>
      </c>
      <c r="J112" s="112" t="s">
        <v>1844</v>
      </c>
      <c r="K112" s="94" t="s">
        <v>824</v>
      </c>
    </row>
    <row r="113" spans="1:11" ht="12.5" customHeight="1" x14ac:dyDescent="0.4">
      <c r="A113">
        <v>1</v>
      </c>
      <c r="C113" s="109" t="s">
        <v>3410</v>
      </c>
      <c r="D113" s="131" t="s">
        <v>3288</v>
      </c>
      <c r="E113" s="110" t="s">
        <v>2404</v>
      </c>
      <c r="F113" s="110" t="s">
        <v>2405</v>
      </c>
      <c r="H113" s="111">
        <v>42832</v>
      </c>
      <c r="I113" s="92" t="s">
        <v>1965</v>
      </c>
      <c r="J113" s="112" t="s">
        <v>1844</v>
      </c>
      <c r="K113" s="94" t="s">
        <v>824</v>
      </c>
    </row>
    <row r="114" spans="1:11" ht="12.5" customHeight="1" x14ac:dyDescent="0.4">
      <c r="A114">
        <v>1</v>
      </c>
      <c r="C114" s="109" t="s">
        <v>2654</v>
      </c>
      <c r="D114" s="131" t="s">
        <v>2655</v>
      </c>
      <c r="E114" s="110" t="s">
        <v>2429</v>
      </c>
      <c r="F114" s="110" t="s">
        <v>2837</v>
      </c>
      <c r="H114" s="111">
        <v>42341</v>
      </c>
      <c r="I114" s="92" t="s">
        <v>1965</v>
      </c>
      <c r="J114" s="112" t="s">
        <v>1844</v>
      </c>
      <c r="K114" s="94" t="s">
        <v>824</v>
      </c>
    </row>
    <row r="115" spans="1:11" ht="12.5" customHeight="1" x14ac:dyDescent="0.4">
      <c r="A115">
        <v>1</v>
      </c>
      <c r="C115" s="109" t="s">
        <v>2642</v>
      </c>
      <c r="D115" s="131" t="s">
        <v>2643</v>
      </c>
      <c r="E115" s="110" t="s">
        <v>2407</v>
      </c>
      <c r="F115" s="110" t="s">
        <v>2816</v>
      </c>
      <c r="H115" s="111">
        <v>42795</v>
      </c>
      <c r="I115" s="92" t="s">
        <v>1965</v>
      </c>
      <c r="J115" s="112" t="s">
        <v>1844</v>
      </c>
      <c r="K115" s="94" t="s">
        <v>824</v>
      </c>
    </row>
    <row r="116" spans="1:11" ht="12.5" customHeight="1" x14ac:dyDescent="0.4">
      <c r="A116">
        <v>1</v>
      </c>
      <c r="C116" s="109" t="s">
        <v>2659</v>
      </c>
      <c r="D116" s="131" t="s">
        <v>2660</v>
      </c>
      <c r="E116" s="110" t="s">
        <v>2661</v>
      </c>
      <c r="F116" s="110" t="s">
        <v>2817</v>
      </c>
      <c r="H116" s="111">
        <v>42767</v>
      </c>
      <c r="I116" s="112" t="s">
        <v>1964</v>
      </c>
      <c r="J116" s="92" t="s">
        <v>1835</v>
      </c>
      <c r="K116" s="94" t="s">
        <v>824</v>
      </c>
    </row>
    <row r="117" spans="1:11" ht="12.5" customHeight="1" x14ac:dyDescent="0.4">
      <c r="A117">
        <v>1</v>
      </c>
      <c r="C117" s="109" t="s">
        <v>3403</v>
      </c>
      <c r="D117" s="134" t="s">
        <v>3267</v>
      </c>
      <c r="E117" s="110" t="s">
        <v>2395</v>
      </c>
      <c r="F117" s="110" t="s">
        <v>3343</v>
      </c>
      <c r="H117" s="111">
        <v>43308</v>
      </c>
      <c r="I117" s="112" t="s">
        <v>1965</v>
      </c>
      <c r="J117" s="112" t="s">
        <v>1844</v>
      </c>
      <c r="K117" s="94" t="s">
        <v>824</v>
      </c>
    </row>
    <row r="118" spans="1:11" ht="12.5" customHeight="1" x14ac:dyDescent="0.4">
      <c r="A118">
        <v>1</v>
      </c>
      <c r="C118" s="109" t="s">
        <v>3318</v>
      </c>
      <c r="D118" s="134" t="s">
        <v>3317</v>
      </c>
      <c r="E118" s="110" t="s">
        <v>1180</v>
      </c>
      <c r="F118" s="110" t="s">
        <v>3319</v>
      </c>
      <c r="H118" s="111">
        <v>40361</v>
      </c>
      <c r="I118" s="92" t="s">
        <v>1964</v>
      </c>
      <c r="J118" s="112" t="s">
        <v>1835</v>
      </c>
      <c r="K118" s="94" t="s">
        <v>1170</v>
      </c>
    </row>
    <row r="119" spans="1:11" ht="12.5" customHeight="1" x14ac:dyDescent="0.4">
      <c r="A119">
        <v>1</v>
      </c>
      <c r="C119" t="s">
        <v>2652</v>
      </c>
      <c r="D119" s="132" t="s">
        <v>2653</v>
      </c>
      <c r="E119" t="s">
        <v>2387</v>
      </c>
      <c r="F119" t="s">
        <v>2782</v>
      </c>
      <c r="H119" s="111">
        <v>43482</v>
      </c>
      <c r="I119" s="112" t="s">
        <v>1964</v>
      </c>
      <c r="J119" s="112" t="s">
        <v>1835</v>
      </c>
      <c r="K119" s="27" t="s">
        <v>1171</v>
      </c>
    </row>
    <row r="120" spans="1:11" ht="12.5" customHeight="1" x14ac:dyDescent="0.4">
      <c r="A120">
        <v>1</v>
      </c>
      <c r="C120" t="s">
        <v>2637</v>
      </c>
      <c r="D120" s="133" t="s">
        <v>2638</v>
      </c>
      <c r="E120" t="s">
        <v>2399</v>
      </c>
      <c r="F120" t="s">
        <v>2804</v>
      </c>
      <c r="H120" s="111">
        <v>43208</v>
      </c>
      <c r="I120" s="112" t="s">
        <v>1964</v>
      </c>
      <c r="J120" s="112" t="s">
        <v>1835</v>
      </c>
      <c r="K120" s="27" t="s">
        <v>1171</v>
      </c>
    </row>
    <row r="121" spans="1:11" ht="12.5" customHeight="1" x14ac:dyDescent="0.4">
      <c r="A121">
        <v>1</v>
      </c>
      <c r="C121" s="109" t="s">
        <v>2668</v>
      </c>
      <c r="D121" s="134" t="s">
        <v>3290</v>
      </c>
      <c r="E121" s="110" t="s">
        <v>3427</v>
      </c>
      <c r="F121" s="110" t="s">
        <v>800</v>
      </c>
      <c r="H121" s="111">
        <v>42349</v>
      </c>
      <c r="I121" s="92" t="s">
        <v>1965</v>
      </c>
      <c r="J121" s="112" t="s">
        <v>1844</v>
      </c>
      <c r="K121" s="94" t="s">
        <v>1219</v>
      </c>
    </row>
    <row r="122" spans="1:11" ht="12.5" customHeight="1" x14ac:dyDescent="0.4">
      <c r="A122">
        <v>1</v>
      </c>
      <c r="C122" s="109" t="s">
        <v>3400</v>
      </c>
      <c r="D122" s="134" t="s">
        <v>3263</v>
      </c>
      <c r="E122" s="110" t="s">
        <v>2449</v>
      </c>
      <c r="F122" s="110" t="s">
        <v>2450</v>
      </c>
      <c r="H122" s="111">
        <v>37939</v>
      </c>
      <c r="I122" s="112" t="s">
        <v>1831</v>
      </c>
      <c r="J122" s="112"/>
      <c r="K122" s="94" t="s">
        <v>987</v>
      </c>
    </row>
    <row r="123" spans="1:11" ht="12.5" customHeight="1" x14ac:dyDescent="0.4">
      <c r="A123">
        <v>1</v>
      </c>
      <c r="C123" t="s">
        <v>3243</v>
      </c>
      <c r="D123" s="132" t="s">
        <v>3244</v>
      </c>
      <c r="E123" s="126" t="s">
        <v>3242</v>
      </c>
      <c r="F123" t="s">
        <v>2375</v>
      </c>
      <c r="H123" s="91">
        <v>43566</v>
      </c>
      <c r="I123" s="112" t="s">
        <v>1831</v>
      </c>
      <c r="K123" s="27" t="s">
        <v>987</v>
      </c>
    </row>
    <row r="124" spans="1:11" ht="12.5" customHeight="1" x14ac:dyDescent="0.4">
      <c r="A124">
        <v>1</v>
      </c>
      <c r="C124" s="109" t="s">
        <v>2688</v>
      </c>
      <c r="D124" s="131" t="s">
        <v>3286</v>
      </c>
      <c r="E124" s="110" t="s">
        <v>2430</v>
      </c>
      <c r="F124" s="110" t="s">
        <v>2847</v>
      </c>
      <c r="H124" s="111">
        <v>42234</v>
      </c>
      <c r="I124" s="112" t="s">
        <v>1831</v>
      </c>
      <c r="J124" s="112"/>
      <c r="K124" s="94" t="s">
        <v>990</v>
      </c>
    </row>
    <row r="125" spans="1:11" ht="12.5" customHeight="1" x14ac:dyDescent="0.4">
      <c r="A125">
        <v>1</v>
      </c>
      <c r="C125" s="109" t="s">
        <v>3221</v>
      </c>
      <c r="D125" s="131" t="s">
        <v>3292</v>
      </c>
      <c r="E125" s="110" t="s">
        <v>2378</v>
      </c>
      <c r="F125" s="110" t="s">
        <v>2379</v>
      </c>
      <c r="H125" s="111">
        <v>43509</v>
      </c>
      <c r="I125" s="112" t="s">
        <v>82</v>
      </c>
      <c r="J125" s="112"/>
      <c r="K125" s="94" t="s">
        <v>990</v>
      </c>
    </row>
    <row r="126" spans="1:11" ht="12.5" customHeight="1" x14ac:dyDescent="0.4">
      <c r="A126">
        <v>1</v>
      </c>
      <c r="C126" t="s">
        <v>3246</v>
      </c>
      <c r="D126" s="132" t="s">
        <v>3245</v>
      </c>
      <c r="E126" t="s">
        <v>3247</v>
      </c>
      <c r="F126" t="s">
        <v>2377</v>
      </c>
      <c r="H126" s="91">
        <v>43525</v>
      </c>
      <c r="I126" s="92" t="s">
        <v>1831</v>
      </c>
      <c r="K126" s="27" t="s">
        <v>987</v>
      </c>
    </row>
    <row r="127" spans="1:11" ht="12.5" customHeight="1" x14ac:dyDescent="0.4">
      <c r="A127">
        <v>1</v>
      </c>
      <c r="C127" t="s">
        <v>3248</v>
      </c>
      <c r="D127" s="131" t="s">
        <v>3265</v>
      </c>
      <c r="E127" s="110" t="s">
        <v>2371</v>
      </c>
      <c r="F127" s="110" t="s">
        <v>2372</v>
      </c>
      <c r="H127" s="111">
        <v>43585</v>
      </c>
      <c r="I127" s="112" t="s">
        <v>1965</v>
      </c>
      <c r="J127" s="112" t="s">
        <v>1832</v>
      </c>
      <c r="K127" s="94" t="s">
        <v>990</v>
      </c>
    </row>
  </sheetData>
  <autoFilter ref="A1:M127"/>
  <sortState ref="A2:M127">
    <sortCondition ref="E2:E127"/>
  </sortState>
  <dataValidations count="1">
    <dataValidation type="list" allowBlank="1" showInputMessage="1" showErrorMessage="1" sqref="K91:K127">
      <formula1>$B$2:$B$713</formula1>
    </dataValidation>
  </dataValidations>
  <hyperlinks>
    <hyperlink ref="D119" r:id="rId1"/>
    <hyperlink ref="D73" r:id="rId2"/>
    <hyperlink ref="D63" r:id="rId3"/>
    <hyperlink ref="D27" r:id="rId4"/>
    <hyperlink ref="D5" r:id="rId5"/>
    <hyperlink ref="D55" r:id="rId6"/>
    <hyperlink ref="D123" r:id="rId7"/>
    <hyperlink ref="D126" r:id="rId8"/>
    <hyperlink ref="D122" r:id="rId9"/>
    <hyperlink ref="D54" r:id="rId10"/>
    <hyperlink ref="D45" r:id="rId11"/>
    <hyperlink ref="D112" r:id="rId12"/>
    <hyperlink ref="D111" r:id="rId13"/>
    <hyperlink ref="D57" r:id="rId14"/>
    <hyperlink ref="D11" r:id="rId15"/>
    <hyperlink ref="D53" r:id="rId16"/>
    <hyperlink ref="D52" r:id="rId17"/>
    <hyperlink ref="D68" r:id="rId18"/>
    <hyperlink ref="D71" r:id="rId19"/>
    <hyperlink ref="D50" r:id="rId20"/>
    <hyperlink ref="D42" r:id="rId21"/>
    <hyperlink ref="D118" r:id="rId22"/>
    <hyperlink ref="D49" r:id="rId23"/>
    <hyperlink ref="D60" r:id="rId24"/>
    <hyperlink ref="D43" r:id="rId25"/>
    <hyperlink ref="D44" r:id="rId26"/>
    <hyperlink ref="D100" r:id="rId27"/>
    <hyperlink ref="D47" r:id="rId28"/>
    <hyperlink ref="D20" r:id="rId29"/>
    <hyperlink ref="D21" r:id="rId30"/>
    <hyperlink ref="D22" r:id="rId31"/>
    <hyperlink ref="D105" r:id="rId32"/>
    <hyperlink ref="D117" r:id="rId33"/>
    <hyperlink ref="D101" r:id="rId34"/>
    <hyperlink ref="D99" r:id="rId35"/>
    <hyperlink ref="D98" r:id="rId36"/>
    <hyperlink ref="D24" r:id="rId37"/>
    <hyperlink ref="D103" r:id="rId38"/>
    <hyperlink ref="D38" r:id="rId39"/>
    <hyperlink ref="D102" r:id="rId40"/>
    <hyperlink ref="D86" r:id="rId41"/>
    <hyperlink ref="D25" r:id="rId42"/>
    <hyperlink ref="D104" r:id="rId43"/>
    <hyperlink ref="D30" r:id="rId44"/>
    <hyperlink ref="D61" r:id="rId45"/>
    <hyperlink ref="D29" r:id="rId46"/>
    <hyperlink ref="D59" r:id="rId47"/>
    <hyperlink ref="D121" r:id="rId48"/>
    <hyperlink ref="D93" r:id="rId49"/>
    <hyperlink ref="D95" r:id="rId50"/>
    <hyperlink ref="D96" r:id="rId51"/>
    <hyperlink ref="D97" r:id="rId52"/>
    <hyperlink ref="D62" r:id="rId53"/>
    <hyperlink ref="D85" r:id="rId54"/>
    <hyperlink ref="D18" r:id="rId55"/>
  </hyperlinks>
  <pageMargins left="0.7" right="0.7" top="0.75" bottom="0.75" header="0.3" footer="0.3"/>
  <pageSetup paperSize="9" orientation="portrait" r:id="rId56"/>
  <legacyDrawing r:id="rId57"/>
  <extLst>
    <ext xmlns:x14="http://schemas.microsoft.com/office/spreadsheetml/2009/9/main" uri="{CCE6A557-97BC-4b89-ADB6-D9C93CAAB3DF}">
      <x14:dataValidations xmlns:xm="http://schemas.microsoft.com/office/excel/2006/main" count="5">
        <x14:dataValidation type="list" allowBlank="1" showInputMessage="1" showErrorMessage="1">
          <x14:formula1>
            <xm:f>DropDownLists!$A$2:$A$17</xm:f>
          </x14:formula1>
          <xm:sqref>I25:I81 I21:I22 I83:I127</xm:sqref>
        </x14:dataValidation>
        <x14:dataValidation type="list" allowBlank="1" showInputMessage="1" showErrorMessage="1">
          <x14:formula1>
            <xm:f>DropDownLists!$B$2:$B$13</xm:f>
          </x14:formula1>
          <xm:sqref>J21:J22 J25:J127</xm:sqref>
        </x14:dataValidation>
        <x14:dataValidation type="list" allowBlank="1" showInputMessage="1" showErrorMessage="1">
          <x14:formula1>
            <xm:f>Organisations!$B$3:$B$1068</xm:f>
          </x14:formula1>
          <xm:sqref>K21:K90</xm:sqref>
        </x14:dataValidation>
        <x14:dataValidation type="list" allowBlank="1" showInputMessage="1" showErrorMessage="1">
          <x14:formula1>
            <xm:f>Organisations!$B:$B</xm:f>
          </x14:formula1>
          <xm:sqref>H104</xm:sqref>
        </x14:dataValidation>
        <x14:dataValidation type="list" allowBlank="1" showInputMessage="1" showErrorMessage="1">
          <x14:formula1>
            <xm:f>Organisations!$B:$B</xm:f>
          </x14:formula1>
          <xm:sqref>K1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20" sqref="A20"/>
    </sheetView>
  </sheetViews>
  <sheetFormatPr defaultRowHeight="14.15" x14ac:dyDescent="0.4"/>
  <cols>
    <col min="1" max="1" width="162.53515625" customWidth="1"/>
  </cols>
  <sheetData>
    <row r="1" spans="1:1" x14ac:dyDescent="0.4">
      <c r="A1" t="s">
        <v>3463</v>
      </c>
    </row>
    <row r="2" spans="1:1" x14ac:dyDescent="0.4">
      <c r="A2" s="135" t="s">
        <v>3464</v>
      </c>
    </row>
    <row r="3" spans="1:1" x14ac:dyDescent="0.4">
      <c r="A3" s="135" t="s">
        <v>3465</v>
      </c>
    </row>
    <row r="4" spans="1:1" x14ac:dyDescent="0.4">
      <c r="A4" s="135" t="s">
        <v>3466</v>
      </c>
    </row>
    <row r="5" spans="1:1" x14ac:dyDescent="0.4">
      <c r="A5" s="135" t="s">
        <v>3467</v>
      </c>
    </row>
    <row r="6" spans="1:1" x14ac:dyDescent="0.4">
      <c r="A6" s="135" t="s">
        <v>3468</v>
      </c>
    </row>
    <row r="7" spans="1:1" x14ac:dyDescent="0.4">
      <c r="A7" s="135" t="s">
        <v>3469</v>
      </c>
    </row>
    <row r="8" spans="1:1" x14ac:dyDescent="0.4">
      <c r="A8" s="135" t="s">
        <v>3470</v>
      </c>
    </row>
    <row r="9" spans="1:1" x14ac:dyDescent="0.4">
      <c r="A9" s="135" t="s">
        <v>3471</v>
      </c>
    </row>
    <row r="10" spans="1:1" x14ac:dyDescent="0.4">
      <c r="A10" s="135" t="s">
        <v>3472</v>
      </c>
    </row>
    <row r="11" spans="1:1" x14ac:dyDescent="0.4">
      <c r="A11" s="135" t="s">
        <v>3473</v>
      </c>
    </row>
    <row r="12" spans="1:1" x14ac:dyDescent="0.4">
      <c r="A12" s="135" t="s">
        <v>3474</v>
      </c>
    </row>
    <row r="13" spans="1:1" x14ac:dyDescent="0.4">
      <c r="A13" s="135" t="s">
        <v>3475</v>
      </c>
    </row>
    <row r="14" spans="1:1" x14ac:dyDescent="0.4">
      <c r="A14" s="135" t="s">
        <v>3476</v>
      </c>
    </row>
    <row r="15" spans="1:1" x14ac:dyDescent="0.4">
      <c r="A15" s="135" t="s">
        <v>3477</v>
      </c>
    </row>
    <row r="16" spans="1:1" x14ac:dyDescent="0.4">
      <c r="A16" s="135" t="s">
        <v>3478</v>
      </c>
    </row>
  </sheetData>
  <hyperlinks>
    <hyperlink ref="A2" r:id="rId1" display="https://www.itu.int/pub/publications.aspx?lang=en&amp;parent=T-FG-DPM-2019-0.1"/>
    <hyperlink ref="A3" r:id="rId2" display="https://www.itu.int/pub/publications.aspx?lang=en&amp;parent=T-FG-DPM-2019-0.2"/>
    <hyperlink ref="A4" r:id="rId3" display="https://www.itu.int/pub/publications.aspx?lang=en&amp;parent=T-FG-DPM-2019-1.1"/>
    <hyperlink ref="A5" r:id="rId4" display="https://www.itu.int/pub/publications.aspx?lang=en&amp;parent=T-FG-DPM-2019-2.1"/>
    <hyperlink ref="A6" r:id="rId5" display="https://www.itu.int/pub/publications.aspx?lang=en&amp;parent=T-FG-DPM-2019-2.3"/>
    <hyperlink ref="A7" r:id="rId6" display="https://www.itu.int/pub/publications.aspx?lang=en&amp;parent=T-FG-DPM-2019-3.2"/>
    <hyperlink ref="A8" r:id="rId7" display="https://www.itu.int/pub/publications.aspx?lang=en&amp;parent=T-FG-DPM-2019-3.3"/>
    <hyperlink ref="A9" r:id="rId8" display="https://www.itu.int/pub/publications.aspx?lang=en&amp;parent=T-FG-DPM-2019-3.5"/>
    <hyperlink ref="A10" r:id="rId9" display="https://www.itu.int/pub/publications.aspx?lang=en&amp;parent=T-FG-DPM-2019-3.6"/>
    <hyperlink ref="A11" r:id="rId10" display="https://www.itu.int/pub/publications.aspx?lang=en&amp;parent=T-FG-DPM-2019-3.7"/>
    <hyperlink ref="A12" r:id="rId11" display="https://www.itu.int/pub/publications.aspx?lang=en&amp;parent=T-FG-DPM-2019-3.8"/>
    <hyperlink ref="A13" r:id="rId12" display="https://www.itu.int/pub/publications.aspx?lang=en&amp;parent=T-FG-DPM-2019-4.1"/>
    <hyperlink ref="A14" r:id="rId13" display="https://www.itu.int/pub/publications.aspx?lang=en&amp;parent=T-FG-DPM-2019-4.3"/>
    <hyperlink ref="A15" r:id="rId14" display="https://www.itu.int/pub/publications.aspx?lang=en&amp;parent=T-FG-DPM-2019-4.4"/>
    <hyperlink ref="A16" r:id="rId15" display="https://www.itu.int/pub/publications.aspx?lang=en&amp;parent=T-FG-DPM-2019-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ReadMe</vt:lpstr>
      <vt:lpstr>DatabaseLinks</vt:lpstr>
      <vt:lpstr>Organisations</vt:lpstr>
      <vt:lpstr>Specifications</vt:lpstr>
      <vt:lpstr>Test1</vt:lpstr>
      <vt:lpstr>Test2</vt:lpstr>
      <vt:lpstr>Test3</vt:lpstr>
      <vt:lpstr>DropDownLists</vt:lpstr>
      <vt:lpstr>DefaultMM</vt:lpstr>
      <vt:lpstr>ETSI</vt:lpstr>
      <vt:lpstr>FGDPM</vt:lpstr>
      <vt:lpstr>Org_Short</vt:lpstr>
    </vt:vector>
  </TitlesOfParts>
  <Company>NEC Europe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Lindsay Frost</dc:creator>
  <cp:lastModifiedBy>Lindsay Frost</cp:lastModifiedBy>
  <dcterms:created xsi:type="dcterms:W3CDTF">2018-05-23T08:05:45Z</dcterms:created>
  <dcterms:modified xsi:type="dcterms:W3CDTF">2019-09-09T15:28:20Z</dcterms:modified>
</cp:coreProperties>
</file>