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Override PartName="/xl/pivotTables/pivotTable2.xml" ContentType="application/vnd.openxmlformats-officedocument.spreadsheetml.pivotTable+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hidePivotFieldList="1" defaultThemeVersion="124226"/>
  <bookViews>
    <workbookView xWindow="2490" yWindow="480" windowWidth="15480" windowHeight="6780"/>
  </bookViews>
  <sheets>
    <sheet name="Table" sheetId="10" r:id="rId1"/>
    <sheet name="Pivot" sheetId="13" r:id="rId2"/>
    <sheet name="Pivot detailed" sheetId="14" r:id="rId3"/>
    <sheet name="Chart 1,2" sheetId="2" r:id="rId4"/>
    <sheet name="Chart 3" sheetId="15" r:id="rId5"/>
  </sheets>
  <definedNames>
    <definedName name="_xlnm._FilterDatabase" localSheetId="0" hidden="1">Table!$B$2:$H$275</definedName>
    <definedName name="OLE_LINK8" localSheetId="0">Table!$B$27</definedName>
    <definedName name="OLE_LINK9" localSheetId="0">Table!$B$1</definedName>
  </definedNames>
  <calcPr calcId="125725"/>
  <pivotCaches>
    <pivotCache cacheId="0" r:id="rId6"/>
  </pivotCaches>
</workbook>
</file>

<file path=xl/calcChain.xml><?xml version="1.0" encoding="utf-8"?>
<calcChain xmlns="http://schemas.openxmlformats.org/spreadsheetml/2006/main">
  <c r="F5" i="15"/>
  <c r="F2"/>
  <c r="F3"/>
  <c r="F4"/>
  <c r="F7"/>
  <c r="F6"/>
  <c r="F9"/>
  <c r="F8"/>
  <c r="F8" i="2"/>
  <c r="F7"/>
  <c r="F9"/>
  <c r="F2"/>
  <c r="F6"/>
  <c r="F3"/>
  <c r="F5"/>
  <c r="F4"/>
  <c r="E10" i="15"/>
  <c r="D10"/>
  <c r="C10"/>
  <c r="B10"/>
  <c r="F10" s="1"/>
  <c r="E10" i="2"/>
  <c r="D10"/>
  <c r="C10"/>
  <c r="B10"/>
  <c r="F10" l="1"/>
  <c r="B278" i="10"/>
</calcChain>
</file>

<file path=xl/sharedStrings.xml><?xml version="1.0" encoding="utf-8"?>
<sst xmlns="http://schemas.openxmlformats.org/spreadsheetml/2006/main" count="1566" uniqueCount="396">
  <si>
    <t>Identifier</t>
  </si>
  <si>
    <t>S/A-Cus-01-U-R</t>
  </si>
  <si>
    <t>For further study</t>
  </si>
  <si>
    <t>S/A-Cus-02-U-R</t>
  </si>
  <si>
    <t>S/A-Cus-03-U-R</t>
  </si>
  <si>
    <t>Study in progress</t>
  </si>
  <si>
    <t>S/A-Cus-04-U-R</t>
  </si>
  <si>
    <t>S/A-Cus-05-U-R</t>
  </si>
  <si>
    <t>S/A-Cus-06-U-R</t>
  </si>
  <si>
    <t>S/A-Cus-07-U-R</t>
  </si>
  <si>
    <t>S/A-Cus-08-U-R</t>
  </si>
  <si>
    <t>Already studied (some modification may be necessary.)</t>
  </si>
  <si>
    <t>ITU-T Y.2281 (Y.NGN-vehicle)</t>
  </si>
  <si>
    <t>S/A-Cus-14-I-R</t>
  </si>
  <si>
    <t>S/A-Cus-15-I-R</t>
  </si>
  <si>
    <t>S/A-Cus-16-I-R</t>
  </si>
  <si>
    <t>S/A-Cus-17-I-R</t>
  </si>
  <si>
    <t>S/A-Cus-18-I-R</t>
  </si>
  <si>
    <t>S/A-Cus-19-I-O</t>
  </si>
  <si>
    <t>IEEE</t>
  </si>
  <si>
    <t>S/A-Cus-20-I-O</t>
  </si>
  <si>
    <t>S/A-Cus-21-I-O</t>
  </si>
  <si>
    <t>S/A-Ope-01-I-R</t>
  </si>
  <si>
    <t>S/A-SP-01-U-R</t>
  </si>
  <si>
    <t>S/A-SP-02-U-R</t>
  </si>
  <si>
    <t>S/A-SP-03-U-R</t>
  </si>
  <si>
    <t>S/A-SP-04-U-R</t>
  </si>
  <si>
    <t>S/A-SP-05-U-R</t>
  </si>
  <si>
    <t>S/A-Mar-01-U-R</t>
  </si>
  <si>
    <t>S/A-Mar-02-I-R</t>
  </si>
  <si>
    <t>S/A-Mar-03-I-R</t>
  </si>
  <si>
    <t>S/A-BG-01-I-R</t>
  </si>
  <si>
    <t>S/A-BG-02-I-R</t>
  </si>
  <si>
    <t>S/A-BG-03-I-R</t>
  </si>
  <si>
    <t>S/A-BG-04-I-R</t>
  </si>
  <si>
    <t>S/A-TaD-01-U-R</t>
  </si>
  <si>
    <t>S/A-TaD-02-U-R</t>
  </si>
  <si>
    <t>S/A-Multi-01-U-R</t>
  </si>
  <si>
    <t>COM-Gen-01-I-R</t>
  </si>
  <si>
    <t>COM-Gen-02-I-R</t>
  </si>
  <si>
    <t>COM-Gen-03-I-R</t>
  </si>
  <si>
    <t>COM-Gen-04-I-R</t>
  </si>
  <si>
    <t>COM-Gen-05-I-R</t>
  </si>
  <si>
    <t>COM-Gen-06-I-R</t>
  </si>
  <si>
    <t>COM-Gen-07-I-R</t>
  </si>
  <si>
    <t>COM-Gen-09-I-R</t>
  </si>
  <si>
    <t>COM-Gen-10-I-O</t>
  </si>
  <si>
    <t>COM-CN-Gen-01-I-R</t>
  </si>
  <si>
    <t>COM-CN-Gen-02-I-R</t>
  </si>
  <si>
    <t>(ITU-T Y.1540)</t>
  </si>
  <si>
    <t>COM-CN-Gen-03-I-R</t>
  </si>
  <si>
    <t>3GPP TR 23.888 NIMTC Feasibility Study for Machine Type Communications</t>
  </si>
  <si>
    <t>COM-CN-Gen-04-I-R</t>
  </si>
  <si>
    <t>COM-CN-Gen-05-I-R</t>
  </si>
  <si>
    <t>COM-CN-Gen-06-I-R</t>
  </si>
  <si>
    <t>COM-CN-Gen-07-I-R</t>
  </si>
  <si>
    <t>COM-CN-Gen-08-I-R</t>
  </si>
  <si>
    <t>COM-CN-ON-01-I-R</t>
  </si>
  <si>
    <t>The IMT-2000 family is evaluated by NIST in the Wireless Characteristics Matrix at PAP02Wireless &lt; SmartGrid &lt; TWiki.</t>
  </si>
  <si>
    <t>COM-CN-IMT-01-I-R</t>
  </si>
  <si>
    <t>3GPP</t>
  </si>
  <si>
    <t>COM-CN-IMT-02-I-R</t>
  </si>
  <si>
    <t>COM-CN-IMT-03-I-R</t>
  </si>
  <si>
    <t>COM-CN-IMT-04-I-R</t>
  </si>
  <si>
    <t xml:space="preserve">3GPP TR 23.888 NIMTC Feasibility Study for Machine Type Communications  </t>
  </si>
  <si>
    <t>COM-CN-IMT-05-I-R</t>
  </si>
  <si>
    <t>COM-CN-IMT-06-I-R</t>
  </si>
  <si>
    <t>COM-CN-IMT-07-I-R</t>
  </si>
  <si>
    <t xml:space="preserve">3GPP TR 23.888 NIMTC Feasibility Study for Machine Type Communications. </t>
  </si>
  <si>
    <t>COM-CN-HAN-01-U-R</t>
  </si>
  <si>
    <t>COM-CN-HAN-02-I-R</t>
  </si>
  <si>
    <t>Communication of smart grid is one of applications in HAN. Requirements of managed home network by network operator are described in ITU-T G.9971. However, it has not mentioned smart grid.</t>
  </si>
  <si>
    <t>COM-CN-HAN-03-I-R</t>
  </si>
  <si>
    <t>COM-CN-NS-01-I-R</t>
  </si>
  <si>
    <t>COM-CN-NS-02-I-R</t>
  </si>
  <si>
    <t>COM-CN-NS-03-I-R</t>
  </si>
  <si>
    <t>COM-CN-IP-01-I-R</t>
  </si>
  <si>
    <t>IETF</t>
  </si>
  <si>
    <t>COM-CN-AC-01-I-R</t>
  </si>
  <si>
    <t>COM-CN-AC-02-I-R</t>
  </si>
  <si>
    <t>COM-CN-QoS-01-I-R</t>
  </si>
  <si>
    <t>COM-CN-QoS-02-I-R</t>
  </si>
  <si>
    <t>COM-CN-QoS-03-I-R</t>
  </si>
  <si>
    <t>COM-CN-QoS-04-I-R</t>
  </si>
  <si>
    <t>Current recommendation, ITU-T G.1010, does not mention smart grid service on required performance. Since smart grid service includes critical communication, it should be added into G.1010.</t>
  </si>
  <si>
    <t>COM-CN-QoS-05-I-R</t>
  </si>
  <si>
    <t>Currently, ITU-T Y.1541 does not mention smart gird in guidance for IP QoS classes. Since smart grid can be supported as an application on NGN or other managed IP network including utility network, smart grid should be added to guidance for IP QoS classes.</t>
  </si>
  <si>
    <t>COM-CN-QoS-06-I-R</t>
  </si>
  <si>
    <t>COM-CN-QoS-07-I-R</t>
  </si>
  <si>
    <t>COM-CN-QoS-08-I-R</t>
  </si>
  <si>
    <t>COM-CN-QoS-09-I-R</t>
  </si>
  <si>
    <t>COM-CN-QoS-10-I-R</t>
  </si>
  <si>
    <t>COM-CN-QoS-11-I-R</t>
  </si>
  <si>
    <t>COM-CN-QoS-12-I-O</t>
  </si>
  <si>
    <t>COM-CN-QoS-13-I-O</t>
  </si>
  <si>
    <t>COM-CN-OAM-01-I-R</t>
  </si>
  <si>
    <t>COM-CN-OAM-02-I-R</t>
  </si>
  <si>
    <t>COM-CN-OAM-03-I-R</t>
  </si>
  <si>
    <t>COM-CN-OAM-04-I-R</t>
  </si>
  <si>
    <t>COM-CN-OAM-05-U-R</t>
  </si>
  <si>
    <t>COM-CN-OAM-06-U-R</t>
  </si>
  <si>
    <t>COM-CN-OAM-07-U-R</t>
  </si>
  <si>
    <t>COM-CN-OAM-08-U-R</t>
  </si>
  <si>
    <t>COM-CN-OAM-09-U-R</t>
  </si>
  <si>
    <t>COM-CN-OAM-10-U-R</t>
  </si>
  <si>
    <t>COM-CN-PaR-01-I-RQ</t>
  </si>
  <si>
    <t>COM-CN-PaR-02-I-R</t>
  </si>
  <si>
    <t>COM-CN-PaR-03-I-R</t>
  </si>
  <si>
    <t>COM-CN-PaR-04-I-R</t>
  </si>
  <si>
    <t>COM-CN-PaR-05-I-R</t>
  </si>
  <si>
    <t>COM-CN-PaR-06-I-R</t>
  </si>
  <si>
    <t>COM-CN-PaR-07-I-R</t>
  </si>
  <si>
    <t>COM-CN-PaR-08-I-R</t>
  </si>
  <si>
    <t>COM-CN-PaR-09-I-R</t>
  </si>
  <si>
    <t>COM-CN-CaR-01-I-R</t>
  </si>
  <si>
    <t>COM-CN-CaR-02-I-R</t>
  </si>
  <si>
    <t>COM-CN-CaR-03-I-R</t>
  </si>
  <si>
    <t>COM-CN-CaR-04-I-R</t>
  </si>
  <si>
    <t>COM-CN-NM-01-I-R</t>
  </si>
  <si>
    <t>COM-CN-NM-02-I-R</t>
  </si>
  <si>
    <t>COM-CN-NM-03-I-R</t>
  </si>
  <si>
    <t>COM-CN-NM-04-I-R</t>
  </si>
  <si>
    <t>COM-CN-NM-05-I-R</t>
  </si>
  <si>
    <t>COM-CN-NM-06-I-R</t>
  </si>
  <si>
    <t>COM-CN-NM-07-I-R</t>
  </si>
  <si>
    <t>COM-CN-NM-08-I-R</t>
  </si>
  <si>
    <t>COM-CN-EDM-01-I-R</t>
  </si>
  <si>
    <t>COM-CN-EDM-02-I-R</t>
  </si>
  <si>
    <t>COM-CN-EDM-03-I-R</t>
  </si>
  <si>
    <t>COM-CN-EDM-04-I-R</t>
  </si>
  <si>
    <t>COM-CN-EDM-05-I-R</t>
  </si>
  <si>
    <t>COM-CN-EDM-06-I-R</t>
  </si>
  <si>
    <t>COM-CN-GW-01-I-R</t>
  </si>
  <si>
    <t>COM-CN-GW-02-I-R</t>
  </si>
  <si>
    <t>ITU-T G.9970 and G.9971 do not mention smart grid.</t>
  </si>
  <si>
    <t>COM-CN-GW-03-I-R</t>
  </si>
  <si>
    <t>COM-CN-GW-04-I-R</t>
  </si>
  <si>
    <t>COM-CN-GW-05-I-R</t>
  </si>
  <si>
    <t>COM-CN-GW-06-I-O</t>
  </si>
  <si>
    <t>COM-CN-Cbl-01-I-O</t>
  </si>
  <si>
    <t>IEC</t>
  </si>
  <si>
    <t>COM-IA-DM-01-I-R</t>
  </si>
  <si>
    <t>COM-IA-DM-02-I-R</t>
  </si>
  <si>
    <t>COM-IA-DM-03-I-R</t>
  </si>
  <si>
    <t>COM-IA-DM-04-I-R</t>
  </si>
  <si>
    <t>draft-ietf-6lowpan-hc-11 “Compression Format for IPv6 Datagrams in 6LoWPAN Networks”;</t>
  </si>
  <si>
    <t>PHY-Cus-01-U-R</t>
  </si>
  <si>
    <t>PHY-Cus-02-I-R</t>
  </si>
  <si>
    <t>PHY-Cus-03-I-R</t>
  </si>
  <si>
    <t>PHY-Cus-04-I-R</t>
  </si>
  <si>
    <t>ETSI</t>
  </si>
  <si>
    <t>PHY-Cus-05-U-R</t>
  </si>
  <si>
    <t>PHY-Cus-06-I-O</t>
  </si>
  <si>
    <t>PHY-Cus-07-I-O</t>
  </si>
  <si>
    <t>PHY-Cus-08-I-O</t>
  </si>
  <si>
    <t>PHY-Cus-09-I-O</t>
  </si>
  <si>
    <t>PHY-Cus-10-I-O</t>
  </si>
  <si>
    <t>PHY-Cus-11-I-O</t>
  </si>
  <si>
    <t>PHY-Cus-12-U-O</t>
  </si>
  <si>
    <t>ITU-T has started to develop a draft recommendation for smart metering.</t>
  </si>
  <si>
    <t>PHY-Dis-01-I-R</t>
  </si>
  <si>
    <t>PHY-Dis-02-I-R</t>
  </si>
  <si>
    <t>PHY-Ope-01-I-R</t>
  </si>
  <si>
    <t>PHY-Ope-02-I-R</t>
  </si>
  <si>
    <t>PHY-MaSP-01-U-R</t>
  </si>
  <si>
    <t>PHY-MaSP-02-I-O</t>
  </si>
  <si>
    <t>ITU-T F.USN-SM</t>
  </si>
  <si>
    <t>PHY-MaSP-03-I-O</t>
  </si>
  <si>
    <t>PHY-MaSP-04-I-O</t>
  </si>
  <si>
    <t>PHY-MaSP-05-I-O</t>
  </si>
  <si>
    <t>PHY-MaSP-06-U-O</t>
  </si>
  <si>
    <t>PHY-MaSP-07-U-O</t>
  </si>
  <si>
    <t>PHY-MaSP-08-I-O</t>
  </si>
  <si>
    <t>PHY-MaSP-10-I-O</t>
  </si>
  <si>
    <t>PHY-MaSP-11-I-O</t>
  </si>
  <si>
    <t>PHY-BGaT-01-I-R</t>
  </si>
  <si>
    <t>PHY-BGaT-02-I-R</t>
  </si>
  <si>
    <t>PHY-Multi-01-I-R</t>
  </si>
  <si>
    <t>PHY-Multi-02-I-R</t>
  </si>
  <si>
    <t>PHY-Multi-03-I-R</t>
  </si>
  <si>
    <t>PHY-Multi-04-I-R</t>
  </si>
  <si>
    <t>ALL-01-U-R</t>
  </si>
  <si>
    <t>SDO</t>
    <phoneticPr fontId="1"/>
  </si>
  <si>
    <t>Status</t>
    <phoneticPr fontId="1"/>
  </si>
  <si>
    <t>Note</t>
    <phoneticPr fontId="1"/>
  </si>
  <si>
    <t>IEC</t>
    <phoneticPr fontId="1"/>
  </si>
  <si>
    <t>TC100</t>
  </si>
  <si>
    <t>TC100</t>
    <phoneticPr fontId="1"/>
  </si>
  <si>
    <t>ITU-T</t>
  </si>
  <si>
    <t>SG16</t>
  </si>
  <si>
    <t>SG16</t>
    <phoneticPr fontId="1"/>
  </si>
  <si>
    <t>SG15</t>
  </si>
  <si>
    <t>Q1</t>
  </si>
  <si>
    <t>TC 57</t>
  </si>
  <si>
    <t>SG13</t>
  </si>
  <si>
    <t>SG17</t>
  </si>
  <si>
    <t>Q2</t>
  </si>
  <si>
    <t>P.2030</t>
  </si>
  <si>
    <t>SC 25</t>
  </si>
  <si>
    <t>ISO/IEC JTC 1</t>
  </si>
  <si>
    <t>TC 21,</t>
  </si>
  <si>
    <t>SG12</t>
  </si>
  <si>
    <t>SG11</t>
  </si>
  <si>
    <t>Q25</t>
  </si>
  <si>
    <t>Q13</t>
  </si>
  <si>
    <t>TS 22.368</t>
  </si>
  <si>
    <t>TR 23.888</t>
  </si>
  <si>
    <t>TR 102 691</t>
  </si>
  <si>
    <t>ITU-R</t>
  </si>
  <si>
    <t>SG5</t>
  </si>
  <si>
    <t>SC 32</t>
  </si>
  <si>
    <t>SG2</t>
  </si>
  <si>
    <t>Q3</t>
  </si>
  <si>
    <t>Q10</t>
  </si>
  <si>
    <t xml:space="preserve"> Q11, Q14</t>
  </si>
  <si>
    <t>Q9</t>
  </si>
  <si>
    <t>WG 7</t>
  </si>
  <si>
    <t>RT 102 691</t>
  </si>
  <si>
    <t>S 23.060 &amp; TS 29.060: GPRS</t>
  </si>
  <si>
    <t>Q2, Q9</t>
  </si>
  <si>
    <t>(空白)</t>
  </si>
  <si>
    <t>Already studied</t>
  </si>
  <si>
    <t>For further study</t>
    <phoneticPr fontId="1"/>
  </si>
  <si>
    <t>Q5</t>
  </si>
  <si>
    <t>Q8</t>
  </si>
  <si>
    <t>Q25</t>
    <phoneticPr fontId="1"/>
  </si>
  <si>
    <t>802.1D (STP)</t>
  </si>
  <si>
    <t>802.3,  802.11</t>
  </si>
  <si>
    <t>SG9</t>
  </si>
  <si>
    <t>Already studied (some modification may be necessary.)
ITU-T Y.2281 (Y.NGN-vehicle)</t>
  </si>
  <si>
    <t>Q1,Q4</t>
  </si>
  <si>
    <t>Not identified</t>
    <phoneticPr fontId="1"/>
  </si>
  <si>
    <t>Total</t>
    <phoneticPr fontId="1"/>
  </si>
  <si>
    <t>Total</t>
    <phoneticPr fontId="1"/>
  </si>
  <si>
    <t>Total</t>
  </si>
  <si>
    <t>SDOs</t>
  </si>
  <si>
    <t>Status</t>
  </si>
  <si>
    <t>Number of data</t>
  </si>
  <si>
    <t>Not identified</t>
    <phoneticPr fontId="1"/>
  </si>
  <si>
    <t>Total</t>
    <phoneticPr fontId="1"/>
  </si>
  <si>
    <t>Total</t>
    <phoneticPr fontId="1"/>
  </si>
  <si>
    <t>Comments</t>
    <phoneticPr fontId="1"/>
  </si>
  <si>
    <t>SG16</t>
    <phoneticPr fontId="1"/>
  </si>
  <si>
    <t>Q21</t>
    <phoneticPr fontId="1"/>
  </si>
  <si>
    <t>Already studied</t>
    <phoneticPr fontId="1"/>
  </si>
  <si>
    <t>SG13</t>
    <phoneticPr fontId="1"/>
  </si>
  <si>
    <t>Q12</t>
    <phoneticPr fontId="1"/>
  </si>
  <si>
    <t>Already studied (some modification may be necessary.)
ITU-T Y.2281 (Y.NGN-vehicle)</t>
    <phoneticPr fontId="1"/>
  </si>
  <si>
    <t>SG17</t>
    <phoneticPr fontId="1"/>
  </si>
  <si>
    <t>Q12</t>
    <phoneticPr fontId="1"/>
  </si>
  <si>
    <t>For further study</t>
    <phoneticPr fontId="1"/>
  </si>
  <si>
    <t>SG13</t>
    <phoneticPr fontId="1"/>
  </si>
  <si>
    <t>Q3, Q4</t>
    <phoneticPr fontId="1"/>
  </si>
  <si>
    <t>SG16</t>
    <phoneticPr fontId="1"/>
  </si>
  <si>
    <t>Q27</t>
    <phoneticPr fontId="1"/>
  </si>
  <si>
    <t>IEC</t>
    <phoneticPr fontId="1"/>
  </si>
  <si>
    <t>ETSI</t>
    <phoneticPr fontId="1"/>
  </si>
  <si>
    <t>S/A-Cus-20-I-O</t>
    <phoneticPr fontId="1"/>
  </si>
  <si>
    <t>S/A-Cus-20-I-O</t>
    <phoneticPr fontId="1"/>
  </si>
  <si>
    <t>Q3, Q4</t>
    <phoneticPr fontId="1"/>
  </si>
  <si>
    <t>Q3</t>
    <phoneticPr fontId="1"/>
  </si>
  <si>
    <t>Q2,Q3,Q4,Q9,Q10</t>
    <phoneticPr fontId="4"/>
  </si>
  <si>
    <t>Q13</t>
    <phoneticPr fontId="1"/>
  </si>
  <si>
    <t>Q1,Q12</t>
    <phoneticPr fontId="4"/>
  </si>
  <si>
    <t>Q17</t>
    <phoneticPr fontId="1"/>
  </si>
  <si>
    <t>SG11</t>
    <phoneticPr fontId="1"/>
  </si>
  <si>
    <t>Q1,Q2,Q3,Q4,Q5</t>
    <phoneticPr fontId="1"/>
  </si>
  <si>
    <t>Q2,Q4,Q9</t>
    <phoneticPr fontId="4"/>
  </si>
  <si>
    <t>Q25</t>
    <phoneticPr fontId="1"/>
  </si>
  <si>
    <t>SG9</t>
    <phoneticPr fontId="1"/>
  </si>
  <si>
    <t>Q9(HNW)</t>
    <phoneticPr fontId="1"/>
  </si>
  <si>
    <t>Q13</t>
    <phoneticPr fontId="1"/>
  </si>
  <si>
    <t>Already studied</t>
    <phoneticPr fontId="1"/>
  </si>
  <si>
    <t>Q2,Q4,Q9,Q13</t>
    <phoneticPr fontId="4"/>
  </si>
  <si>
    <t>COM-Gen-08-I-R</t>
    <phoneticPr fontId="1"/>
  </si>
  <si>
    <t>FFS in Q25/16</t>
    <phoneticPr fontId="1"/>
  </si>
  <si>
    <t>FFS I n Q13/12</t>
    <phoneticPr fontId="1"/>
  </si>
  <si>
    <t>Q3</t>
    <phoneticPr fontId="1"/>
  </si>
  <si>
    <t>Q3, Q12</t>
    <phoneticPr fontId="1"/>
  </si>
  <si>
    <t>TS 22.368</t>
    <phoneticPr fontId="1"/>
  </si>
  <si>
    <t>ITU-T</t>
    <phoneticPr fontId="1"/>
  </si>
  <si>
    <t>The IMT-2000 family is evaluated by NIST in the Wireless Characteristics Matrix at PAP02Wireless &lt; SmartGrid &lt; TWiki.
The secure reliable radio communications systems will evolve to IMT-Advanced supporting Higher Bit Rates, Network availability &amp; coverage of broadband, etc... see Recommendation ITU-R M.1645.</t>
    <phoneticPr fontId="1"/>
  </si>
  <si>
    <t>3GPP</t>
    <phoneticPr fontId="1"/>
  </si>
  <si>
    <t>ETSI</t>
    <phoneticPr fontId="1"/>
  </si>
  <si>
    <t>Q1, Q4</t>
    <phoneticPr fontId="4"/>
  </si>
  <si>
    <t>Already studied (some modification may be necessary.)</t>
    <phoneticPr fontId="1"/>
  </si>
  <si>
    <t>Q11</t>
    <phoneticPr fontId="1"/>
  </si>
  <si>
    <t>Already studied (some modification may be necessary.)
ITU-T X.1500</t>
    <phoneticPr fontId="1"/>
  </si>
  <si>
    <t>Q2,Q4,Q9,Q14</t>
    <phoneticPr fontId="4"/>
  </si>
  <si>
    <t>Q2, Q4,Q9</t>
    <phoneticPr fontId="4"/>
  </si>
  <si>
    <t>802.3,  802.11</t>
    <phoneticPr fontId="1"/>
  </si>
  <si>
    <t>Q2,Q9,Q10</t>
    <phoneticPr fontId="4"/>
  </si>
  <si>
    <t>Q3, Q4</t>
    <phoneticPr fontId="1"/>
  </si>
  <si>
    <t>SG15</t>
    <phoneticPr fontId="1"/>
  </si>
  <si>
    <t>Q3,Q12</t>
    <phoneticPr fontId="4"/>
  </si>
  <si>
    <t>Q25</t>
    <phoneticPr fontId="1"/>
  </si>
  <si>
    <t>Q13</t>
    <phoneticPr fontId="1"/>
  </si>
  <si>
    <t>SG13</t>
    <phoneticPr fontId="1"/>
  </si>
  <si>
    <t>Q3</t>
    <phoneticPr fontId="1"/>
  </si>
  <si>
    <t>Recommendations of NGN do not mention smart grid. Smart grid should be included in NGN.
ITU-T Y.2001, ITU-T Y.2011</t>
    <phoneticPr fontId="1"/>
  </si>
  <si>
    <t>Q2,Q4,Q9</t>
    <phoneticPr fontId="4"/>
  </si>
  <si>
    <t>Already studied</t>
    <phoneticPr fontId="1"/>
  </si>
  <si>
    <t>Studied in Q7/11</t>
    <phoneticPr fontId="1"/>
  </si>
  <si>
    <r>
      <t>Q2,Q</t>
    </r>
    <r>
      <rPr>
        <sz val="12"/>
        <rFont val="Times New Roman"/>
        <family val="1"/>
      </rPr>
      <t>4,Q10</t>
    </r>
    <phoneticPr fontId="4"/>
  </si>
  <si>
    <t>Already studied (some modification may be necessary.)</t>
    <phoneticPr fontId="1"/>
  </si>
  <si>
    <t>Q10</t>
    <phoneticPr fontId="4"/>
  </si>
  <si>
    <t>Q1,Q4</t>
    <phoneticPr fontId="4"/>
  </si>
  <si>
    <t>SG15</t>
    <phoneticPr fontId="1"/>
  </si>
  <si>
    <t>IEC</t>
    <phoneticPr fontId="1"/>
  </si>
  <si>
    <t>TC 57</t>
    <phoneticPr fontId="1"/>
  </si>
  <si>
    <t>SG15</t>
    <phoneticPr fontId="1"/>
  </si>
  <si>
    <t>SG16</t>
    <phoneticPr fontId="1"/>
  </si>
  <si>
    <t>COM-CN-OAM-09-U-R</t>
    <phoneticPr fontId="1"/>
  </si>
  <si>
    <t>ITU-T</t>
    <phoneticPr fontId="1"/>
  </si>
  <si>
    <t>Q25</t>
    <phoneticPr fontId="1"/>
  </si>
  <si>
    <t>Q3</t>
    <phoneticPr fontId="1"/>
  </si>
  <si>
    <t>802.1D (STP)</t>
    <phoneticPr fontId="1"/>
  </si>
  <si>
    <t>Q9, Q10</t>
    <phoneticPr fontId="4"/>
  </si>
  <si>
    <t>Q14</t>
    <phoneticPr fontId="4"/>
  </si>
  <si>
    <t>Q13</t>
    <phoneticPr fontId="1"/>
  </si>
  <si>
    <t>Q6</t>
    <phoneticPr fontId="1"/>
  </si>
  <si>
    <t>Q25</t>
    <phoneticPr fontId="1"/>
  </si>
  <si>
    <t>Q12</t>
    <phoneticPr fontId="1"/>
  </si>
  <si>
    <t>3GPP</t>
    <phoneticPr fontId="1"/>
  </si>
  <si>
    <t>Q1</t>
    <phoneticPr fontId="1"/>
  </si>
  <si>
    <t>Already studied (some modification may be necessary.)
ITU-T G.9970, ITU-T G.9971</t>
    <phoneticPr fontId="1"/>
  </si>
  <si>
    <t>IEC</t>
    <phoneticPr fontId="1"/>
  </si>
  <si>
    <t>TC 57</t>
    <phoneticPr fontId="1"/>
  </si>
  <si>
    <t>Q2, Q5</t>
    <phoneticPr fontId="4"/>
  </si>
  <si>
    <t>For further study</t>
    <phoneticPr fontId="1"/>
  </si>
  <si>
    <t>COM-IA-DM-04-I-R</t>
    <phoneticPr fontId="1"/>
  </si>
  <si>
    <t>ITU-T</t>
    <phoneticPr fontId="1"/>
  </si>
  <si>
    <t>SC 25</t>
    <phoneticPr fontId="1"/>
  </si>
  <si>
    <t>PHY-Dis-01-I-R</t>
    <phoneticPr fontId="1"/>
  </si>
  <si>
    <t>S/A-Cus-09-U-R</t>
    <phoneticPr fontId="1"/>
  </si>
  <si>
    <t>S/A-Cus-10-U-R</t>
    <phoneticPr fontId="1"/>
  </si>
  <si>
    <t>S/A-Cus-11-U-R</t>
    <phoneticPr fontId="1"/>
  </si>
  <si>
    <t>S/A-Cus-12-U-R</t>
    <phoneticPr fontId="1"/>
  </si>
  <si>
    <t>S/A-Cus-13-U-R</t>
  </si>
  <si>
    <t>S/A-Cus-13-U-R</t>
    <phoneticPr fontId="1"/>
  </si>
  <si>
    <t>SG/TC, etc</t>
    <phoneticPr fontId="1"/>
  </si>
  <si>
    <t>Q,etc</t>
    <phoneticPr fontId="1"/>
  </si>
  <si>
    <t>S/A-Mar-04-I-R</t>
  </si>
  <si>
    <t>S/A-Mar-04-I-R</t>
    <phoneticPr fontId="1"/>
  </si>
  <si>
    <t>Not identified</t>
    <phoneticPr fontId="1"/>
  </si>
  <si>
    <t>S/A-TaD-05-U-R</t>
  </si>
  <si>
    <t>S/A-TaD-05-U-R</t>
    <phoneticPr fontId="1"/>
  </si>
  <si>
    <t>S/A-TaD-03-U-R</t>
  </si>
  <si>
    <t>S/A-TaD-04-U-R</t>
  </si>
  <si>
    <t>COM-CN-AN-01-U-R</t>
  </si>
  <si>
    <t>COM-CN-AN-01-U-R</t>
    <phoneticPr fontId="1"/>
  </si>
  <si>
    <t>TC 57</t>
    <phoneticPr fontId="1"/>
  </si>
  <si>
    <t>WG 7: Sensor Networks</t>
    <phoneticPr fontId="1"/>
  </si>
  <si>
    <t>SC 25: Home Electronics</t>
  </si>
  <si>
    <t>SC 25: Home Electronics</t>
    <phoneticPr fontId="1"/>
  </si>
  <si>
    <t>WP5D</t>
  </si>
  <si>
    <t>WP5D</t>
    <phoneticPr fontId="1"/>
  </si>
  <si>
    <t>Gap Analysis of the requirements</t>
    <phoneticPr fontId="1"/>
  </si>
  <si>
    <t>Or new Q in SG17</t>
    <phoneticPr fontId="1"/>
  </si>
  <si>
    <t>Or new Q for Vihcle in SG13 or 
FFS in Q27/16</t>
    <phoneticPr fontId="1"/>
  </si>
  <si>
    <t>SG16</t>
    <phoneticPr fontId="1"/>
  </si>
  <si>
    <t>Q25</t>
    <phoneticPr fontId="4"/>
  </si>
  <si>
    <t>Q25</t>
    <phoneticPr fontId="1"/>
  </si>
  <si>
    <t>SG16</t>
    <phoneticPr fontId="1"/>
  </si>
  <si>
    <t>SG12</t>
    <phoneticPr fontId="1"/>
  </si>
  <si>
    <t>Q13</t>
    <phoneticPr fontId="4"/>
  </si>
  <si>
    <t>Recommendations of NGN do not mention smart grid. Smart grid should be included in NGN.
ITU-T Y.2001, ITU-T Y.2011</t>
    <phoneticPr fontId="1"/>
  </si>
  <si>
    <t>SG11</t>
    <phoneticPr fontId="1"/>
  </si>
  <si>
    <t>Q7</t>
    <phoneticPr fontId="1"/>
  </si>
  <si>
    <t>SC 32: Data management and exchange</t>
    <phoneticPr fontId="1"/>
  </si>
  <si>
    <t>SG13</t>
    <phoneticPr fontId="1"/>
  </si>
  <si>
    <t>Q12</t>
    <phoneticPr fontId="1"/>
  </si>
  <si>
    <t>Or New Q for Vihcle in SG13 or 
FFS in Q27/16</t>
    <phoneticPr fontId="1"/>
  </si>
  <si>
    <t>Not identified</t>
    <phoneticPr fontId="1"/>
  </si>
  <si>
    <t>Already studied</t>
    <phoneticPr fontId="1"/>
  </si>
  <si>
    <t>Already studied (some modification may be necessary.)
ITU-T Y.2281 (Y.NGN-vehicle)</t>
    <phoneticPr fontId="1"/>
  </si>
  <si>
    <t>Study in progress</t>
    <phoneticPr fontId="1"/>
  </si>
  <si>
    <t>TR 23.888</t>
    <phoneticPr fontId="1"/>
  </si>
  <si>
    <t>Already studied (some modification may be necessary.)
ITU-T Y.1540</t>
    <phoneticPr fontId="1"/>
  </si>
  <si>
    <t>802.1, 802.3</t>
  </si>
  <si>
    <t>802.1, 802.3</t>
    <phoneticPr fontId="1"/>
  </si>
  <si>
    <t>Already studied (some modification may be necessary.)
ITU-T G.9970</t>
    <phoneticPr fontId="1"/>
  </si>
  <si>
    <t>TS 22.228,  TS 23.228, TS 24.229</t>
    <phoneticPr fontId="1"/>
  </si>
  <si>
    <t>3GPP TR 23.888 NIMTC Feasibility Study for Machine Type Communications</t>
    <phoneticPr fontId="1"/>
  </si>
  <si>
    <t xml:space="preserve"> TS 22.228, TS 23.228, TS 24.229</t>
    <phoneticPr fontId="1"/>
  </si>
  <si>
    <t>802.3, 802.11</t>
  </si>
  <si>
    <t>802.3, 802.11</t>
    <phoneticPr fontId="1"/>
  </si>
  <si>
    <t>802.1, 802.11</t>
  </si>
  <si>
    <t>802.1, 802.11</t>
    <phoneticPr fontId="1"/>
  </si>
  <si>
    <t>M.687, M.816, 
M.817, M.819, 
M.1034, M.1035, 
M.1036, M.1078,
 M.1168, M.1645</t>
  </si>
  <si>
    <t>M.687, M.816, 
M.817, M.819, 
M.1034, M.1035, 
M.1036, M.1078,
 M.1168, M.1645</t>
    <phoneticPr fontId="1"/>
  </si>
  <si>
    <t>TS 22.368, 
TR 23.888</t>
  </si>
  <si>
    <t>TS 22.368, 
TR 23.888</t>
    <phoneticPr fontId="1"/>
  </si>
  <si>
    <t>TS 22.368, 
TR 33.812</t>
  </si>
  <si>
    <t>TS 22.368, 
TR 33.812</t>
    <phoneticPr fontId="1"/>
  </si>
  <si>
    <t>Not identified2</t>
  </si>
</sst>
</file>

<file path=xl/styles.xml><?xml version="1.0" encoding="utf-8"?>
<styleSheet xmlns="http://schemas.openxmlformats.org/spreadsheetml/2006/main">
  <fonts count="12">
    <font>
      <sz val="11"/>
      <color theme="1"/>
      <name val="ＭＳ Ｐゴシック"/>
      <family val="2"/>
      <charset val="128"/>
      <scheme val="minor"/>
    </font>
    <font>
      <sz val="6"/>
      <name val="ＭＳ Ｐゴシック"/>
      <family val="2"/>
      <charset val="128"/>
      <scheme val="minor"/>
    </font>
    <font>
      <b/>
      <sz val="11"/>
      <color rgb="FFFF0000"/>
      <name val="ＭＳ Ｐゴシック"/>
      <family val="3"/>
      <charset val="128"/>
      <scheme val="minor"/>
    </font>
    <font>
      <sz val="10"/>
      <name val="Times New Roman"/>
      <family val="1"/>
    </font>
    <font>
      <sz val="6"/>
      <name val="ＭＳ Ｐゴシック"/>
      <family val="3"/>
      <charset val="128"/>
    </font>
    <font>
      <b/>
      <sz val="11"/>
      <color theme="1"/>
      <name val="ＭＳ Ｐゴシック"/>
      <family val="2"/>
      <charset val="128"/>
      <scheme val="minor"/>
    </font>
    <font>
      <b/>
      <sz val="11"/>
      <color theme="1"/>
      <name val="ＭＳ Ｐゴシック"/>
      <family val="3"/>
      <charset val="128"/>
      <scheme val="minor"/>
    </font>
    <font>
      <sz val="11"/>
      <name val="ＭＳ Ｐゴシック"/>
      <family val="2"/>
      <charset val="128"/>
      <scheme val="minor"/>
    </font>
    <font>
      <b/>
      <sz val="10"/>
      <name val="Times New Roman"/>
      <family val="1"/>
    </font>
    <font>
      <sz val="12"/>
      <name val="Times New Roman"/>
      <family val="1"/>
    </font>
    <font>
      <sz val="10"/>
      <name val="ＭＳ Ｐゴシック"/>
      <family val="2"/>
      <charset val="128"/>
      <scheme val="minor"/>
    </font>
    <font>
      <b/>
      <sz val="12"/>
      <name val="Times New Roman"/>
      <family val="1"/>
    </font>
  </fonts>
  <fills count="4">
    <fill>
      <patternFill patternType="none"/>
    </fill>
    <fill>
      <patternFill patternType="gray125"/>
    </fill>
    <fill>
      <patternFill patternType="solid">
        <fgColor rgb="FFFFFF99"/>
        <bgColor indexed="64"/>
      </patternFill>
    </fill>
    <fill>
      <patternFill patternType="solid">
        <fgColor theme="4" tint="0.79998168889431442"/>
        <bgColor theme="4" tint="0.79998168889431442"/>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55">
    <xf numFmtId="0" fontId="0" fillId="0" borderId="0" xfId="0">
      <alignment vertical="center"/>
    </xf>
    <xf numFmtId="0" fontId="0" fillId="0" borderId="0" xfId="0" pivotButton="1">
      <alignment vertical="center"/>
    </xf>
    <xf numFmtId="0" fontId="0" fillId="0" borderId="0" xfId="0" applyAlignment="1">
      <alignment horizontal="left" vertical="center"/>
    </xf>
    <xf numFmtId="0" fontId="0" fillId="0" borderId="0" xfId="0" applyNumberFormat="1">
      <alignment vertical="center"/>
    </xf>
    <xf numFmtId="0" fontId="2" fillId="0" borderId="0" xfId="0" applyFont="1">
      <alignment vertical="center"/>
    </xf>
    <xf numFmtId="0" fontId="2" fillId="0" borderId="0" xfId="0" applyFont="1" applyAlignment="1">
      <alignment vertical="center"/>
    </xf>
    <xf numFmtId="0" fontId="0" fillId="0" borderId="0" xfId="0" applyAlignment="1">
      <alignment horizontal="left" vertical="center" indent="1"/>
    </xf>
    <xf numFmtId="0" fontId="0" fillId="0" borderId="0" xfId="0" applyAlignment="1">
      <alignment horizontal="left" vertical="center" indent="2"/>
    </xf>
    <xf numFmtId="0" fontId="3" fillId="0" borderId="3" xfId="0" applyFont="1" applyFill="1" applyBorder="1" applyAlignment="1">
      <alignment vertical="top" wrapText="1"/>
    </xf>
    <xf numFmtId="0" fontId="3" fillId="0" borderId="1" xfId="0" applyFont="1" applyFill="1" applyBorder="1" applyAlignment="1">
      <alignment vertical="top" wrapText="1"/>
    </xf>
    <xf numFmtId="0" fontId="7" fillId="0" borderId="0" xfId="0" applyFont="1" applyFill="1">
      <alignment vertical="center"/>
    </xf>
    <xf numFmtId="0" fontId="7" fillId="0" borderId="0" xfId="0" applyFont="1" applyFill="1" applyBorder="1">
      <alignment vertical="center"/>
    </xf>
    <xf numFmtId="0" fontId="8" fillId="0" borderId="1" xfId="0" applyFont="1" applyFill="1" applyBorder="1" applyAlignment="1">
      <alignment vertical="top"/>
    </xf>
    <xf numFmtId="0" fontId="8" fillId="0" borderId="1" xfId="0" applyFont="1" applyFill="1" applyBorder="1" applyAlignment="1">
      <alignment vertical="top" wrapText="1"/>
    </xf>
    <xf numFmtId="0" fontId="3" fillId="0" borderId="1" xfId="0" applyFont="1" applyFill="1" applyBorder="1" applyAlignment="1">
      <alignment vertical="center" wrapText="1"/>
    </xf>
    <xf numFmtId="0" fontId="8" fillId="0" borderId="3" xfId="0" applyFont="1" applyFill="1" applyBorder="1" applyAlignment="1">
      <alignment vertical="top"/>
    </xf>
    <xf numFmtId="0" fontId="8" fillId="0" borderId="3" xfId="0" applyFont="1" applyFill="1" applyBorder="1" applyAlignment="1">
      <alignment vertical="top" wrapText="1"/>
    </xf>
    <xf numFmtId="0" fontId="3" fillId="0" borderId="1" xfId="0" applyFont="1" applyFill="1" applyBorder="1" applyAlignment="1">
      <alignment vertical="top"/>
    </xf>
    <xf numFmtId="0" fontId="7" fillId="0" borderId="4" xfId="0" applyFont="1" applyFill="1" applyBorder="1">
      <alignment vertical="center"/>
    </xf>
    <xf numFmtId="0" fontId="7" fillId="0" borderId="0" xfId="0" applyFont="1" applyFill="1" applyAlignment="1">
      <alignmen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0" fillId="0" borderId="0" xfId="0" applyFont="1" applyFill="1" applyAlignment="1">
      <alignment horizontal="left" vertical="center"/>
    </xf>
    <xf numFmtId="0" fontId="7" fillId="0" borderId="2" xfId="0" applyFont="1" applyFill="1" applyBorder="1">
      <alignment vertical="center"/>
    </xf>
    <xf numFmtId="0" fontId="3" fillId="0" borderId="1" xfId="0" applyFont="1" applyFill="1" applyBorder="1" applyAlignment="1">
      <alignment horizontal="left" vertical="top" wrapText="1"/>
    </xf>
    <xf numFmtId="0" fontId="3" fillId="0" borderId="1" xfId="0" applyFont="1" applyFill="1" applyBorder="1">
      <alignment vertical="center"/>
    </xf>
    <xf numFmtId="0" fontId="3" fillId="0" borderId="1" xfId="0" applyFont="1" applyFill="1" applyBorder="1" applyAlignment="1">
      <alignment horizontal="left" vertical="center"/>
    </xf>
    <xf numFmtId="0" fontId="9" fillId="0" borderId="1" xfId="0"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center"/>
    </xf>
    <xf numFmtId="0" fontId="7" fillId="0" borderId="1" xfId="0" applyFont="1" applyFill="1" applyBorder="1">
      <alignment vertical="center"/>
    </xf>
    <xf numFmtId="0" fontId="7" fillId="0" borderId="0" xfId="0" applyFont="1" applyFill="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5" xfId="0" applyFont="1" applyFill="1" applyBorder="1" applyAlignment="1">
      <alignment horizontal="center" vertical="center"/>
    </xf>
    <xf numFmtId="0" fontId="11" fillId="0" borderId="6" xfId="0" applyFont="1" applyFill="1" applyBorder="1" applyAlignment="1">
      <alignment horizontal="left" vertical="center"/>
    </xf>
    <xf numFmtId="0" fontId="3" fillId="0" borderId="5" xfId="0" applyFont="1" applyFill="1" applyBorder="1" applyAlignment="1">
      <alignment horizontal="left" vertical="top"/>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xf>
    <xf numFmtId="0" fontId="7" fillId="0" borderId="5" xfId="0" applyFont="1" applyFill="1" applyBorder="1">
      <alignment vertical="center"/>
    </xf>
    <xf numFmtId="0" fontId="0" fillId="0" borderId="1" xfId="0" applyBorder="1">
      <alignment vertical="center"/>
    </xf>
    <xf numFmtId="0" fontId="5" fillId="3" borderId="1" xfId="0" applyFont="1" applyFill="1" applyBorder="1" applyAlignment="1">
      <alignment horizontal="center" vertical="center"/>
    </xf>
    <xf numFmtId="0" fontId="5" fillId="0" borderId="1" xfId="0" applyFont="1" applyBorder="1" applyAlignment="1">
      <alignment horizontal="left" vertical="center" indent="1"/>
    </xf>
    <xf numFmtId="0" fontId="5" fillId="0" borderId="1" xfId="0" applyNumberFormat="1" applyFont="1" applyBorder="1">
      <alignment vertical="center"/>
    </xf>
    <xf numFmtId="0" fontId="6" fillId="0" borderId="1" xfId="0" applyFont="1" applyBorder="1">
      <alignment vertical="center"/>
    </xf>
    <xf numFmtId="0" fontId="5" fillId="3" borderId="1" xfId="0" applyFont="1" applyFill="1" applyBorder="1">
      <alignment vertical="center"/>
    </xf>
    <xf numFmtId="0" fontId="0" fillId="0" borderId="1" xfId="0" applyNumberFormat="1" applyBorder="1">
      <alignment vertical="center"/>
    </xf>
    <xf numFmtId="0" fontId="5" fillId="3" borderId="1" xfId="0" applyFont="1" applyFill="1" applyBorder="1" applyAlignment="1">
      <alignment horizontal="left" vertical="center"/>
    </xf>
    <xf numFmtId="0" fontId="5" fillId="3" borderId="1" xfId="0" applyNumberFormat="1" applyFont="1" applyFill="1" applyBorder="1">
      <alignment vertical="center"/>
    </xf>
    <xf numFmtId="0" fontId="6" fillId="0" borderId="1" xfId="0" applyFont="1" applyBorder="1" applyAlignment="1">
      <alignment horizontal="left" vertical="center"/>
    </xf>
    <xf numFmtId="0" fontId="8" fillId="2" borderId="7" xfId="0" applyFont="1" applyFill="1" applyBorder="1" applyAlignment="1">
      <alignment horizontal="center" vertical="top" wrapText="1"/>
    </xf>
    <xf numFmtId="0" fontId="8" fillId="2" borderId="7" xfId="0" applyFont="1" applyFill="1" applyBorder="1" applyAlignment="1">
      <alignment horizontal="left" vertical="top"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colors>
    <mruColors>
      <color rgb="FFFFFF99"/>
      <color rgb="FFCCECFF"/>
      <color rgb="FF0EE2CE"/>
      <color rgb="FF00B0F0"/>
      <color rgb="FFFFCCFF"/>
      <color rgb="FFFF99CC"/>
      <color rgb="FFCC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ja-JP"/>
  <c:style val="9"/>
  <c:chart>
    <c:title>
      <c:tx>
        <c:rich>
          <a:bodyPr/>
          <a:lstStyle/>
          <a:p>
            <a:pPr>
              <a:defRPr/>
            </a:pPr>
            <a:r>
              <a:rPr lang="en-US" altLang="ja-JP"/>
              <a:t>Relate</a:t>
            </a:r>
            <a:r>
              <a:rPr lang="en-US" altLang="ja-JP" baseline="0"/>
              <a:t> SDOs</a:t>
            </a:r>
            <a:endParaRPr lang="ja-JP" altLang="en-US"/>
          </a:p>
        </c:rich>
      </c:tx>
      <c:layout/>
    </c:title>
    <c:plotArea>
      <c:layout/>
      <c:pieChart>
        <c:varyColors val="1"/>
        <c:ser>
          <c:idx val="0"/>
          <c:order val="0"/>
          <c:explosion val="25"/>
          <c:dLbls>
            <c:showCatName val="1"/>
            <c:showPercent val="1"/>
            <c:showLeaderLines val="1"/>
          </c:dLbls>
          <c:cat>
            <c:strRef>
              <c:f>'Chart 1,2'!$A$2:$A$9</c:f>
              <c:strCache>
                <c:ptCount val="8"/>
                <c:pt idx="0">
                  <c:v>ITU-T</c:v>
                </c:pt>
                <c:pt idx="1">
                  <c:v>IEC</c:v>
                </c:pt>
                <c:pt idx="2">
                  <c:v>3GPP</c:v>
                </c:pt>
                <c:pt idx="3">
                  <c:v>ETSI</c:v>
                </c:pt>
                <c:pt idx="4">
                  <c:v>IEEE</c:v>
                </c:pt>
                <c:pt idx="5">
                  <c:v>ISO/IEC JTC 1</c:v>
                </c:pt>
                <c:pt idx="6">
                  <c:v>IETF</c:v>
                </c:pt>
                <c:pt idx="7">
                  <c:v>ITU-R</c:v>
                </c:pt>
              </c:strCache>
            </c:strRef>
          </c:cat>
          <c:val>
            <c:numRef>
              <c:f>'Chart 1,2'!$F$2:$F$9</c:f>
              <c:numCache>
                <c:formatCode>General</c:formatCode>
                <c:ptCount val="8"/>
                <c:pt idx="0">
                  <c:v>140</c:v>
                </c:pt>
                <c:pt idx="1">
                  <c:v>55</c:v>
                </c:pt>
                <c:pt idx="2">
                  <c:v>23</c:v>
                </c:pt>
                <c:pt idx="3">
                  <c:v>17</c:v>
                </c:pt>
                <c:pt idx="4">
                  <c:v>16</c:v>
                </c:pt>
                <c:pt idx="5">
                  <c:v>9</c:v>
                </c:pt>
                <c:pt idx="6">
                  <c:v>8</c:v>
                </c:pt>
                <c:pt idx="7">
                  <c:v>5</c:v>
                </c:pt>
              </c:numCache>
            </c:numRef>
          </c:val>
        </c:ser>
        <c:dLbls>
          <c:showCatName val="1"/>
          <c:showPercent val="1"/>
        </c:dLbls>
        <c:firstSliceAng val="0"/>
      </c:pieChart>
    </c:plotArea>
    <c:plotVisOnly val="1"/>
    <c:dispBlanksAs val="zero"/>
  </c:chart>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ja-JP"/>
  <c:style val="9"/>
  <c:chart>
    <c:title>
      <c:tx>
        <c:rich>
          <a:bodyPr/>
          <a:lstStyle/>
          <a:p>
            <a:pPr>
              <a:defRPr/>
            </a:pPr>
            <a:r>
              <a:rPr lang="en-US" altLang="ja-JP"/>
              <a:t>Status in ITU-T</a:t>
            </a:r>
            <a:endParaRPr lang="ja-JP" altLang="en-US"/>
          </a:p>
        </c:rich>
      </c:tx>
      <c:layout/>
    </c:title>
    <c:plotArea>
      <c:layout/>
      <c:pieChart>
        <c:varyColors val="1"/>
        <c:ser>
          <c:idx val="0"/>
          <c:order val="0"/>
          <c:explosion val="25"/>
          <c:dLbls>
            <c:showCatName val="1"/>
            <c:showPercent val="1"/>
            <c:showLeaderLines val="1"/>
          </c:dLbls>
          <c:cat>
            <c:strRef>
              <c:f>'Chart 1,2'!$B$1:$E$1</c:f>
              <c:strCache>
                <c:ptCount val="4"/>
                <c:pt idx="0">
                  <c:v>Already studied</c:v>
                </c:pt>
                <c:pt idx="1">
                  <c:v>For further study</c:v>
                </c:pt>
                <c:pt idx="2">
                  <c:v>Study in progress</c:v>
                </c:pt>
                <c:pt idx="3">
                  <c:v>Not identified</c:v>
                </c:pt>
              </c:strCache>
            </c:strRef>
          </c:cat>
          <c:val>
            <c:numRef>
              <c:f>'Chart 1,2'!$B$2:$E$2</c:f>
              <c:numCache>
                <c:formatCode>General</c:formatCode>
                <c:ptCount val="4"/>
                <c:pt idx="0">
                  <c:v>89</c:v>
                </c:pt>
                <c:pt idx="1">
                  <c:v>24</c:v>
                </c:pt>
                <c:pt idx="2">
                  <c:v>27</c:v>
                </c:pt>
              </c:numCache>
            </c:numRef>
          </c:val>
        </c:ser>
        <c:dLbls>
          <c:showCatName val="1"/>
          <c:showPercent val="1"/>
        </c:dLbls>
        <c:firstSliceAng val="0"/>
      </c:pieChart>
    </c:plotArea>
    <c:plotVisOnly val="1"/>
    <c:dispBlanksAs val="zero"/>
  </c:chart>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ja-JP"/>
  <c:style val="9"/>
  <c:chart>
    <c:title>
      <c:tx>
        <c:rich>
          <a:bodyPr/>
          <a:lstStyle/>
          <a:p>
            <a:pPr>
              <a:defRPr lang="ja-JP"/>
            </a:pPr>
            <a:r>
              <a:rPr lang="en-US" altLang="ja-JP" sz="1400"/>
              <a:t>By</a:t>
            </a:r>
            <a:r>
              <a:rPr lang="en-US" altLang="ja-JP" sz="1400" baseline="0"/>
              <a:t> Study Group</a:t>
            </a:r>
            <a:endParaRPr lang="ja-JP" altLang="en-US" sz="1400"/>
          </a:p>
        </c:rich>
      </c:tx>
      <c:layout>
        <c:manualLayout>
          <c:xMode val="edge"/>
          <c:yMode val="edge"/>
          <c:x val="0.28819633214637974"/>
          <c:y val="0.89238849592308023"/>
        </c:manualLayout>
      </c:layout>
    </c:title>
    <c:plotArea>
      <c:layout/>
      <c:pieChart>
        <c:varyColors val="1"/>
        <c:ser>
          <c:idx val="0"/>
          <c:order val="0"/>
          <c:explosion val="25"/>
          <c:dLbls>
            <c:txPr>
              <a:bodyPr/>
              <a:lstStyle/>
              <a:p>
                <a:pPr>
                  <a:defRPr lang="ja-JP"/>
                </a:pPr>
                <a:endParaRPr lang="ja-JP"/>
              </a:p>
            </c:txPr>
            <c:showCatName val="1"/>
            <c:showPercent val="1"/>
            <c:showLeaderLines val="1"/>
          </c:dLbls>
          <c:cat>
            <c:strRef>
              <c:f>'Chart 3'!$A$2:$A$9</c:f>
              <c:strCache>
                <c:ptCount val="8"/>
                <c:pt idx="0">
                  <c:v>SG13</c:v>
                </c:pt>
                <c:pt idx="1">
                  <c:v>SG15</c:v>
                </c:pt>
                <c:pt idx="2">
                  <c:v>SG16</c:v>
                </c:pt>
                <c:pt idx="3">
                  <c:v>SG12</c:v>
                </c:pt>
                <c:pt idx="4">
                  <c:v>SG2</c:v>
                </c:pt>
                <c:pt idx="5">
                  <c:v>SG17</c:v>
                </c:pt>
                <c:pt idx="6">
                  <c:v>SG11</c:v>
                </c:pt>
                <c:pt idx="7">
                  <c:v>SG9</c:v>
                </c:pt>
              </c:strCache>
            </c:strRef>
          </c:cat>
          <c:val>
            <c:numRef>
              <c:f>'Chart 3'!$F$2:$F$9</c:f>
              <c:numCache>
                <c:formatCode>General</c:formatCode>
                <c:ptCount val="8"/>
                <c:pt idx="0">
                  <c:v>44</c:v>
                </c:pt>
                <c:pt idx="1">
                  <c:v>35</c:v>
                </c:pt>
                <c:pt idx="2">
                  <c:v>28</c:v>
                </c:pt>
                <c:pt idx="3">
                  <c:v>18</c:v>
                </c:pt>
                <c:pt idx="4">
                  <c:v>7</c:v>
                </c:pt>
                <c:pt idx="5">
                  <c:v>4</c:v>
                </c:pt>
                <c:pt idx="6">
                  <c:v>3</c:v>
                </c:pt>
                <c:pt idx="7">
                  <c:v>1</c:v>
                </c:pt>
              </c:numCache>
            </c:numRef>
          </c:val>
        </c:ser>
        <c:dLbls>
          <c:showCatName val="1"/>
          <c:showPercent val="1"/>
        </c:dLbls>
        <c:firstSliceAng val="0"/>
      </c:pieChart>
    </c:plotArea>
    <c:plotVisOnly val="1"/>
    <c:dispBlanksAs val="zero"/>
  </c:chart>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180975</xdr:colOff>
      <xdr:row>11</xdr:row>
      <xdr:rowOff>9525</xdr:rowOff>
    </xdr:from>
    <xdr:to>
      <xdr:col>3</xdr:col>
      <xdr:colOff>9525</xdr:colOff>
      <xdr:row>30</xdr:row>
      <xdr:rowOff>95250</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219073</xdr:colOff>
      <xdr:row>13</xdr:row>
      <xdr:rowOff>0</xdr:rowOff>
    </xdr:from>
    <xdr:to>
      <xdr:col>6</xdr:col>
      <xdr:colOff>400050</xdr:colOff>
      <xdr:row>27</xdr:row>
      <xdr:rowOff>152399</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495301</xdr:colOff>
      <xdr:row>12</xdr:row>
      <xdr:rowOff>95249</xdr:rowOff>
    </xdr:from>
    <xdr:to>
      <xdr:col>3</xdr:col>
      <xdr:colOff>171451</xdr:colOff>
      <xdr:row>26</xdr:row>
      <xdr:rowOff>114300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akurai" refreshedDate="40897.90547164352" createdVersion="4" refreshedVersion="3" minRefreshableVersion="3" recordCount="273">
  <cacheSource type="worksheet">
    <worksheetSource ref="B2:H275" sheet="Table"/>
  </cacheSource>
  <cacheFields count="7">
    <cacheField name="Identifier" numFmtId="0">
      <sharedItems containsBlank="1" count="178">
        <s v="S/A-Cus-01-U-R"/>
        <s v="S/A-Cus-02-U-R"/>
        <s v="S/A-Cus-03-U-R"/>
        <s v="S/A-Cus-04-U-R"/>
        <s v="S/A-Cus-05-U-R"/>
        <s v="S/A-Cus-06-U-R"/>
        <s v="S/A-Cus-07-U-R"/>
        <s v="S/A-Cus-08-U-R"/>
        <s v="S/A-Cus-09-U-R"/>
        <s v="S/A-Cus-10-U-R"/>
        <s v="S/A-Cus-11-U-R"/>
        <s v="S/A-Cus-12-U-R"/>
        <s v="S/A-Cus-13-U-R"/>
        <s v="S/A-Cus-14-I-R"/>
        <s v="S/A-Cus-15-I-R"/>
        <s v="S/A-Cus-16-I-R"/>
        <s v="S/A-Cus-17-I-R"/>
        <s v="S/A-Cus-18-I-R"/>
        <s v="S/A-Cus-19-I-O"/>
        <s v="S/A-Cus-20-I-O"/>
        <s v="S/A-Cus-21-I-O"/>
        <s v="S/A-Ope-01-I-R"/>
        <s v="S/A-SP-01-U-R"/>
        <s v="S/A-SP-02-U-R"/>
        <s v="S/A-SP-03-U-R"/>
        <s v="S/A-SP-04-U-R"/>
        <s v="S/A-SP-05-U-R"/>
        <s v="S/A-Mar-01-U-R"/>
        <s v="S/A-Mar-02-I-R"/>
        <s v="S/A-Mar-03-I-R"/>
        <s v="S/A-Mar-04-I-R"/>
        <s v="S/A-BG-01-I-R"/>
        <s v="S/A-BG-02-I-R"/>
        <s v="S/A-BG-03-I-R"/>
        <s v="S/A-BG-04-I-R"/>
        <s v="S/A-TaD-01-U-R"/>
        <s v="S/A-TaD-02-U-R"/>
        <s v="S/A-TaD-03-U-R"/>
        <s v="S/A-TaD-04-U-R"/>
        <s v="S/A-TaD-05-U-R"/>
        <s v="S/A-Multi-01-U-R"/>
        <s v="COM-Gen-01-I-R"/>
        <s v="COM-Gen-02-I-R"/>
        <s v="COM-Gen-03-I-R"/>
        <s v="COM-Gen-04-I-R"/>
        <s v="COM-Gen-05-I-R"/>
        <s v="COM-Gen-06-I-R"/>
        <s v="COM-Gen-07-I-R"/>
        <s v="COM-Gen-08-I-R"/>
        <s v="COM-Gen-09-I-R"/>
        <s v="COM-Gen-10-I-O"/>
        <s v="COM-CN-Gen-01-I-R"/>
        <s v="COM-CN-Gen-02-I-R"/>
        <s v="COM-CN-Gen-03-I-R"/>
        <s v="COM-CN-Gen-04-I-R"/>
        <s v="COM-CN-Gen-05-I-R"/>
        <s v="COM-CN-Gen-06-I-R"/>
        <s v="COM-CN-Gen-07-I-R"/>
        <s v="COM-CN-Gen-08-I-R"/>
        <s v="COM-CN-AN-01-U-R"/>
        <s v="COM-CN-ON-01-I-R"/>
        <s v="COM-CN-IMT-01-I-R"/>
        <s v="COM-CN-IMT-02-I-R"/>
        <s v="COM-CN-IMT-03-I-R"/>
        <s v="COM-CN-IMT-04-I-R"/>
        <s v="COM-CN-IMT-05-I-R"/>
        <s v="COM-CN-IMT-06-I-R"/>
        <s v="COM-CN-IMT-07-I-R"/>
        <s v="COM-CN-HAN-01-U-R"/>
        <s v="COM-CN-HAN-02-I-R"/>
        <s v="COM-CN-HAN-03-I-R"/>
        <s v="COM-CN-NS-01-I-R"/>
        <s v="COM-CN-NS-02-I-R"/>
        <s v="COM-CN-NS-03-I-R"/>
        <s v="COM-CN-IP-01-I-R"/>
        <s v="COM-CN-AC-01-I-R"/>
        <s v="COM-CN-AC-02-I-R"/>
        <s v="COM-CN-QoS-01-I-R"/>
        <s v="COM-CN-QoS-02-I-R"/>
        <s v="COM-CN-QoS-03-I-R"/>
        <s v="COM-CN-QoS-04-I-R"/>
        <s v="COM-CN-QoS-05-I-R"/>
        <s v="COM-CN-QoS-06-I-R"/>
        <s v="COM-CN-QoS-07-I-R"/>
        <s v="COM-CN-QoS-08-I-R"/>
        <s v="COM-CN-QoS-09-I-R"/>
        <s v="COM-CN-QoS-10-I-R"/>
        <s v="COM-CN-QoS-11-I-R"/>
        <s v="COM-CN-QoS-12-I-O"/>
        <s v="COM-CN-QoS-13-I-O"/>
        <s v="COM-CN-OAM-01-I-R"/>
        <s v="COM-CN-OAM-02-I-R"/>
        <s v="COM-CN-OAM-03-I-R"/>
        <s v="COM-CN-OAM-04-I-R"/>
        <s v="COM-CN-OAM-05-U-R"/>
        <s v="COM-CN-OAM-06-U-R"/>
        <s v="COM-CN-OAM-07-U-R"/>
        <s v="COM-CN-OAM-08-U-R"/>
        <s v="COM-CN-OAM-09-U-R"/>
        <s v="COM-CN-OAM-10-U-R"/>
        <s v="COM-CN-PaR-01-I-RQ"/>
        <s v="COM-CN-PaR-02-I-R"/>
        <s v="COM-CN-PaR-03-I-R"/>
        <s v="COM-CN-PaR-04-I-R"/>
        <s v="COM-CN-PaR-05-I-R"/>
        <s v="COM-CN-PaR-06-I-R"/>
        <s v="COM-CN-PaR-07-I-R"/>
        <s v="COM-CN-PaR-08-I-R"/>
        <s v="COM-CN-PaR-09-I-R"/>
        <s v="COM-CN-CaR-01-I-R"/>
        <s v="COM-CN-CaR-02-I-R"/>
        <s v="COM-CN-CaR-03-I-R"/>
        <s v="COM-CN-CaR-04-I-R"/>
        <s v="COM-CN-NM-01-I-R"/>
        <s v="COM-CN-NM-02-I-R"/>
        <s v="COM-CN-NM-03-I-R"/>
        <s v="COM-CN-NM-04-I-R"/>
        <s v="COM-CN-NM-05-I-R"/>
        <s v="COM-CN-NM-06-I-R"/>
        <s v="COM-CN-NM-07-I-R"/>
        <s v="COM-CN-NM-08-I-R"/>
        <s v="COM-CN-EDM-01-I-R"/>
        <s v="COM-CN-EDM-02-I-R"/>
        <s v="COM-CN-EDM-03-I-R"/>
        <s v="COM-CN-EDM-04-I-R"/>
        <s v="COM-CN-EDM-05-I-R"/>
        <s v="COM-CN-EDM-06-I-R"/>
        <s v="COM-CN-GW-01-I-R"/>
        <s v="COM-CN-GW-02-I-R"/>
        <s v="COM-CN-GW-03-I-R"/>
        <s v="COM-CN-GW-04-I-R"/>
        <s v="COM-CN-GW-05-I-R"/>
        <s v="COM-CN-GW-06-I-O"/>
        <s v="COM-CN-Cbl-01-I-O"/>
        <s v="COM-IA-DM-01-I-R"/>
        <s v="COM-IA-DM-02-I-R"/>
        <s v="COM-IA-DM-03-I-R"/>
        <s v="COM-IA-DM-04-I-R"/>
        <s v="PHY-Cus-01-U-R"/>
        <s v="PHY-Cus-02-I-R"/>
        <s v="PHY-Cus-03-I-R"/>
        <s v="PHY-Cus-04-I-R"/>
        <s v="PHY-Cus-05-U-R"/>
        <s v="PHY-Cus-06-I-O"/>
        <s v="PHY-Cus-07-I-O"/>
        <s v="PHY-Cus-08-I-O"/>
        <s v="PHY-Cus-09-I-O"/>
        <s v="PHY-Cus-10-I-O"/>
        <s v="PHY-Cus-11-I-O"/>
        <s v="PHY-Cus-12-U-O"/>
        <s v="PHY-Dis-01-I-R"/>
        <s v="PHY-Dis-02-I-R"/>
        <s v="PHY-Ope-01-I-R"/>
        <s v="PHY-Ope-02-I-R"/>
        <s v="PHY-MaSP-01-U-R"/>
        <s v="PHY-MaSP-02-I-O"/>
        <s v="PHY-MaSP-03-I-O"/>
        <s v="PHY-MaSP-04-I-O"/>
        <s v="PHY-MaSP-05-I-O"/>
        <s v="PHY-MaSP-06-U-O"/>
        <s v="PHY-MaSP-07-U-O"/>
        <s v="PHY-MaSP-08-I-O"/>
        <s v="PHY-MaSP-10-I-O"/>
        <s v="PHY-MaSP-11-I-O"/>
        <s v="PHY-BGaT-01-I-R"/>
        <s v="PHY-BGaT-02-I-R"/>
        <s v="PHY-Multi-01-I-R"/>
        <s v="PHY-Multi-02-I-R"/>
        <s v="PHY-Multi-03-I-R"/>
        <s v="PHY-Multi-04-I-R"/>
        <s v="ALL-01-U-R"/>
        <m u="1"/>
        <s v="COM-CN-AN-01-I-R" u="1"/>
        <s v="S/A-Cus-10-I-R" u="1"/>
        <s v="S/A-Cus-09-I-R" u="1"/>
        <s v="S/A-Cus-11-I-R" u="1"/>
        <s v="S/A-Cus-12-I-R" u="1"/>
        <s v="S/A-Cus-13-I-R" u="1"/>
      </sharedItems>
    </cacheField>
    <cacheField name="SDO" numFmtId="0">
      <sharedItems containsBlank="1" count="12">
        <s v="IEC"/>
        <s v="ITU-T"/>
        <s v="IEEE"/>
        <s v="ISO/IEC JTC 1"/>
        <s v="ETSI"/>
        <s v="3GPP"/>
        <s v="ITU-R"/>
        <s v="IETF"/>
        <m u="1"/>
        <s v="IEEE " u="1"/>
        <s v=" ISO/IEC JTC 1" u="1"/>
        <s v="ITU-T " u="1"/>
      </sharedItems>
    </cacheField>
    <cacheField name="SG/TC, etc" numFmtId="0">
      <sharedItems containsBlank="1" containsMixedTypes="1" containsNumber="1" minValue="802" maxValue="802.3" count="33">
        <s v="TC100"/>
        <s v="SG16"/>
        <s v="TC 57"/>
        <s v="SG13"/>
        <s v="SG17"/>
        <s v="P.2030"/>
        <s v="SC 25"/>
        <m/>
        <s v="TC 21,"/>
        <s v="SG15"/>
        <s v="SG12"/>
        <s v="SG11"/>
        <s v="SG9"/>
        <n v="802.1"/>
        <s v="TS 22.368"/>
        <s v="TR 23.888"/>
        <s v="TR 102 691"/>
        <n v="802"/>
        <s v="SG5"/>
        <s v="M.687, M.816, _x000a_M.817, M.819, _x000a_M.1034, M.1035, _x000a_M.1036, M.1078,_x000a_ M.1168, M.1645"/>
        <s v="WP5D"/>
        <s v="TS 22.368, _x000a_TR 23.888"/>
        <s v="RT 102 691"/>
        <s v="TS 22.368, _x000a_TR 33.812"/>
        <s v="802.1, 802.3"/>
        <s v="802.3,  802.11"/>
        <n v="802.3"/>
        <s v="802.3, 802.11"/>
        <s v="802.1, 802.11"/>
        <s v="WG 7"/>
        <s v="SG2"/>
        <s v="802.1D (STP)"/>
        <s v="SC 32"/>
      </sharedItems>
    </cacheField>
    <cacheField name="Q,etc" numFmtId="0">
      <sharedItems containsBlank="1"/>
    </cacheField>
    <cacheField name="Status" numFmtId="0">
      <sharedItems containsBlank="1" count="10">
        <s v="For further study"/>
        <s v="Already studied"/>
        <s v="Study in progress"/>
        <s v="Not identified"/>
        <m u="1"/>
        <s v="ready" u="1"/>
        <s v="wrking" u="1"/>
        <s v="ffs" u="1"/>
        <s v="resdy" u="1"/>
        <s v="wrkng" u="1"/>
      </sharedItems>
    </cacheField>
    <cacheField name="Note" numFmtId="0">
      <sharedItems containsNonDate="0" containsString="0" containsBlank="1"/>
    </cacheField>
    <cacheField name="Comment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73">
  <r>
    <x v="0"/>
    <x v="0"/>
    <x v="0"/>
    <m/>
    <x v="0"/>
    <m/>
    <m/>
  </r>
  <r>
    <x v="0"/>
    <x v="1"/>
    <x v="1"/>
    <s v="Q25"/>
    <x v="0"/>
    <m/>
    <m/>
  </r>
  <r>
    <x v="1"/>
    <x v="0"/>
    <x v="0"/>
    <m/>
    <x v="0"/>
    <m/>
    <m/>
  </r>
  <r>
    <x v="1"/>
    <x v="1"/>
    <x v="1"/>
    <s v="Q21"/>
    <x v="1"/>
    <m/>
    <m/>
  </r>
  <r>
    <x v="2"/>
    <x v="0"/>
    <x v="0"/>
    <m/>
    <x v="2"/>
    <m/>
    <m/>
  </r>
  <r>
    <x v="3"/>
    <x v="0"/>
    <x v="0"/>
    <m/>
    <x v="2"/>
    <m/>
    <m/>
  </r>
  <r>
    <x v="4"/>
    <x v="0"/>
    <x v="0"/>
    <m/>
    <x v="2"/>
    <m/>
    <m/>
  </r>
  <r>
    <x v="5"/>
    <x v="0"/>
    <x v="0"/>
    <m/>
    <x v="2"/>
    <m/>
    <m/>
  </r>
  <r>
    <x v="6"/>
    <x v="0"/>
    <x v="2"/>
    <m/>
    <x v="2"/>
    <m/>
    <m/>
  </r>
  <r>
    <x v="7"/>
    <x v="0"/>
    <x v="2"/>
    <m/>
    <x v="2"/>
    <m/>
    <m/>
  </r>
  <r>
    <x v="8"/>
    <x v="1"/>
    <x v="3"/>
    <s v="Q12"/>
    <x v="1"/>
    <m/>
    <s v="Already studied (some modification may be necessary.)_x000a_ITU-T Y.2281 (Y.NGN-vehicle)"/>
  </r>
  <r>
    <x v="9"/>
    <x v="1"/>
    <x v="3"/>
    <s v="Q12"/>
    <x v="1"/>
    <m/>
    <s v="Already studied (some modification may be necessary.)_x000a_ITU-T Y.2281 (Y.NGN-vehicle)"/>
  </r>
  <r>
    <x v="10"/>
    <x v="1"/>
    <x v="3"/>
    <s v="Q12"/>
    <x v="1"/>
    <m/>
    <s v="Already studied (some modification may be necessary.)_x000a_ITU-T Y.2281 (Y.NGN-vehicle)"/>
  </r>
  <r>
    <x v="11"/>
    <x v="1"/>
    <x v="3"/>
    <s v="Q12"/>
    <x v="1"/>
    <m/>
    <s v="Already studied (some modification may be necessary.)_x000a_ITU-T Y.2281 (Y.NGN-vehicle)"/>
  </r>
  <r>
    <x v="11"/>
    <x v="1"/>
    <x v="4"/>
    <s v="Q12"/>
    <x v="0"/>
    <m/>
    <s v="Or new Q in SG17"/>
  </r>
  <r>
    <x v="12"/>
    <x v="1"/>
    <x v="3"/>
    <s v="Q12"/>
    <x v="1"/>
    <m/>
    <s v="Already studied (some modification may be necessary.)_x000a_ITU-T Y.2281 (Y.NGN-vehicle)"/>
  </r>
  <r>
    <x v="12"/>
    <x v="2"/>
    <x v="5"/>
    <m/>
    <x v="2"/>
    <m/>
    <m/>
  </r>
  <r>
    <x v="13"/>
    <x v="1"/>
    <x v="1"/>
    <s v="Q27"/>
    <x v="1"/>
    <m/>
    <s v="Already studied (some modification may be necessary.)"/>
  </r>
  <r>
    <x v="13"/>
    <x v="1"/>
    <x v="3"/>
    <s v="Q12"/>
    <x v="2"/>
    <m/>
    <s v="ITU-T Y.2281 (Y.NGN-vehicle)"/>
  </r>
  <r>
    <x v="14"/>
    <x v="0"/>
    <x v="2"/>
    <s v="Q12"/>
    <x v="2"/>
    <m/>
    <m/>
  </r>
  <r>
    <x v="14"/>
    <x v="3"/>
    <x v="6"/>
    <m/>
    <x v="2"/>
    <m/>
    <m/>
  </r>
  <r>
    <x v="15"/>
    <x v="0"/>
    <x v="2"/>
    <m/>
    <x v="3"/>
    <m/>
    <m/>
  </r>
  <r>
    <x v="16"/>
    <x v="0"/>
    <x v="2"/>
    <m/>
    <x v="3"/>
    <m/>
    <m/>
  </r>
  <r>
    <x v="17"/>
    <x v="0"/>
    <x v="2"/>
    <m/>
    <x v="3"/>
    <m/>
    <m/>
  </r>
  <r>
    <x v="18"/>
    <x v="4"/>
    <x v="7"/>
    <m/>
    <x v="1"/>
    <m/>
    <s v="Already studied (some modification may be necessary.)_x000a_ITU-T Y.2281 (Y.NGN-vehicle)"/>
  </r>
  <r>
    <x v="18"/>
    <x v="2"/>
    <x v="7"/>
    <m/>
    <x v="3"/>
    <m/>
    <m/>
  </r>
  <r>
    <x v="18"/>
    <x v="1"/>
    <x v="3"/>
    <s v="Q12"/>
    <x v="0"/>
    <m/>
    <s v="Or new Q for Vihcle in SG13 or _x000a_FFS in Q27/16"/>
  </r>
  <r>
    <x v="19"/>
    <x v="0"/>
    <x v="2"/>
    <m/>
    <x v="1"/>
    <m/>
    <s v="Already studied (some modification may be necessary.)"/>
  </r>
  <r>
    <x v="19"/>
    <x v="1"/>
    <x v="3"/>
    <s v="Q12"/>
    <x v="2"/>
    <m/>
    <s v="ITU-T Y.2281 (Y.NGN-vehicle)"/>
  </r>
  <r>
    <x v="20"/>
    <x v="1"/>
    <x v="3"/>
    <s v="Q12"/>
    <x v="1"/>
    <m/>
    <s v="Already studied (some modification may be necessary.)_x000a_ITU-T Y.2281 (Y.NGN-vehicle)"/>
  </r>
  <r>
    <x v="21"/>
    <x v="0"/>
    <x v="2"/>
    <m/>
    <x v="2"/>
    <m/>
    <m/>
  </r>
  <r>
    <x v="22"/>
    <x v="0"/>
    <x v="2"/>
    <m/>
    <x v="2"/>
    <m/>
    <m/>
  </r>
  <r>
    <x v="23"/>
    <x v="0"/>
    <x v="2"/>
    <m/>
    <x v="2"/>
    <m/>
    <m/>
  </r>
  <r>
    <x v="24"/>
    <x v="0"/>
    <x v="2"/>
    <m/>
    <x v="2"/>
    <m/>
    <m/>
  </r>
  <r>
    <x v="25"/>
    <x v="0"/>
    <x v="2"/>
    <m/>
    <x v="2"/>
    <m/>
    <m/>
  </r>
  <r>
    <x v="26"/>
    <x v="0"/>
    <x v="2"/>
    <m/>
    <x v="2"/>
    <m/>
    <m/>
  </r>
  <r>
    <x v="27"/>
    <x v="0"/>
    <x v="2"/>
    <m/>
    <x v="2"/>
    <m/>
    <m/>
  </r>
  <r>
    <x v="28"/>
    <x v="0"/>
    <x v="2"/>
    <m/>
    <x v="2"/>
    <m/>
    <m/>
  </r>
  <r>
    <x v="29"/>
    <x v="0"/>
    <x v="2"/>
    <m/>
    <x v="2"/>
    <m/>
    <m/>
  </r>
  <r>
    <x v="30"/>
    <x v="0"/>
    <x v="2"/>
    <m/>
    <x v="2"/>
    <m/>
    <m/>
  </r>
  <r>
    <x v="31"/>
    <x v="0"/>
    <x v="2"/>
    <m/>
    <x v="3"/>
    <m/>
    <m/>
  </r>
  <r>
    <x v="32"/>
    <x v="0"/>
    <x v="2"/>
    <m/>
    <x v="3"/>
    <m/>
    <m/>
  </r>
  <r>
    <x v="33"/>
    <x v="0"/>
    <x v="2"/>
    <m/>
    <x v="3"/>
    <m/>
    <m/>
  </r>
  <r>
    <x v="34"/>
    <x v="0"/>
    <x v="8"/>
    <m/>
    <x v="3"/>
    <m/>
    <m/>
  </r>
  <r>
    <x v="34"/>
    <x v="0"/>
    <x v="0"/>
    <m/>
    <x v="3"/>
    <m/>
    <m/>
  </r>
  <r>
    <x v="35"/>
    <x v="0"/>
    <x v="2"/>
    <m/>
    <x v="2"/>
    <m/>
    <m/>
  </r>
  <r>
    <x v="36"/>
    <x v="0"/>
    <x v="2"/>
    <m/>
    <x v="2"/>
    <m/>
    <m/>
  </r>
  <r>
    <x v="37"/>
    <x v="0"/>
    <x v="2"/>
    <m/>
    <x v="2"/>
    <m/>
    <m/>
  </r>
  <r>
    <x v="38"/>
    <x v="0"/>
    <x v="2"/>
    <m/>
    <x v="2"/>
    <m/>
    <m/>
  </r>
  <r>
    <x v="39"/>
    <x v="0"/>
    <x v="2"/>
    <m/>
    <x v="2"/>
    <m/>
    <m/>
  </r>
  <r>
    <x v="40"/>
    <x v="0"/>
    <x v="2"/>
    <m/>
    <x v="2"/>
    <m/>
    <m/>
  </r>
  <r>
    <x v="40"/>
    <x v="2"/>
    <x v="7"/>
    <m/>
    <x v="2"/>
    <m/>
    <m/>
  </r>
  <r>
    <x v="41"/>
    <x v="1"/>
    <x v="9"/>
    <s v="Q2,Q3,Q4,Q9,Q10"/>
    <x v="1"/>
    <m/>
    <s v="Already studied (some modification may be necessary.)"/>
  </r>
  <r>
    <x v="41"/>
    <x v="1"/>
    <x v="3"/>
    <s v="Q3, Q4"/>
    <x v="1"/>
    <m/>
    <m/>
  </r>
  <r>
    <x v="41"/>
    <x v="1"/>
    <x v="10"/>
    <s v="Q13"/>
    <x v="1"/>
    <m/>
    <m/>
  </r>
  <r>
    <x v="42"/>
    <x v="1"/>
    <x v="9"/>
    <s v="Q2,Q3,Q4,Q9,Q10"/>
    <x v="1"/>
    <m/>
    <s v="Already studied (some modification may be necessary.)"/>
  </r>
  <r>
    <x v="42"/>
    <x v="1"/>
    <x v="3"/>
    <s v="Q3, Q4"/>
    <x v="1"/>
    <m/>
    <m/>
  </r>
  <r>
    <x v="42"/>
    <x v="1"/>
    <x v="10"/>
    <s v="Q13"/>
    <x v="1"/>
    <m/>
    <m/>
  </r>
  <r>
    <x v="43"/>
    <x v="1"/>
    <x v="9"/>
    <s v="Q1,Q12"/>
    <x v="1"/>
    <m/>
    <s v="Already studied (some modification may be necessary.)"/>
  </r>
  <r>
    <x v="43"/>
    <x v="1"/>
    <x v="3"/>
    <s v="Q3"/>
    <x v="1"/>
    <m/>
    <m/>
  </r>
  <r>
    <x v="43"/>
    <x v="1"/>
    <x v="10"/>
    <s v="Q17"/>
    <x v="1"/>
    <m/>
    <m/>
  </r>
  <r>
    <x v="43"/>
    <x v="1"/>
    <x v="11"/>
    <s v="Q1,Q2,Q3,Q4,Q5"/>
    <x v="1"/>
    <m/>
    <m/>
  </r>
  <r>
    <x v="44"/>
    <x v="1"/>
    <x v="9"/>
    <s v="Q2,Q4,Q9"/>
    <x v="1"/>
    <m/>
    <s v="Already studied (some modification may be necessary.)"/>
  </r>
  <r>
    <x v="44"/>
    <x v="1"/>
    <x v="1"/>
    <s v="Q25"/>
    <x v="1"/>
    <m/>
    <m/>
  </r>
  <r>
    <x v="44"/>
    <x v="1"/>
    <x v="12"/>
    <s v="Q9(HNW)"/>
    <x v="1"/>
    <m/>
    <m/>
  </r>
  <r>
    <x v="45"/>
    <x v="1"/>
    <x v="10"/>
    <s v="Q13"/>
    <x v="1"/>
    <m/>
    <m/>
  </r>
  <r>
    <x v="45"/>
    <x v="2"/>
    <x v="13"/>
    <m/>
    <x v="3"/>
    <m/>
    <m/>
  </r>
  <r>
    <x v="46"/>
    <x v="1"/>
    <x v="10"/>
    <s v="Q13"/>
    <x v="1"/>
    <m/>
    <m/>
  </r>
  <r>
    <x v="47"/>
    <x v="1"/>
    <x v="9"/>
    <s v="Q2,Q4,Q9,Q13"/>
    <x v="1"/>
    <m/>
    <s v="Already studied (some modification may be necessary.)"/>
  </r>
  <r>
    <x v="47"/>
    <x v="1"/>
    <x v="10"/>
    <s v="Q13"/>
    <x v="1"/>
    <m/>
    <m/>
  </r>
  <r>
    <x v="48"/>
    <x v="1"/>
    <x v="1"/>
    <s v="Q25"/>
    <x v="0"/>
    <m/>
    <s v="FFS in Q25/16"/>
  </r>
  <r>
    <x v="49"/>
    <x v="1"/>
    <x v="1"/>
    <s v="Q25"/>
    <x v="0"/>
    <m/>
    <s v="FFS in Q25/16"/>
  </r>
  <r>
    <x v="50"/>
    <x v="1"/>
    <x v="10"/>
    <s v="Q13"/>
    <x v="0"/>
    <m/>
    <s v="FFS I n Q13/12"/>
  </r>
  <r>
    <x v="51"/>
    <x v="1"/>
    <x v="3"/>
    <s v="Q3"/>
    <x v="1"/>
    <m/>
    <s v="Already studied (some modification may be necessary.)_x000a_ITU-T Y.2281 (Y.NGN-vehicle)"/>
  </r>
  <r>
    <x v="52"/>
    <x v="1"/>
    <x v="10"/>
    <s v="Q13"/>
    <x v="1"/>
    <m/>
    <s v="Already studied (some modification may be necessary.)"/>
  </r>
  <r>
    <x v="52"/>
    <x v="1"/>
    <x v="3"/>
    <s v="Q3, Q12"/>
    <x v="2"/>
    <m/>
    <s v="(ITU-T Y.1540)"/>
  </r>
  <r>
    <x v="53"/>
    <x v="5"/>
    <x v="14"/>
    <m/>
    <x v="2"/>
    <m/>
    <s v="3GPP TR 23.888 NIMTC Feasibility Study for Machine Type Communications"/>
  </r>
  <r>
    <x v="53"/>
    <x v="5"/>
    <x v="15"/>
    <m/>
    <x v="2"/>
    <m/>
    <m/>
  </r>
  <r>
    <x v="53"/>
    <x v="4"/>
    <x v="16"/>
    <m/>
    <x v="2"/>
    <m/>
    <m/>
  </r>
  <r>
    <x v="54"/>
    <x v="5"/>
    <x v="14"/>
    <m/>
    <x v="2"/>
    <m/>
    <s v="3GPP TR 23.888 NIMTC Feasibility Study for Machine Type Communications"/>
  </r>
  <r>
    <x v="54"/>
    <x v="5"/>
    <x v="15"/>
    <m/>
    <x v="2"/>
    <m/>
    <m/>
  </r>
  <r>
    <x v="54"/>
    <x v="4"/>
    <x v="16"/>
    <m/>
    <x v="2"/>
    <m/>
    <m/>
  </r>
  <r>
    <x v="55"/>
    <x v="5"/>
    <x v="14"/>
    <m/>
    <x v="2"/>
    <m/>
    <s v="3GPP TR 23.888 NIMTC Feasibility Study for Machine Type Communications"/>
  </r>
  <r>
    <x v="55"/>
    <x v="5"/>
    <x v="15"/>
    <m/>
    <x v="2"/>
    <m/>
    <m/>
  </r>
  <r>
    <x v="55"/>
    <x v="4"/>
    <x v="16"/>
    <m/>
    <x v="2"/>
    <m/>
    <m/>
  </r>
  <r>
    <x v="56"/>
    <x v="5"/>
    <x v="14"/>
    <m/>
    <x v="2"/>
    <m/>
    <s v="3GPP TR 23.888 NIMTC Feasibility Study for Machine Type Communications"/>
  </r>
  <r>
    <x v="56"/>
    <x v="5"/>
    <x v="15"/>
    <m/>
    <x v="2"/>
    <m/>
    <m/>
  </r>
  <r>
    <x v="56"/>
    <x v="4"/>
    <x v="16"/>
    <m/>
    <x v="2"/>
    <m/>
    <m/>
  </r>
  <r>
    <x v="57"/>
    <x v="5"/>
    <x v="14"/>
    <m/>
    <x v="2"/>
    <m/>
    <s v="3GPP TR 23.888 NIMTC Feasibility Study for Machine Type Communications"/>
  </r>
  <r>
    <x v="57"/>
    <x v="5"/>
    <x v="15"/>
    <m/>
    <x v="2"/>
    <m/>
    <m/>
  </r>
  <r>
    <x v="57"/>
    <x v="4"/>
    <x v="16"/>
    <m/>
    <x v="2"/>
    <m/>
    <m/>
  </r>
  <r>
    <x v="58"/>
    <x v="5"/>
    <x v="14"/>
    <m/>
    <x v="2"/>
    <m/>
    <s v="3GPP TR 23.888 NIMTC Feasibility Study for Machine Type Communications"/>
  </r>
  <r>
    <x v="58"/>
    <x v="5"/>
    <x v="15"/>
    <m/>
    <x v="2"/>
    <m/>
    <m/>
  </r>
  <r>
    <x v="58"/>
    <x v="4"/>
    <x v="16"/>
    <m/>
    <x v="2"/>
    <m/>
    <m/>
  </r>
  <r>
    <x v="59"/>
    <x v="2"/>
    <x v="17"/>
    <m/>
    <x v="1"/>
    <m/>
    <s v="Already studied (some modification may be necessary.)"/>
  </r>
  <r>
    <x v="59"/>
    <x v="6"/>
    <x v="18"/>
    <m/>
    <x v="1"/>
    <m/>
    <m/>
  </r>
  <r>
    <x v="60"/>
    <x v="2"/>
    <x v="17"/>
    <m/>
    <x v="2"/>
    <m/>
    <s v="The IMT-2000 family is evaluated by NIST in the Wireless Characteristics Matrix at PAP02Wireless &lt; SmartGrid &lt; TWiki."/>
  </r>
  <r>
    <x v="60"/>
    <x v="1"/>
    <x v="9"/>
    <m/>
    <x v="2"/>
    <m/>
    <m/>
  </r>
  <r>
    <x v="61"/>
    <x v="5"/>
    <x v="7"/>
    <m/>
    <x v="1"/>
    <m/>
    <s v="The IMT-2000 family is evaluated by NIST in the Wireless Characteristics Matrix at PAP02Wireless &lt; SmartGrid &lt; TWiki."/>
  </r>
  <r>
    <x v="61"/>
    <x v="6"/>
    <x v="19"/>
    <m/>
    <x v="1"/>
    <m/>
    <m/>
  </r>
  <r>
    <x v="62"/>
    <x v="6"/>
    <x v="7"/>
    <m/>
    <x v="2"/>
    <m/>
    <s v="The IMT-2000 family is evaluated by NIST in the Wireless Characteristics Matrix at PAP02Wireless &lt; SmartGrid &lt; TWiki._x000a_The secure reliable radio communications systems will evolve to IMT-Advanced supporting Higher Bit Rates, Network availability &amp; coverage of broadband, etc... see Recommendation ITU-R M.1645."/>
  </r>
  <r>
    <x v="63"/>
    <x v="6"/>
    <x v="20"/>
    <m/>
    <x v="1"/>
    <m/>
    <s v="Already studied (some modification may be necessary.)"/>
  </r>
  <r>
    <x v="63"/>
    <x v="5"/>
    <x v="7"/>
    <m/>
    <x v="1"/>
    <m/>
    <m/>
  </r>
  <r>
    <x v="64"/>
    <x v="5"/>
    <x v="21"/>
    <m/>
    <x v="2"/>
    <m/>
    <s v="3GPP TR 23.888 NIMTC Feasibility Study for Machine Type Communications  "/>
  </r>
  <r>
    <x v="64"/>
    <x v="4"/>
    <x v="22"/>
    <m/>
    <x v="2"/>
    <m/>
    <m/>
  </r>
  <r>
    <x v="65"/>
    <x v="5"/>
    <x v="23"/>
    <m/>
    <x v="1"/>
    <m/>
    <m/>
  </r>
  <r>
    <x v="66"/>
    <x v="5"/>
    <x v="21"/>
    <m/>
    <x v="2"/>
    <m/>
    <s v="3GPP TR 23.888 NIMTC Feasibility Study for Machine Type Communications"/>
  </r>
  <r>
    <x v="66"/>
    <x v="4"/>
    <x v="16"/>
    <m/>
    <x v="2"/>
    <m/>
    <m/>
  </r>
  <r>
    <x v="67"/>
    <x v="5"/>
    <x v="15"/>
    <m/>
    <x v="2"/>
    <m/>
    <s v="3GPP TR 23.888 NIMTC Feasibility Study for Machine Type Communications. "/>
  </r>
  <r>
    <x v="68"/>
    <x v="3"/>
    <x v="6"/>
    <m/>
    <x v="1"/>
    <m/>
    <s v="Already studied (some modification may be necessary.)"/>
  </r>
  <r>
    <x v="69"/>
    <x v="1"/>
    <x v="9"/>
    <s v="Q1, Q4"/>
    <x v="2"/>
    <m/>
    <s v="Communication of smart grid is one of applications in HAN. Requirements of managed home network by network operator are described in ITU-T G.9971. However, it has not mentioned smart grid."/>
  </r>
  <r>
    <x v="70"/>
    <x v="1"/>
    <x v="10"/>
    <s v="Q13"/>
    <x v="1"/>
    <m/>
    <s v="Already studied (some modification may be necessary.)_x000a_ITU-T Y.1540"/>
  </r>
  <r>
    <x v="71"/>
    <x v="1"/>
    <x v="4"/>
    <s v="Q11"/>
    <x v="1"/>
    <m/>
    <s v="Already studied (some modification may be necessary.)"/>
  </r>
  <r>
    <x v="72"/>
    <x v="1"/>
    <x v="4"/>
    <s v="Q1"/>
    <x v="1"/>
    <m/>
    <s v="Already studied (some modification may be necessary.)"/>
  </r>
  <r>
    <x v="73"/>
    <x v="1"/>
    <x v="4"/>
    <m/>
    <x v="1"/>
    <m/>
    <s v="Already studied (some modification may be necessary.)_x000a_ITU-T X.1500"/>
  </r>
  <r>
    <x v="74"/>
    <x v="1"/>
    <x v="3"/>
    <s v="Q12"/>
    <x v="1"/>
    <m/>
    <m/>
  </r>
  <r>
    <x v="74"/>
    <x v="7"/>
    <x v="7"/>
    <m/>
    <x v="3"/>
    <m/>
    <m/>
  </r>
  <r>
    <x v="75"/>
    <x v="1"/>
    <x v="9"/>
    <s v="Q2,Q4,Q9,Q14"/>
    <x v="1"/>
    <m/>
    <s v="Already studied (some modification may be necessary.)"/>
  </r>
  <r>
    <x v="75"/>
    <x v="2"/>
    <x v="24"/>
    <m/>
    <x v="1"/>
    <m/>
    <m/>
  </r>
  <r>
    <x v="76"/>
    <x v="1"/>
    <x v="9"/>
    <s v="Q2, Q4,Q9"/>
    <x v="1"/>
    <m/>
    <s v="Already studied (some modification may be necessary.)"/>
  </r>
  <r>
    <x v="76"/>
    <x v="6"/>
    <x v="7"/>
    <m/>
    <x v="1"/>
    <m/>
    <m/>
  </r>
  <r>
    <x v="76"/>
    <x v="2"/>
    <x v="25"/>
    <m/>
    <x v="1"/>
    <m/>
    <m/>
  </r>
  <r>
    <x v="77"/>
    <x v="1"/>
    <x v="9"/>
    <s v="Q1"/>
    <x v="1"/>
    <m/>
    <s v="Already studied (some modification may be necessary.)_x000a_ITU-T G.9970"/>
  </r>
  <r>
    <x v="77"/>
    <x v="1"/>
    <x v="10"/>
    <s v="Q13"/>
    <x v="1"/>
    <m/>
    <m/>
  </r>
  <r>
    <x v="77"/>
    <x v="1"/>
    <x v="3"/>
    <s v="Q3, Q4"/>
    <x v="1"/>
    <m/>
    <m/>
  </r>
  <r>
    <x v="78"/>
    <x v="1"/>
    <x v="9"/>
    <s v="Q2,Q4,Q9,Q14"/>
    <x v="1"/>
    <m/>
    <s v="Already studied (some modification may be necessary.)"/>
  </r>
  <r>
    <x v="78"/>
    <x v="1"/>
    <x v="10"/>
    <s v="Q11"/>
    <x v="1"/>
    <m/>
    <m/>
  </r>
  <r>
    <x v="79"/>
    <x v="1"/>
    <x v="9"/>
    <s v="Q2,Q9,Q10"/>
    <x v="1"/>
    <m/>
    <s v="Already studied (some modification may be necessary.)"/>
  </r>
  <r>
    <x v="79"/>
    <x v="1"/>
    <x v="10"/>
    <s v="Q11"/>
    <x v="1"/>
    <m/>
    <m/>
  </r>
  <r>
    <x v="80"/>
    <x v="1"/>
    <x v="10"/>
    <s v="Q13"/>
    <x v="2"/>
    <m/>
    <s v="Current recommendation, ITU-T G.1010, does not mention smart grid service on required performance. Since smart grid service includes critical communication, it should be added into G.1010."/>
  </r>
  <r>
    <x v="81"/>
    <x v="1"/>
    <x v="3"/>
    <s v="Q3, Q4"/>
    <x v="2"/>
    <m/>
    <s v="Currently, ITU-T Y.1541 does not mention smart gird in guidance for IP QoS classes. Since smart grid can be supported as an application on NGN or other managed IP network including utility network, smart grid should be added to guidance for IP QoS classes."/>
  </r>
  <r>
    <x v="81"/>
    <x v="1"/>
    <x v="10"/>
    <s v="Q13"/>
    <x v="2"/>
    <m/>
    <m/>
  </r>
  <r>
    <x v="81"/>
    <x v="1"/>
    <x v="9"/>
    <s v="Q3,Q12"/>
    <x v="2"/>
    <m/>
    <m/>
  </r>
  <r>
    <x v="81"/>
    <x v="1"/>
    <x v="1"/>
    <s v="Q25"/>
    <x v="2"/>
    <m/>
    <m/>
  </r>
  <r>
    <x v="82"/>
    <x v="1"/>
    <x v="9"/>
    <s v="Q3,Q12"/>
    <x v="2"/>
    <m/>
    <s v="Currently, ITU-T Y.1541 does not mention smart gird in guidance for IP QoS classes. Since smart grid can be supported as an application on NGN or other managed IP network including utility network, smart grid should be added to guidance for IP QoS classes."/>
  </r>
  <r>
    <x v="82"/>
    <x v="1"/>
    <x v="3"/>
    <s v="Q3, Q4"/>
    <x v="2"/>
    <m/>
    <m/>
  </r>
  <r>
    <x v="82"/>
    <x v="1"/>
    <x v="10"/>
    <s v="Q13"/>
    <x v="2"/>
    <m/>
    <m/>
  </r>
  <r>
    <x v="82"/>
    <x v="2"/>
    <x v="26"/>
    <m/>
    <x v="2"/>
    <m/>
    <m/>
  </r>
  <r>
    <x v="83"/>
    <x v="5"/>
    <x v="7"/>
    <s v="TS 22.228,  TS 23.228, TS 24.229"/>
    <x v="2"/>
    <m/>
    <s v="3GPP TR 23.888 NIMTC Feasibility Study for Machine Type Communications"/>
  </r>
  <r>
    <x v="84"/>
    <x v="5"/>
    <x v="7"/>
    <s v="S 23.060 &amp; TS 29.060: GPRS"/>
    <x v="2"/>
    <m/>
    <s v="3GPP TR 23.888 NIMTC Feasibility Study for Machine Type Communications"/>
  </r>
  <r>
    <x v="85"/>
    <x v="1"/>
    <x v="3"/>
    <s v="Q3"/>
    <x v="2"/>
    <m/>
    <s v="Recommendations of NGN do not mention smart grid. Smart grid should be included in NGN._x000a_ITU-T Y.2001, ITU-T Y.2011"/>
  </r>
  <r>
    <x v="86"/>
    <x v="1"/>
    <x v="3"/>
    <s v="Q3"/>
    <x v="2"/>
    <m/>
    <s v="Recommendations of NGN do not mention smart grid. Smart grid should be included in NGN._x000a_ITU-T Y.2001, ITU-T Y.2011"/>
  </r>
  <r>
    <x v="86"/>
    <x v="7"/>
    <x v="7"/>
    <m/>
    <x v="2"/>
    <m/>
    <m/>
  </r>
  <r>
    <x v="87"/>
    <x v="1"/>
    <x v="9"/>
    <s v="Q2,Q4,Q9"/>
    <x v="2"/>
    <m/>
    <m/>
  </r>
  <r>
    <x v="87"/>
    <x v="7"/>
    <x v="7"/>
    <m/>
    <x v="2"/>
    <m/>
    <s v="draft-ietf-6lowpan-hc-11 “Compression Format for IPv6 Datagrams in 6LoWPAN Networks”;"/>
  </r>
  <r>
    <x v="88"/>
    <x v="1"/>
    <x v="11"/>
    <s v="Q7"/>
    <x v="1"/>
    <m/>
    <s v="Studied in Q7/11"/>
  </r>
  <r>
    <x v="89"/>
    <x v="5"/>
    <x v="7"/>
    <s v=" TS 22.228, TS 23.228, TS 24.229"/>
    <x v="2"/>
    <m/>
    <s v="3GPP TR 23.888 NIMTC Feasibility Study for Machine Type Communications"/>
  </r>
  <r>
    <x v="90"/>
    <x v="1"/>
    <x v="9"/>
    <s v="Q2,Q4,Q10"/>
    <x v="1"/>
    <m/>
    <s v="Already studied (some modification may be necessary.)"/>
  </r>
  <r>
    <x v="91"/>
    <x v="1"/>
    <x v="9"/>
    <s v="Q10"/>
    <x v="1"/>
    <m/>
    <s v="Already studied (some modification may be necessary.)"/>
  </r>
  <r>
    <x v="92"/>
    <x v="1"/>
    <x v="3"/>
    <s v="Q3"/>
    <x v="1"/>
    <m/>
    <s v="Already studied (some modification may be necessary.)"/>
  </r>
  <r>
    <x v="92"/>
    <x v="1"/>
    <x v="9"/>
    <s v="Q10"/>
    <x v="1"/>
    <m/>
    <m/>
  </r>
  <r>
    <x v="93"/>
    <x v="1"/>
    <x v="10"/>
    <s v="Q13"/>
    <x v="1"/>
    <m/>
    <s v="Already studied (some modification may be necessary.)"/>
  </r>
  <r>
    <x v="94"/>
    <x v="1"/>
    <x v="1"/>
    <s v="Q25"/>
    <x v="1"/>
    <m/>
    <s v="Already studied (some modification may be necessary.)"/>
  </r>
  <r>
    <x v="94"/>
    <x v="1"/>
    <x v="9"/>
    <s v="Q1,Q4"/>
    <x v="1"/>
    <m/>
    <m/>
  </r>
  <r>
    <x v="94"/>
    <x v="2"/>
    <x v="27"/>
    <m/>
    <x v="1"/>
    <m/>
    <m/>
  </r>
  <r>
    <x v="94"/>
    <x v="7"/>
    <x v="7"/>
    <m/>
    <x v="1"/>
    <m/>
    <m/>
  </r>
  <r>
    <x v="95"/>
    <x v="1"/>
    <x v="9"/>
    <s v="Q10"/>
    <x v="1"/>
    <m/>
    <s v="Already studied (some modification may be necessary.)"/>
  </r>
  <r>
    <x v="95"/>
    <x v="1"/>
    <x v="1"/>
    <s v="Q25"/>
    <x v="1"/>
    <m/>
    <m/>
  </r>
  <r>
    <x v="95"/>
    <x v="2"/>
    <x v="28"/>
    <m/>
    <x v="1"/>
    <m/>
    <m/>
  </r>
  <r>
    <x v="95"/>
    <x v="7"/>
    <x v="7"/>
    <m/>
    <x v="1"/>
    <m/>
    <m/>
  </r>
  <r>
    <x v="96"/>
    <x v="0"/>
    <x v="2"/>
    <m/>
    <x v="0"/>
    <m/>
    <m/>
  </r>
  <r>
    <x v="96"/>
    <x v="1"/>
    <x v="9"/>
    <s v="Q1,Q4"/>
    <x v="0"/>
    <m/>
    <m/>
  </r>
  <r>
    <x v="96"/>
    <x v="1"/>
    <x v="1"/>
    <s v="Q25"/>
    <x v="0"/>
    <m/>
    <m/>
  </r>
  <r>
    <x v="97"/>
    <x v="0"/>
    <x v="2"/>
    <m/>
    <x v="0"/>
    <m/>
    <m/>
  </r>
  <r>
    <x v="97"/>
    <x v="1"/>
    <x v="9"/>
    <s v="Q1,Q4"/>
    <x v="0"/>
    <m/>
    <m/>
  </r>
  <r>
    <x v="97"/>
    <x v="1"/>
    <x v="1"/>
    <s v="Q25"/>
    <x v="0"/>
    <m/>
    <m/>
  </r>
  <r>
    <x v="98"/>
    <x v="1"/>
    <x v="9"/>
    <s v="Q1,Q4"/>
    <x v="0"/>
    <m/>
    <m/>
  </r>
  <r>
    <x v="98"/>
    <x v="1"/>
    <x v="1"/>
    <s v="Q25"/>
    <x v="0"/>
    <m/>
    <m/>
  </r>
  <r>
    <x v="99"/>
    <x v="1"/>
    <x v="1"/>
    <s v="Q25"/>
    <x v="0"/>
    <m/>
    <m/>
  </r>
  <r>
    <x v="99"/>
    <x v="3"/>
    <x v="29"/>
    <m/>
    <x v="0"/>
    <m/>
    <s v="WG 7: Sensor Networks"/>
  </r>
  <r>
    <x v="100"/>
    <x v="1"/>
    <x v="30"/>
    <s v="Q5"/>
    <x v="1"/>
    <m/>
    <s v="Already studied (some modification may be necessary.)"/>
  </r>
  <r>
    <x v="100"/>
    <x v="1"/>
    <x v="3"/>
    <s v="Q3"/>
    <x v="1"/>
    <m/>
    <m/>
  </r>
  <r>
    <x v="100"/>
    <x v="1"/>
    <x v="9"/>
    <s v="Q2, Q9"/>
    <x v="1"/>
    <m/>
    <m/>
  </r>
  <r>
    <x v="101"/>
    <x v="1"/>
    <x v="3"/>
    <s v="Q3"/>
    <x v="1"/>
    <m/>
    <s v="Already studied (some modification may be necessary.)"/>
  </r>
  <r>
    <x v="101"/>
    <x v="7"/>
    <x v="7"/>
    <m/>
    <x v="1"/>
    <m/>
    <m/>
  </r>
  <r>
    <x v="102"/>
    <x v="1"/>
    <x v="3"/>
    <s v="Q3"/>
    <x v="1"/>
    <m/>
    <s v="Already studied (some modification may be necessary.)"/>
  </r>
  <r>
    <x v="102"/>
    <x v="2"/>
    <x v="31"/>
    <m/>
    <x v="1"/>
    <m/>
    <m/>
  </r>
  <r>
    <x v="103"/>
    <x v="1"/>
    <x v="3"/>
    <s v="Q3"/>
    <x v="1"/>
    <m/>
    <s v="Already studied (some modification may be necessary.)"/>
  </r>
  <r>
    <x v="103"/>
    <x v="2"/>
    <x v="17"/>
    <m/>
    <x v="1"/>
    <m/>
    <m/>
  </r>
  <r>
    <x v="104"/>
    <x v="1"/>
    <x v="9"/>
    <s v=" Q11, Q14"/>
    <x v="1"/>
    <m/>
    <s v="Already studied (some modification may be necessary.)"/>
  </r>
  <r>
    <x v="105"/>
    <x v="1"/>
    <x v="9"/>
    <s v="Q9, Q10"/>
    <x v="1"/>
    <m/>
    <s v="Already studied (some modification may be necessary.)"/>
  </r>
  <r>
    <x v="105"/>
    <x v="2"/>
    <x v="26"/>
    <m/>
    <x v="1"/>
    <m/>
    <m/>
  </r>
  <r>
    <x v="106"/>
    <x v="1"/>
    <x v="9"/>
    <s v="Q2"/>
    <x v="1"/>
    <m/>
    <s v="Already studied (some modification may be necessary.)"/>
  </r>
  <r>
    <x v="106"/>
    <x v="2"/>
    <x v="26"/>
    <m/>
    <x v="1"/>
    <m/>
    <m/>
  </r>
  <r>
    <x v="107"/>
    <x v="1"/>
    <x v="3"/>
    <s v="Q3"/>
    <x v="1"/>
    <m/>
    <m/>
  </r>
  <r>
    <x v="108"/>
    <x v="1"/>
    <x v="3"/>
    <s v="Q3"/>
    <x v="1"/>
    <m/>
    <s v="Already studied (some modification may be necessary.)"/>
  </r>
  <r>
    <x v="109"/>
    <x v="1"/>
    <x v="3"/>
    <s v="Q3"/>
    <x v="1"/>
    <m/>
    <s v="Already studied (some modification may be necessary.)"/>
  </r>
  <r>
    <x v="109"/>
    <x v="1"/>
    <x v="9"/>
    <s v="Q9"/>
    <x v="1"/>
    <m/>
    <m/>
  </r>
  <r>
    <x v="110"/>
    <x v="1"/>
    <x v="3"/>
    <s v="Q3"/>
    <x v="1"/>
    <m/>
    <s v="Already studied (some modification may be necessary.)"/>
  </r>
  <r>
    <x v="110"/>
    <x v="7"/>
    <x v="7"/>
    <m/>
    <x v="1"/>
    <m/>
    <m/>
  </r>
  <r>
    <x v="111"/>
    <x v="1"/>
    <x v="11"/>
    <s v="Q3"/>
    <x v="1"/>
    <m/>
    <s v="Already studied (some modification may be necessary.)"/>
  </r>
  <r>
    <x v="111"/>
    <x v="1"/>
    <x v="3"/>
    <s v="Q3"/>
    <x v="1"/>
    <m/>
    <m/>
  </r>
  <r>
    <x v="112"/>
    <x v="1"/>
    <x v="3"/>
    <s v="Q3"/>
    <x v="1"/>
    <m/>
    <s v="Already studied (some modification may be necessary.)"/>
  </r>
  <r>
    <x v="112"/>
    <x v="7"/>
    <x v="7"/>
    <m/>
    <x v="1"/>
    <m/>
    <m/>
  </r>
  <r>
    <x v="113"/>
    <x v="1"/>
    <x v="30"/>
    <s v="Q13"/>
    <x v="1"/>
    <m/>
    <s v="Already studied (some modification may be necessary.)"/>
  </r>
  <r>
    <x v="114"/>
    <x v="1"/>
    <x v="30"/>
    <s v="Q8"/>
    <x v="1"/>
    <m/>
    <s v="Already studied (some modification may be necessary.)"/>
  </r>
  <r>
    <x v="115"/>
    <x v="1"/>
    <x v="30"/>
    <s v="Q13"/>
    <x v="1"/>
    <m/>
    <s v="Already studied (some modification may be necessary.)"/>
  </r>
  <r>
    <x v="115"/>
    <x v="1"/>
    <x v="10"/>
    <s v="Q13"/>
    <x v="1"/>
    <m/>
    <m/>
  </r>
  <r>
    <x v="115"/>
    <x v="1"/>
    <x v="3"/>
    <s v="Q3"/>
    <x v="1"/>
    <m/>
    <m/>
  </r>
  <r>
    <x v="116"/>
    <x v="1"/>
    <x v="1"/>
    <s v="Q25"/>
    <x v="1"/>
    <m/>
    <s v="Already studied (some modification may be necessary.)"/>
  </r>
  <r>
    <x v="116"/>
    <x v="1"/>
    <x v="9"/>
    <s v="Q14"/>
    <x v="1"/>
    <m/>
    <m/>
  </r>
  <r>
    <x v="116"/>
    <x v="1"/>
    <x v="3"/>
    <s v="Q3"/>
    <x v="1"/>
    <m/>
    <m/>
  </r>
  <r>
    <x v="117"/>
    <x v="1"/>
    <x v="30"/>
    <s v="Q3"/>
    <x v="1"/>
    <m/>
    <s v="Already studied (some modification may be necessary.)"/>
  </r>
  <r>
    <x v="117"/>
    <x v="1"/>
    <x v="3"/>
    <s v="Q3"/>
    <x v="1"/>
    <m/>
    <m/>
  </r>
  <r>
    <x v="118"/>
    <x v="1"/>
    <x v="10"/>
    <s v="Q13"/>
    <x v="1"/>
    <m/>
    <s v="Already studied (some modification may be necessary.)"/>
  </r>
  <r>
    <x v="118"/>
    <x v="1"/>
    <x v="30"/>
    <s v="Q13"/>
    <x v="1"/>
    <m/>
    <m/>
  </r>
  <r>
    <x v="118"/>
    <x v="1"/>
    <x v="3"/>
    <s v="Q3"/>
    <x v="1"/>
    <m/>
    <m/>
  </r>
  <r>
    <x v="119"/>
    <x v="1"/>
    <x v="1"/>
    <s v="Q6"/>
    <x v="1"/>
    <m/>
    <s v="Already studied (some modification may be necessary.)"/>
  </r>
  <r>
    <x v="119"/>
    <x v="1"/>
    <x v="9"/>
    <s v="Q14"/>
    <x v="1"/>
    <m/>
    <m/>
  </r>
  <r>
    <x v="120"/>
    <x v="1"/>
    <x v="30"/>
    <s v="Q10"/>
    <x v="1"/>
    <m/>
    <s v="Already studied (some modification may be necessary.)"/>
  </r>
  <r>
    <x v="121"/>
    <x v="1"/>
    <x v="1"/>
    <s v="Q25"/>
    <x v="1"/>
    <m/>
    <m/>
  </r>
  <r>
    <x v="121"/>
    <x v="1"/>
    <x v="3"/>
    <s v="Q12"/>
    <x v="1"/>
    <m/>
    <m/>
  </r>
  <r>
    <x v="122"/>
    <x v="4"/>
    <x v="16"/>
    <m/>
    <x v="1"/>
    <m/>
    <m/>
  </r>
  <r>
    <x v="123"/>
    <x v="4"/>
    <x v="16"/>
    <m/>
    <x v="1"/>
    <m/>
    <m/>
  </r>
  <r>
    <x v="124"/>
    <x v="4"/>
    <x v="16"/>
    <m/>
    <x v="1"/>
    <m/>
    <m/>
  </r>
  <r>
    <x v="125"/>
    <x v="5"/>
    <x v="21"/>
    <m/>
    <x v="1"/>
    <m/>
    <s v="3GPP TR 23.888 NIMTC Feasibility Study for Machine Type Communications"/>
  </r>
  <r>
    <x v="126"/>
    <x v="5"/>
    <x v="21"/>
    <m/>
    <x v="1"/>
    <m/>
    <s v="3GPP TR 23.888 NIMTC Feasibility Study for Machine Type Communications"/>
  </r>
  <r>
    <x v="126"/>
    <x v="4"/>
    <x v="16"/>
    <m/>
    <x v="1"/>
    <m/>
    <m/>
  </r>
  <r>
    <x v="127"/>
    <x v="1"/>
    <x v="9"/>
    <s v="Q1"/>
    <x v="1"/>
    <m/>
    <s v="Already studied (some modification may be necessary.)_x000a_ITU-T G.9970, ITU-T G.9971"/>
  </r>
  <r>
    <x v="128"/>
    <x v="1"/>
    <x v="9"/>
    <s v="Q1"/>
    <x v="1"/>
    <m/>
    <s v="ITU-T G.9970 and G.9971 do not mention smart grid."/>
  </r>
  <r>
    <x v="129"/>
    <x v="0"/>
    <x v="2"/>
    <m/>
    <x v="0"/>
    <m/>
    <m/>
  </r>
  <r>
    <x v="130"/>
    <x v="0"/>
    <x v="2"/>
    <m/>
    <x v="0"/>
    <m/>
    <m/>
  </r>
  <r>
    <x v="131"/>
    <x v="0"/>
    <x v="2"/>
    <m/>
    <x v="0"/>
    <m/>
    <m/>
  </r>
  <r>
    <x v="132"/>
    <x v="1"/>
    <x v="9"/>
    <s v="Q1"/>
    <x v="0"/>
    <m/>
    <s v="ITU-T G.9970 and G.9971 do not mention smart grid."/>
  </r>
  <r>
    <x v="133"/>
    <x v="1"/>
    <x v="9"/>
    <s v="Q2, Q5"/>
    <x v="0"/>
    <m/>
    <m/>
  </r>
  <r>
    <x v="133"/>
    <x v="0"/>
    <x v="7"/>
    <m/>
    <x v="0"/>
    <m/>
    <m/>
  </r>
  <r>
    <x v="134"/>
    <x v="3"/>
    <x v="32"/>
    <m/>
    <x v="0"/>
    <m/>
    <s v="SC 32: Data management and exchange"/>
  </r>
  <r>
    <x v="135"/>
    <x v="1"/>
    <x v="3"/>
    <s v="Q12"/>
    <x v="0"/>
    <m/>
    <m/>
  </r>
  <r>
    <x v="136"/>
    <x v="0"/>
    <x v="2"/>
    <m/>
    <x v="1"/>
    <m/>
    <s v="Already studied (some modification may be necessary.)"/>
  </r>
  <r>
    <x v="136"/>
    <x v="3"/>
    <x v="6"/>
    <m/>
    <x v="1"/>
    <m/>
    <s v="For further study"/>
  </r>
  <r>
    <x v="137"/>
    <x v="1"/>
    <x v="9"/>
    <s v="Q1,Q4"/>
    <x v="0"/>
    <m/>
    <s v="For further study"/>
  </r>
  <r>
    <x v="137"/>
    <x v="1"/>
    <x v="1"/>
    <s v="Q25"/>
    <x v="0"/>
    <m/>
    <m/>
  </r>
  <r>
    <x v="138"/>
    <x v="0"/>
    <x v="0"/>
    <m/>
    <x v="1"/>
    <m/>
    <s v="Already studied (some modification may be necessary.)"/>
  </r>
  <r>
    <x v="138"/>
    <x v="3"/>
    <x v="6"/>
    <m/>
    <x v="1"/>
    <m/>
    <s v="SC 25: Home Electronics"/>
  </r>
  <r>
    <x v="138"/>
    <x v="3"/>
    <x v="29"/>
    <m/>
    <x v="1"/>
    <m/>
    <s v="WG 7: Sensor Networks"/>
  </r>
  <r>
    <x v="139"/>
    <x v="0"/>
    <x v="0"/>
    <m/>
    <x v="1"/>
    <m/>
    <s v="Already studied (some modification may be necessary.)"/>
  </r>
  <r>
    <x v="139"/>
    <x v="3"/>
    <x v="6"/>
    <m/>
    <x v="1"/>
    <m/>
    <s v="SC 25: Home Electronics"/>
  </r>
  <r>
    <x v="140"/>
    <x v="0"/>
    <x v="0"/>
    <m/>
    <x v="1"/>
    <m/>
    <s v="Already studied (some modification may be necessary.)"/>
  </r>
  <r>
    <x v="140"/>
    <x v="3"/>
    <x v="6"/>
    <m/>
    <x v="1"/>
    <m/>
    <s v="SC 25: Home Electronics"/>
  </r>
  <r>
    <x v="141"/>
    <x v="4"/>
    <x v="7"/>
    <m/>
    <x v="0"/>
    <m/>
    <s v="For further study"/>
  </r>
  <r>
    <x v="142"/>
    <x v="4"/>
    <x v="7"/>
    <m/>
    <x v="1"/>
    <m/>
    <s v="Already studied (some modification may be necessary.)"/>
  </r>
  <r>
    <x v="143"/>
    <x v="1"/>
    <x v="3"/>
    <s v="Q12"/>
    <x v="0"/>
    <m/>
    <s v="Or new Q for Vihcle in SG13 or _x000a_FFS in Q27/16"/>
  </r>
  <r>
    <x v="144"/>
    <x v="1"/>
    <x v="3"/>
    <s v="Q12"/>
    <x v="0"/>
    <m/>
    <s v="Or new Q for Vihcle in SG13 or _x000a_FFS in Q27/16"/>
  </r>
  <r>
    <x v="145"/>
    <x v="1"/>
    <x v="3"/>
    <s v="Q12"/>
    <x v="0"/>
    <m/>
    <s v="Or new Q for Vihcle in SG13 or _x000a_FFS in Q27/16"/>
  </r>
  <r>
    <x v="146"/>
    <x v="1"/>
    <x v="3"/>
    <s v="Q12"/>
    <x v="0"/>
    <m/>
    <s v="Or new Q for Vihcle in SG13 or _x000a_FFS in Q27/16"/>
  </r>
  <r>
    <x v="147"/>
    <x v="1"/>
    <x v="3"/>
    <s v="Q12"/>
    <x v="0"/>
    <m/>
    <s v="Or new Q for Vihcle in SG13 or _x000a_FFS in Q27/16"/>
  </r>
  <r>
    <x v="148"/>
    <x v="1"/>
    <x v="3"/>
    <s v="Q12"/>
    <x v="0"/>
    <m/>
    <s v="Or new Q for Vihcle in SG13 or _x000a_FFS in Q27/16"/>
  </r>
  <r>
    <x v="149"/>
    <x v="1"/>
    <x v="1"/>
    <s v="Q25"/>
    <x v="2"/>
    <m/>
    <s v="ITU-T has started to develop a draft recommendation for smart metering."/>
  </r>
  <r>
    <x v="150"/>
    <x v="0"/>
    <x v="2"/>
    <m/>
    <x v="3"/>
    <m/>
    <m/>
  </r>
  <r>
    <x v="150"/>
    <x v="0"/>
    <x v="0"/>
    <m/>
    <x v="3"/>
    <m/>
    <m/>
  </r>
  <r>
    <x v="151"/>
    <x v="0"/>
    <x v="2"/>
    <m/>
    <x v="3"/>
    <m/>
    <m/>
  </r>
  <r>
    <x v="152"/>
    <x v="4"/>
    <x v="7"/>
    <m/>
    <x v="1"/>
    <m/>
    <s v="Already studied (some modification may be necessary.)"/>
  </r>
  <r>
    <x v="153"/>
    <x v="1"/>
    <x v="3"/>
    <s v="Q3"/>
    <x v="1"/>
    <m/>
    <s v="Already studied (some modification may be necessary.)"/>
  </r>
  <r>
    <x v="154"/>
    <x v="4"/>
    <x v="7"/>
    <m/>
    <x v="1"/>
    <m/>
    <s v="Already studied (some modification may be necessary.)"/>
  </r>
  <r>
    <x v="155"/>
    <x v="1"/>
    <x v="1"/>
    <s v="Q25"/>
    <x v="2"/>
    <m/>
    <s v="ITU-T has started to develop a draft recommendation for smart metering."/>
  </r>
  <r>
    <x v="156"/>
    <x v="1"/>
    <x v="1"/>
    <s v="Q25"/>
    <x v="2"/>
    <m/>
    <s v="ITU-T has started to develop a draft recommendation for smart metering."/>
  </r>
  <r>
    <x v="157"/>
    <x v="1"/>
    <x v="1"/>
    <s v="Q25"/>
    <x v="2"/>
    <m/>
    <s v="ITU-T has started to develop a draft recommendation for smart metering."/>
  </r>
  <r>
    <x v="158"/>
    <x v="1"/>
    <x v="1"/>
    <s v="Q25"/>
    <x v="2"/>
    <m/>
    <s v="ITU-T has started to develop a draft recommendation for smart metering."/>
  </r>
  <r>
    <x v="159"/>
    <x v="1"/>
    <x v="1"/>
    <s v="Q25"/>
    <x v="2"/>
    <m/>
    <s v="ITU-T has started to develop a draft recommendation for smart metering."/>
  </r>
  <r>
    <x v="160"/>
    <x v="1"/>
    <x v="1"/>
    <s v="Q25"/>
    <x v="2"/>
    <m/>
    <s v="ITU-T has started to develop a draft recommendation for smart metering."/>
  </r>
  <r>
    <x v="161"/>
    <x v="1"/>
    <x v="1"/>
    <s v="Q25"/>
    <x v="2"/>
    <m/>
    <s v="ITU-T has started to develop a draft recommendation for smart metering."/>
  </r>
  <r>
    <x v="161"/>
    <x v="1"/>
    <x v="1"/>
    <s v="Q25"/>
    <x v="2"/>
    <m/>
    <s v="ITU-T F.USN-SM"/>
  </r>
  <r>
    <x v="162"/>
    <x v="1"/>
    <x v="1"/>
    <s v="Q25"/>
    <x v="2"/>
    <m/>
    <s v="ITU-T has started to develop a draft recommendation for smart metering."/>
  </r>
  <r>
    <x v="163"/>
    <x v="1"/>
    <x v="1"/>
    <s v="Q25"/>
    <x v="2"/>
    <m/>
    <s v="ITU-T has started to develop a draft recommendation for smart metering."/>
  </r>
  <r>
    <x v="164"/>
    <x v="0"/>
    <x v="2"/>
    <m/>
    <x v="3"/>
    <m/>
    <m/>
  </r>
  <r>
    <x v="164"/>
    <x v="0"/>
    <x v="0"/>
    <m/>
    <x v="3"/>
    <m/>
    <m/>
  </r>
  <r>
    <x v="165"/>
    <x v="0"/>
    <x v="2"/>
    <m/>
    <x v="3"/>
    <m/>
    <m/>
  </r>
  <r>
    <x v="166"/>
    <x v="0"/>
    <x v="2"/>
    <m/>
    <x v="3"/>
    <m/>
    <m/>
  </r>
  <r>
    <x v="166"/>
    <x v="0"/>
    <x v="0"/>
    <m/>
    <x v="3"/>
    <m/>
    <m/>
  </r>
  <r>
    <x v="167"/>
    <x v="0"/>
    <x v="2"/>
    <m/>
    <x v="3"/>
    <m/>
    <m/>
  </r>
  <r>
    <x v="168"/>
    <x v="0"/>
    <x v="2"/>
    <m/>
    <x v="3"/>
    <m/>
    <m/>
  </r>
  <r>
    <x v="169"/>
    <x v="0"/>
    <x v="2"/>
    <m/>
    <x v="3"/>
    <m/>
    <m/>
  </r>
  <r>
    <x v="170"/>
    <x v="2"/>
    <x v="7"/>
    <m/>
    <x v="1"/>
    <m/>
    <s v="Already studied (some modification may be necessary.)"/>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ﾋﾟﾎﾞｯﾄﾃｰﾌﾞﾙ1" cacheId="0" applyNumberFormats="0" applyBorderFormats="0" applyFontFormats="0" applyPatternFormats="0" applyAlignmentFormats="0" applyWidthHeightFormats="1" dataCaption="値" grandTotalCaption="Total" updatedVersion="3" minRefreshableVersion="3" useAutoFormatting="1" itemPrintTitles="1" createdVersion="4" indent="0" outline="1" outlineData="1" multipleFieldFilters="0" rowHeaderCaption="SDOs" colHeaderCaption="Status">
  <location ref="A3:F13" firstHeaderRow="1" firstDataRow="2" firstDataCol="1"/>
  <pivotFields count="7">
    <pivotField dataField="1" showAll="0"/>
    <pivotField axis="axisRow" showAll="0">
      <items count="13">
        <item m="1" x="10"/>
        <item x="5"/>
        <item x="4"/>
        <item x="0"/>
        <item x="2"/>
        <item m="1" x="9"/>
        <item x="7"/>
        <item x="3"/>
        <item x="6"/>
        <item x="1"/>
        <item m="1" x="11"/>
        <item m="1" x="8"/>
        <item t="default"/>
      </items>
    </pivotField>
    <pivotField showAll="0" defaultSubtotal="0"/>
    <pivotField showAll="0" defaultSubtotal="0"/>
    <pivotField axis="axisCol" showAll="0">
      <items count="11">
        <item x="1"/>
        <item m="1" x="7"/>
        <item x="0"/>
        <item m="1" x="5"/>
        <item m="1" x="8"/>
        <item x="2"/>
        <item m="1" x="6"/>
        <item m="1" x="9"/>
        <item n="Not identified" m="1" x="4"/>
        <item n="Not identified2" x="3"/>
        <item t="default"/>
      </items>
    </pivotField>
    <pivotField showAll="0"/>
    <pivotField showAll="0" defaultSubtotal="0"/>
  </pivotFields>
  <rowFields count="1">
    <field x="1"/>
  </rowFields>
  <rowItems count="9">
    <i>
      <x v="1"/>
    </i>
    <i>
      <x v="2"/>
    </i>
    <i>
      <x v="3"/>
    </i>
    <i>
      <x v="4"/>
    </i>
    <i>
      <x v="6"/>
    </i>
    <i>
      <x v="7"/>
    </i>
    <i>
      <x v="8"/>
    </i>
    <i>
      <x v="9"/>
    </i>
    <i t="grand">
      <x/>
    </i>
  </rowItems>
  <colFields count="1">
    <field x="4"/>
  </colFields>
  <colItems count="5">
    <i>
      <x/>
    </i>
    <i>
      <x v="2"/>
    </i>
    <i>
      <x v="5"/>
    </i>
    <i>
      <x v="9"/>
    </i>
    <i t="grand">
      <x/>
    </i>
  </colItems>
  <dataFields count="1">
    <dataField name="Number of data" fld="0" subtotal="count" baseField="0" baseItem="0"/>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ﾋﾟﾎﾞｯﾄﾃｰﾌﾞﾙ1" cacheId="0" applyNumberFormats="0" applyBorderFormats="0" applyFontFormats="0" applyPatternFormats="0" applyAlignmentFormats="0" applyWidthHeightFormats="1" dataCaption="値" grandTotalCaption="Total" updatedVersion="3" minRefreshableVersion="3" useAutoFormatting="1" itemPrintTitles="1" createdVersion="4" indent="0" outline="1" outlineData="1" multipleFieldFilters="0" rowHeaderCaption="SDOs" colHeaderCaption="Status">
  <location ref="A3:F184" firstHeaderRow="1" firstDataRow="2" firstDataCol="1"/>
  <pivotFields count="7">
    <pivotField axis="axisRow" dataField="1" showAll="0">
      <items count="179">
        <item x="170"/>
        <item x="75"/>
        <item x="76"/>
        <item m="1" x="172"/>
        <item x="109"/>
        <item x="110"/>
        <item x="111"/>
        <item x="112"/>
        <item x="133"/>
        <item x="121"/>
        <item x="122"/>
        <item x="123"/>
        <item x="124"/>
        <item x="125"/>
        <item x="126"/>
        <item x="51"/>
        <item x="52"/>
        <item x="53"/>
        <item x="54"/>
        <item x="55"/>
        <item x="56"/>
        <item x="57"/>
        <item x="58"/>
        <item x="127"/>
        <item x="128"/>
        <item x="129"/>
        <item x="130"/>
        <item x="131"/>
        <item x="132"/>
        <item x="68"/>
        <item x="69"/>
        <item x="70"/>
        <item x="61"/>
        <item x="62"/>
        <item x="63"/>
        <item x="64"/>
        <item x="65"/>
        <item x="66"/>
        <item x="67"/>
        <item x="74"/>
        <item x="113"/>
        <item x="114"/>
        <item x="115"/>
        <item x="116"/>
        <item x="117"/>
        <item x="118"/>
        <item x="119"/>
        <item x="120"/>
        <item x="71"/>
        <item x="72"/>
        <item x="73"/>
        <item x="90"/>
        <item x="91"/>
        <item x="92"/>
        <item x="93"/>
        <item x="94"/>
        <item x="95"/>
        <item x="96"/>
        <item x="97"/>
        <item x="98"/>
        <item x="99"/>
        <item x="60"/>
        <item x="100"/>
        <item x="101"/>
        <item x="102"/>
        <item x="103"/>
        <item x="104"/>
        <item x="105"/>
        <item x="106"/>
        <item x="107"/>
        <item x="108"/>
        <item x="77"/>
        <item x="78"/>
        <item x="79"/>
        <item x="80"/>
        <item x="81"/>
        <item x="82"/>
        <item x="83"/>
        <item x="84"/>
        <item x="85"/>
        <item x="86"/>
        <item x="87"/>
        <item x="88"/>
        <item x="89"/>
        <item x="41"/>
        <item x="42"/>
        <item x="43"/>
        <item x="44"/>
        <item x="45"/>
        <item x="46"/>
        <item x="47"/>
        <item x="48"/>
        <item x="49"/>
        <item x="50"/>
        <item x="134"/>
        <item x="135"/>
        <item x="136"/>
        <item x="137"/>
        <item x="164"/>
        <item x="165"/>
        <item x="138"/>
        <item x="139"/>
        <item x="140"/>
        <item x="141"/>
        <item x="142"/>
        <item x="143"/>
        <item x="144"/>
        <item x="145"/>
        <item x="146"/>
        <item x="147"/>
        <item x="148"/>
        <item x="149"/>
        <item x="150"/>
        <item x="151"/>
        <item x="154"/>
        <item x="155"/>
        <item x="156"/>
        <item x="157"/>
        <item x="158"/>
        <item x="159"/>
        <item x="160"/>
        <item x="161"/>
        <item x="162"/>
        <item x="163"/>
        <item x="166"/>
        <item x="167"/>
        <item x="168"/>
        <item x="169"/>
        <item x="152"/>
        <item x="153"/>
        <item x="31"/>
        <item x="32"/>
        <item x="33"/>
        <item x="34"/>
        <item x="0"/>
        <item x="1"/>
        <item x="2"/>
        <item x="3"/>
        <item x="4"/>
        <item x="5"/>
        <item x="6"/>
        <item x="7"/>
        <item m="1" x="174"/>
        <item m="1" x="173"/>
        <item m="1" x="175"/>
        <item m="1" x="176"/>
        <item m="1" x="177"/>
        <item x="13"/>
        <item x="14"/>
        <item x="15"/>
        <item x="16"/>
        <item x="17"/>
        <item x="18"/>
        <item x="19"/>
        <item x="20"/>
        <item x="27"/>
        <item x="28"/>
        <item x="29"/>
        <item x="40"/>
        <item x="21"/>
        <item x="22"/>
        <item x="23"/>
        <item x="24"/>
        <item x="25"/>
        <item x="26"/>
        <item x="35"/>
        <item x="36"/>
        <item m="1" x="171"/>
        <item x="8"/>
        <item x="9"/>
        <item x="10"/>
        <item x="11"/>
        <item x="12"/>
        <item x="30"/>
        <item x="37"/>
        <item x="38"/>
        <item x="39"/>
        <item x="59"/>
        <item t="default"/>
      </items>
    </pivotField>
    <pivotField axis="axisRow" showAll="0">
      <items count="13">
        <item m="1" x="10"/>
        <item x="5"/>
        <item x="4"/>
        <item x="0"/>
        <item x="2"/>
        <item m="1" x="9"/>
        <item x="7"/>
        <item x="3"/>
        <item x="6"/>
        <item x="1"/>
        <item m="1" x="11"/>
        <item m="1" x="8"/>
        <item t="default"/>
      </items>
    </pivotField>
    <pivotField axis="axisRow" showAll="0" defaultSubtotal="0">
      <items count="33">
        <item x="17"/>
        <item x="13"/>
        <item x="26"/>
        <item x="28"/>
        <item x="24"/>
        <item x="31"/>
        <item x="25"/>
        <item x="27"/>
        <item x="19"/>
        <item x="5"/>
        <item x="22"/>
        <item x="6"/>
        <item x="32"/>
        <item sd="0" x="11"/>
        <item sd="0" x="10"/>
        <item sd="0" x="3"/>
        <item sd="0" x="9"/>
        <item sd="0" x="1"/>
        <item sd="0" x="4"/>
        <item sd="0" x="30"/>
        <item x="18"/>
        <item sd="0" x="12"/>
        <item x="8"/>
        <item x="2"/>
        <item x="0"/>
        <item x="16"/>
        <item x="15"/>
        <item x="14"/>
        <item x="21"/>
        <item x="23"/>
        <item x="29"/>
        <item x="20"/>
        <item x="7"/>
      </items>
    </pivotField>
    <pivotField showAll="0" defaultSubtotal="0"/>
    <pivotField axis="axisCol" showAll="0">
      <items count="11">
        <item x="1"/>
        <item m="1" x="7"/>
        <item x="0"/>
        <item m="1" x="5"/>
        <item m="1" x="8"/>
        <item x="2"/>
        <item m="1" x="6"/>
        <item m="1" x="9"/>
        <item n="Not identified" m="1" x="4"/>
        <item n="Not identified2" x="3"/>
        <item t="default"/>
      </items>
    </pivotField>
    <pivotField showAll="0"/>
    <pivotField showAll="0" defaultSubtotal="0"/>
  </pivotFields>
  <rowFields count="3">
    <field x="1"/>
    <field x="2"/>
    <field x="0"/>
  </rowFields>
  <rowItems count="180">
    <i>
      <x v="1"/>
    </i>
    <i r="1">
      <x v="26"/>
    </i>
    <i r="2">
      <x v="17"/>
    </i>
    <i r="2">
      <x v="18"/>
    </i>
    <i r="2">
      <x v="19"/>
    </i>
    <i r="2">
      <x v="20"/>
    </i>
    <i r="2">
      <x v="21"/>
    </i>
    <i r="2">
      <x v="22"/>
    </i>
    <i r="2">
      <x v="38"/>
    </i>
    <i r="1">
      <x v="27"/>
    </i>
    <i r="2">
      <x v="17"/>
    </i>
    <i r="2">
      <x v="18"/>
    </i>
    <i r="2">
      <x v="19"/>
    </i>
    <i r="2">
      <x v="20"/>
    </i>
    <i r="2">
      <x v="21"/>
    </i>
    <i r="2">
      <x v="22"/>
    </i>
    <i r="1">
      <x v="28"/>
    </i>
    <i r="2">
      <x v="13"/>
    </i>
    <i r="2">
      <x v="14"/>
    </i>
    <i r="2">
      <x v="35"/>
    </i>
    <i r="2">
      <x v="37"/>
    </i>
    <i r="1">
      <x v="29"/>
    </i>
    <i r="2">
      <x v="36"/>
    </i>
    <i r="1">
      <x v="32"/>
    </i>
    <i r="2">
      <x v="32"/>
    </i>
    <i r="2">
      <x v="34"/>
    </i>
    <i r="2">
      <x v="77"/>
    </i>
    <i r="2">
      <x v="78"/>
    </i>
    <i r="2">
      <x v="83"/>
    </i>
    <i>
      <x v="2"/>
    </i>
    <i r="1">
      <x v="10"/>
    </i>
    <i r="2">
      <x v="35"/>
    </i>
    <i r="1">
      <x v="25"/>
    </i>
    <i r="2">
      <x v="10"/>
    </i>
    <i r="2">
      <x v="11"/>
    </i>
    <i r="2">
      <x v="12"/>
    </i>
    <i r="2">
      <x v="14"/>
    </i>
    <i r="2">
      <x v="17"/>
    </i>
    <i r="2">
      <x v="18"/>
    </i>
    <i r="2">
      <x v="19"/>
    </i>
    <i r="2">
      <x v="20"/>
    </i>
    <i r="2">
      <x v="21"/>
    </i>
    <i r="2">
      <x v="22"/>
    </i>
    <i r="2">
      <x v="37"/>
    </i>
    <i r="1">
      <x v="32"/>
    </i>
    <i r="2">
      <x v="103"/>
    </i>
    <i r="2">
      <x v="104"/>
    </i>
    <i r="2">
      <x v="114"/>
    </i>
    <i r="2">
      <x v="128"/>
    </i>
    <i r="2">
      <x v="152"/>
    </i>
    <i>
      <x v="3"/>
    </i>
    <i r="1">
      <x v="22"/>
    </i>
    <i r="2">
      <x v="133"/>
    </i>
    <i r="1">
      <x v="23"/>
    </i>
    <i r="2">
      <x v="25"/>
    </i>
    <i r="2">
      <x v="26"/>
    </i>
    <i r="2">
      <x v="27"/>
    </i>
    <i r="2">
      <x v="57"/>
    </i>
    <i r="2">
      <x v="58"/>
    </i>
    <i r="2">
      <x v="96"/>
    </i>
    <i r="2">
      <x v="98"/>
    </i>
    <i r="2">
      <x v="99"/>
    </i>
    <i r="2">
      <x v="112"/>
    </i>
    <i r="2">
      <x v="113"/>
    </i>
    <i r="2">
      <x v="124"/>
    </i>
    <i r="2">
      <x v="125"/>
    </i>
    <i r="2">
      <x v="126"/>
    </i>
    <i r="2">
      <x v="127"/>
    </i>
    <i r="2">
      <x v="130"/>
    </i>
    <i r="2">
      <x v="131"/>
    </i>
    <i r="2">
      <x v="132"/>
    </i>
    <i r="2">
      <x v="140"/>
    </i>
    <i r="2">
      <x v="141"/>
    </i>
    <i r="2">
      <x v="148"/>
    </i>
    <i r="2">
      <x v="149"/>
    </i>
    <i r="2">
      <x v="150"/>
    </i>
    <i r="2">
      <x v="151"/>
    </i>
    <i r="2">
      <x v="153"/>
    </i>
    <i r="2">
      <x v="155"/>
    </i>
    <i r="2">
      <x v="156"/>
    </i>
    <i r="2">
      <x v="157"/>
    </i>
    <i r="2">
      <x v="158"/>
    </i>
    <i r="2">
      <x v="159"/>
    </i>
    <i r="2">
      <x v="160"/>
    </i>
    <i r="2">
      <x v="161"/>
    </i>
    <i r="2">
      <x v="162"/>
    </i>
    <i r="2">
      <x v="163"/>
    </i>
    <i r="2">
      <x v="164"/>
    </i>
    <i r="2">
      <x v="165"/>
    </i>
    <i r="2">
      <x v="166"/>
    </i>
    <i r="2">
      <x v="173"/>
    </i>
    <i r="2">
      <x v="174"/>
    </i>
    <i r="2">
      <x v="175"/>
    </i>
    <i r="2">
      <x v="176"/>
    </i>
    <i r="1">
      <x v="24"/>
    </i>
    <i r="2">
      <x v="98"/>
    </i>
    <i r="2">
      <x v="100"/>
    </i>
    <i r="2">
      <x v="101"/>
    </i>
    <i r="2">
      <x v="102"/>
    </i>
    <i r="2">
      <x v="112"/>
    </i>
    <i r="2">
      <x v="124"/>
    </i>
    <i r="2">
      <x v="133"/>
    </i>
    <i r="2">
      <x v="134"/>
    </i>
    <i r="2">
      <x v="135"/>
    </i>
    <i r="2">
      <x v="136"/>
    </i>
    <i r="2">
      <x v="137"/>
    </i>
    <i r="2">
      <x v="138"/>
    </i>
    <i r="2">
      <x v="139"/>
    </i>
    <i r="1">
      <x v="32"/>
    </i>
    <i r="2">
      <x v="8"/>
    </i>
    <i>
      <x v="4"/>
    </i>
    <i r="1">
      <x/>
    </i>
    <i r="2">
      <x v="61"/>
    </i>
    <i r="2">
      <x v="65"/>
    </i>
    <i r="2">
      <x v="177"/>
    </i>
    <i r="1">
      <x v="1"/>
    </i>
    <i r="2">
      <x v="88"/>
    </i>
    <i r="1">
      <x v="2"/>
    </i>
    <i r="2">
      <x v="67"/>
    </i>
    <i r="2">
      <x v="68"/>
    </i>
    <i r="2">
      <x v="76"/>
    </i>
    <i r="1">
      <x v="3"/>
    </i>
    <i r="2">
      <x v="56"/>
    </i>
    <i r="1">
      <x v="4"/>
    </i>
    <i r="2">
      <x v="1"/>
    </i>
    <i r="1">
      <x v="5"/>
    </i>
    <i r="2">
      <x v="64"/>
    </i>
    <i r="1">
      <x v="6"/>
    </i>
    <i r="2">
      <x v="2"/>
    </i>
    <i r="1">
      <x v="7"/>
    </i>
    <i r="2">
      <x v="55"/>
    </i>
    <i r="1">
      <x v="9"/>
    </i>
    <i r="2">
      <x v="172"/>
    </i>
    <i r="1">
      <x v="32"/>
    </i>
    <i r="2">
      <x/>
    </i>
    <i r="2">
      <x v="152"/>
    </i>
    <i r="2">
      <x v="158"/>
    </i>
    <i>
      <x v="6"/>
    </i>
    <i r="1">
      <x v="32"/>
    </i>
    <i r="2">
      <x v="5"/>
    </i>
    <i r="2">
      <x v="7"/>
    </i>
    <i r="2">
      <x v="39"/>
    </i>
    <i r="2">
      <x v="55"/>
    </i>
    <i r="2">
      <x v="56"/>
    </i>
    <i r="2">
      <x v="63"/>
    </i>
    <i r="2">
      <x v="80"/>
    </i>
    <i r="2">
      <x v="81"/>
    </i>
    <i>
      <x v="7"/>
    </i>
    <i r="1">
      <x v="11"/>
    </i>
    <i r="2">
      <x v="29"/>
    </i>
    <i r="2">
      <x v="96"/>
    </i>
    <i r="2">
      <x v="100"/>
    </i>
    <i r="2">
      <x v="101"/>
    </i>
    <i r="2">
      <x v="102"/>
    </i>
    <i r="2">
      <x v="148"/>
    </i>
    <i r="1">
      <x v="12"/>
    </i>
    <i r="2">
      <x v="94"/>
    </i>
    <i r="1">
      <x v="30"/>
    </i>
    <i r="2">
      <x v="60"/>
    </i>
    <i r="2">
      <x v="100"/>
    </i>
    <i>
      <x v="8"/>
    </i>
    <i r="1">
      <x v="8"/>
    </i>
    <i r="2">
      <x v="32"/>
    </i>
    <i r="1">
      <x v="20"/>
    </i>
    <i r="2">
      <x v="177"/>
    </i>
    <i r="1">
      <x v="31"/>
    </i>
    <i r="2">
      <x v="34"/>
    </i>
    <i r="1">
      <x v="32"/>
    </i>
    <i r="2">
      <x v="2"/>
    </i>
    <i r="2">
      <x v="33"/>
    </i>
    <i>
      <x v="9"/>
    </i>
    <i r="1">
      <x v="13"/>
    </i>
    <i r="1">
      <x v="14"/>
    </i>
    <i r="1">
      <x v="15"/>
    </i>
    <i r="1">
      <x v="16"/>
    </i>
    <i r="1">
      <x v="17"/>
    </i>
    <i r="1">
      <x v="18"/>
    </i>
    <i r="1">
      <x v="19"/>
    </i>
    <i r="1">
      <x v="21"/>
    </i>
    <i t="grand">
      <x/>
    </i>
  </rowItems>
  <colFields count="1">
    <field x="4"/>
  </colFields>
  <colItems count="5">
    <i>
      <x/>
    </i>
    <i>
      <x v="2"/>
    </i>
    <i>
      <x v="5"/>
    </i>
    <i>
      <x v="9"/>
    </i>
    <i t="grand">
      <x/>
    </i>
  </colItems>
  <dataFields count="1">
    <dataField name="Number of data" fld="0" subtotal="count" baseField="0" baseItem="0"/>
  </dataFields>
  <pivotTableStyleInfo name="PivotStyleLight16" showRowHeaders="1" showColHeaders="1" showRowStripes="0" showColStripes="0" showLastColumn="1"/>
</pivotTableDefinitio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O280"/>
  <sheetViews>
    <sheetView tabSelected="1" zoomScaleNormal="100" workbookViewId="0">
      <pane xSplit="1" ySplit="2" topLeftCell="B3" activePane="bottomRight" state="frozen"/>
      <selection pane="topRight" activeCell="G1" sqref="G1"/>
      <selection pane="bottomLeft" activeCell="A3" sqref="A3"/>
      <selection pane="bottomRight" activeCell="A2" sqref="A2"/>
    </sheetView>
  </sheetViews>
  <sheetFormatPr defaultRowHeight="13.5"/>
  <cols>
    <col min="1" max="1" width="5.625" style="31" customWidth="1"/>
    <col min="2" max="2" width="20.125" style="10" bestFit="1" customWidth="1"/>
    <col min="3" max="3" width="12.25" style="10" bestFit="1" customWidth="1"/>
    <col min="4" max="4" width="13.875" style="22" bestFit="1" customWidth="1"/>
    <col min="5" max="5" width="12.375" style="10" bestFit="1" customWidth="1"/>
    <col min="6" max="6" width="15" style="10" bestFit="1" customWidth="1"/>
    <col min="7" max="7" width="7.375" style="10" hidden="1" customWidth="1"/>
    <col min="8" max="8" width="29.125" style="10" bestFit="1" customWidth="1"/>
    <col min="9" max="16384" width="9" style="10"/>
  </cols>
  <sheetData>
    <row r="1" spans="1:8" ht="16.5" thickBot="1">
      <c r="A1" s="35" t="s">
        <v>357</v>
      </c>
      <c r="B1" s="36"/>
      <c r="C1" s="37"/>
      <c r="D1" s="38"/>
      <c r="E1" s="37"/>
      <c r="F1" s="39"/>
      <c r="G1" s="39"/>
      <c r="H1" s="39"/>
    </row>
    <row r="2" spans="1:8" ht="15" thickTop="1" thickBot="1">
      <c r="A2" s="34"/>
      <c r="B2" s="50" t="s">
        <v>0</v>
      </c>
      <c r="C2" s="50" t="s">
        <v>182</v>
      </c>
      <c r="D2" s="51" t="s">
        <v>340</v>
      </c>
      <c r="E2" s="50" t="s">
        <v>341</v>
      </c>
      <c r="F2" s="50" t="s">
        <v>183</v>
      </c>
      <c r="G2" s="50" t="s">
        <v>184</v>
      </c>
      <c r="H2" s="50" t="s">
        <v>241</v>
      </c>
    </row>
    <row r="3" spans="1:8" ht="14.25" thickTop="1">
      <c r="A3" s="54">
        <v>1</v>
      </c>
      <c r="B3" s="8" t="s">
        <v>1</v>
      </c>
      <c r="C3" s="8" t="s">
        <v>185</v>
      </c>
      <c r="D3" s="8" t="s">
        <v>187</v>
      </c>
      <c r="E3" s="8"/>
      <c r="F3" s="15" t="s">
        <v>2</v>
      </c>
      <c r="G3" s="16"/>
      <c r="H3" s="8"/>
    </row>
    <row r="4" spans="1:8">
      <c r="A4" s="53"/>
      <c r="B4" s="9" t="s">
        <v>1</v>
      </c>
      <c r="C4" s="9" t="s">
        <v>188</v>
      </c>
      <c r="D4" s="9" t="s">
        <v>190</v>
      </c>
      <c r="E4" s="9" t="s">
        <v>225</v>
      </c>
      <c r="F4" s="13" t="s">
        <v>222</v>
      </c>
      <c r="G4" s="13"/>
      <c r="H4" s="9"/>
    </row>
    <row r="5" spans="1:8" ht="13.5" customHeight="1">
      <c r="A5" s="53">
        <v>2</v>
      </c>
      <c r="B5" s="9" t="s">
        <v>3</v>
      </c>
      <c r="C5" s="9" t="s">
        <v>140</v>
      </c>
      <c r="D5" s="9" t="s">
        <v>186</v>
      </c>
      <c r="E5" s="9"/>
      <c r="F5" s="12" t="s">
        <v>2</v>
      </c>
      <c r="G5" s="13"/>
      <c r="H5" s="9"/>
    </row>
    <row r="6" spans="1:8">
      <c r="A6" s="53"/>
      <c r="B6" s="9" t="s">
        <v>3</v>
      </c>
      <c r="C6" s="9" t="s">
        <v>188</v>
      </c>
      <c r="D6" s="9" t="s">
        <v>242</v>
      </c>
      <c r="E6" s="9" t="s">
        <v>243</v>
      </c>
      <c r="F6" s="13" t="s">
        <v>244</v>
      </c>
      <c r="G6" s="13"/>
      <c r="H6" s="9"/>
    </row>
    <row r="7" spans="1:8">
      <c r="A7" s="32">
        <v>3</v>
      </c>
      <c r="B7" s="9" t="s">
        <v>4</v>
      </c>
      <c r="C7" s="9" t="s">
        <v>140</v>
      </c>
      <c r="D7" s="9" t="s">
        <v>186</v>
      </c>
      <c r="E7" s="9"/>
      <c r="F7" s="12" t="s">
        <v>5</v>
      </c>
      <c r="G7" s="13"/>
      <c r="H7" s="9"/>
    </row>
    <row r="8" spans="1:8">
      <c r="A8" s="32">
        <v>4</v>
      </c>
      <c r="B8" s="9" t="s">
        <v>6</v>
      </c>
      <c r="C8" s="9" t="s">
        <v>140</v>
      </c>
      <c r="D8" s="9" t="s">
        <v>186</v>
      </c>
      <c r="E8" s="9"/>
      <c r="F8" s="12" t="s">
        <v>5</v>
      </c>
      <c r="G8" s="13"/>
      <c r="H8" s="9"/>
    </row>
    <row r="9" spans="1:8">
      <c r="A9" s="32">
        <v>5</v>
      </c>
      <c r="B9" s="9" t="s">
        <v>7</v>
      </c>
      <c r="C9" s="9" t="s">
        <v>140</v>
      </c>
      <c r="D9" s="9" t="s">
        <v>186</v>
      </c>
      <c r="E9" s="9"/>
      <c r="F9" s="12" t="s">
        <v>5</v>
      </c>
      <c r="G9" s="13"/>
      <c r="H9" s="9"/>
    </row>
    <row r="10" spans="1:8">
      <c r="A10" s="32">
        <v>6</v>
      </c>
      <c r="B10" s="9" t="s">
        <v>8</v>
      </c>
      <c r="C10" s="9" t="s">
        <v>140</v>
      </c>
      <c r="D10" s="9" t="s">
        <v>186</v>
      </c>
      <c r="E10" s="9"/>
      <c r="F10" s="12" t="s">
        <v>5</v>
      </c>
      <c r="G10" s="13"/>
      <c r="H10" s="9"/>
    </row>
    <row r="11" spans="1:8">
      <c r="A11" s="32">
        <v>7</v>
      </c>
      <c r="B11" s="9" t="s">
        <v>9</v>
      </c>
      <c r="C11" s="9" t="s">
        <v>140</v>
      </c>
      <c r="D11" s="9" t="s">
        <v>193</v>
      </c>
      <c r="E11" s="9"/>
      <c r="F11" s="12" t="s">
        <v>5</v>
      </c>
      <c r="G11" s="13"/>
      <c r="H11" s="9"/>
    </row>
    <row r="12" spans="1:8">
      <c r="A12" s="32">
        <v>8</v>
      </c>
      <c r="B12" s="9" t="s">
        <v>10</v>
      </c>
      <c r="C12" s="9" t="s">
        <v>140</v>
      </c>
      <c r="D12" s="9" t="s">
        <v>193</v>
      </c>
      <c r="E12" s="9"/>
      <c r="F12" s="12" t="s">
        <v>5</v>
      </c>
      <c r="G12" s="13"/>
      <c r="H12" s="9"/>
    </row>
    <row r="13" spans="1:8" ht="38.25">
      <c r="A13" s="32">
        <v>9</v>
      </c>
      <c r="B13" s="9" t="s">
        <v>334</v>
      </c>
      <c r="C13" s="9" t="s">
        <v>188</v>
      </c>
      <c r="D13" s="9" t="s">
        <v>245</v>
      </c>
      <c r="E13" s="9" t="s">
        <v>246</v>
      </c>
      <c r="F13" s="12" t="s">
        <v>221</v>
      </c>
      <c r="G13" s="13"/>
      <c r="H13" s="9" t="s">
        <v>247</v>
      </c>
    </row>
    <row r="14" spans="1:8" ht="38.25">
      <c r="A14" s="32">
        <v>10</v>
      </c>
      <c r="B14" s="9" t="s">
        <v>335</v>
      </c>
      <c r="C14" s="9" t="s">
        <v>188</v>
      </c>
      <c r="D14" s="9" t="s">
        <v>245</v>
      </c>
      <c r="E14" s="9" t="s">
        <v>246</v>
      </c>
      <c r="F14" s="12" t="s">
        <v>221</v>
      </c>
      <c r="G14" s="13"/>
      <c r="H14" s="9" t="s">
        <v>247</v>
      </c>
    </row>
    <row r="15" spans="1:8" ht="38.25">
      <c r="A15" s="32">
        <v>11</v>
      </c>
      <c r="B15" s="9" t="s">
        <v>336</v>
      </c>
      <c r="C15" s="9" t="s">
        <v>188</v>
      </c>
      <c r="D15" s="9" t="s">
        <v>245</v>
      </c>
      <c r="E15" s="9" t="s">
        <v>246</v>
      </c>
      <c r="F15" s="12" t="s">
        <v>221</v>
      </c>
      <c r="G15" s="13"/>
      <c r="H15" s="9" t="s">
        <v>229</v>
      </c>
    </row>
    <row r="16" spans="1:8" ht="38.25">
      <c r="A16" s="52">
        <v>12</v>
      </c>
      <c r="B16" s="9" t="s">
        <v>337</v>
      </c>
      <c r="C16" s="9" t="s">
        <v>188</v>
      </c>
      <c r="D16" s="9" t="s">
        <v>245</v>
      </c>
      <c r="E16" s="9" t="s">
        <v>246</v>
      </c>
      <c r="F16" s="12" t="s">
        <v>221</v>
      </c>
      <c r="G16" s="13"/>
      <c r="H16" s="9" t="s">
        <v>229</v>
      </c>
    </row>
    <row r="17" spans="1:11">
      <c r="A17" s="52"/>
      <c r="B17" s="9" t="s">
        <v>337</v>
      </c>
      <c r="C17" s="9" t="s">
        <v>188</v>
      </c>
      <c r="D17" s="9" t="s">
        <v>248</v>
      </c>
      <c r="E17" s="9" t="s">
        <v>249</v>
      </c>
      <c r="F17" s="13" t="s">
        <v>250</v>
      </c>
      <c r="G17" s="13"/>
      <c r="H17" s="9" t="s">
        <v>358</v>
      </c>
    </row>
    <row r="18" spans="1:11" ht="38.25">
      <c r="A18" s="52">
        <v>13</v>
      </c>
      <c r="B18" s="9" t="s">
        <v>339</v>
      </c>
      <c r="C18" s="9" t="s">
        <v>188</v>
      </c>
      <c r="D18" s="9" t="s">
        <v>251</v>
      </c>
      <c r="E18" s="9" t="s">
        <v>249</v>
      </c>
      <c r="F18" s="12" t="s">
        <v>221</v>
      </c>
      <c r="G18" s="13"/>
      <c r="H18" s="9" t="s">
        <v>229</v>
      </c>
    </row>
    <row r="19" spans="1:11">
      <c r="A19" s="52"/>
      <c r="B19" s="9" t="s">
        <v>339</v>
      </c>
      <c r="C19" s="9" t="s">
        <v>19</v>
      </c>
      <c r="D19" s="24" t="s">
        <v>197</v>
      </c>
      <c r="E19" s="9"/>
      <c r="F19" s="12" t="s">
        <v>5</v>
      </c>
      <c r="G19" s="13"/>
      <c r="H19" s="9"/>
    </row>
    <row r="20" spans="1:11" ht="25.5">
      <c r="A20" s="52">
        <v>14</v>
      </c>
      <c r="B20" s="9" t="s">
        <v>13</v>
      </c>
      <c r="C20" s="9" t="s">
        <v>188</v>
      </c>
      <c r="D20" s="9" t="s">
        <v>253</v>
      </c>
      <c r="E20" s="9" t="s">
        <v>254</v>
      </c>
      <c r="F20" s="12" t="s">
        <v>221</v>
      </c>
      <c r="G20" s="13"/>
      <c r="H20" s="9" t="s">
        <v>11</v>
      </c>
    </row>
    <row r="21" spans="1:11">
      <c r="A21" s="52"/>
      <c r="B21" s="9" t="s">
        <v>13</v>
      </c>
      <c r="C21" s="9" t="s">
        <v>188</v>
      </c>
      <c r="D21" s="9" t="s">
        <v>251</v>
      </c>
      <c r="E21" s="9" t="s">
        <v>249</v>
      </c>
      <c r="F21" s="12" t="s">
        <v>5</v>
      </c>
      <c r="G21" s="13"/>
      <c r="H21" s="9" t="s">
        <v>12</v>
      </c>
    </row>
    <row r="22" spans="1:11">
      <c r="A22" s="52">
        <v>15</v>
      </c>
      <c r="B22" s="9" t="s">
        <v>14</v>
      </c>
      <c r="C22" s="9" t="s">
        <v>255</v>
      </c>
      <c r="D22" s="9" t="s">
        <v>193</v>
      </c>
      <c r="E22" s="9" t="s">
        <v>249</v>
      </c>
      <c r="F22" s="12" t="s">
        <v>5</v>
      </c>
      <c r="G22" s="13"/>
      <c r="H22" s="9"/>
    </row>
    <row r="23" spans="1:11">
      <c r="A23" s="52"/>
      <c r="B23" s="9" t="s">
        <v>14</v>
      </c>
      <c r="C23" s="9" t="s">
        <v>199</v>
      </c>
      <c r="D23" s="9" t="s">
        <v>198</v>
      </c>
      <c r="E23" s="9"/>
      <c r="F23" s="12" t="s">
        <v>5</v>
      </c>
      <c r="G23" s="13"/>
      <c r="H23" s="9"/>
    </row>
    <row r="24" spans="1:11">
      <c r="A24" s="33">
        <v>16</v>
      </c>
      <c r="B24" s="9" t="s">
        <v>15</v>
      </c>
      <c r="C24" s="9" t="s">
        <v>140</v>
      </c>
      <c r="D24" s="9" t="s">
        <v>193</v>
      </c>
      <c r="E24" s="9"/>
      <c r="F24" s="13" t="s">
        <v>344</v>
      </c>
      <c r="G24" s="13"/>
      <c r="H24" s="9"/>
    </row>
    <row r="25" spans="1:11">
      <c r="A25" s="33">
        <v>17</v>
      </c>
      <c r="B25" s="9" t="s">
        <v>16</v>
      </c>
      <c r="C25" s="9" t="s">
        <v>140</v>
      </c>
      <c r="D25" s="9" t="s">
        <v>193</v>
      </c>
      <c r="E25" s="9"/>
      <c r="F25" s="13" t="s">
        <v>344</v>
      </c>
      <c r="G25" s="13"/>
      <c r="H25" s="9"/>
    </row>
    <row r="26" spans="1:11">
      <c r="A26" s="33">
        <v>18</v>
      </c>
      <c r="B26" s="9" t="s">
        <v>17</v>
      </c>
      <c r="C26" s="9" t="s">
        <v>140</v>
      </c>
      <c r="D26" s="9" t="s">
        <v>193</v>
      </c>
      <c r="E26" s="9"/>
      <c r="F26" s="13" t="s">
        <v>344</v>
      </c>
      <c r="G26" s="13"/>
      <c r="H26" s="9"/>
    </row>
    <row r="27" spans="1:11" ht="38.25">
      <c r="A27" s="52">
        <v>19</v>
      </c>
      <c r="B27" s="9" t="s">
        <v>18</v>
      </c>
      <c r="C27" s="9" t="s">
        <v>256</v>
      </c>
      <c r="D27" s="9"/>
      <c r="E27" s="9"/>
      <c r="F27" s="12" t="s">
        <v>221</v>
      </c>
      <c r="G27" s="13"/>
      <c r="H27" s="9" t="s">
        <v>375</v>
      </c>
    </row>
    <row r="28" spans="1:11">
      <c r="A28" s="52"/>
      <c r="B28" s="9" t="s">
        <v>18</v>
      </c>
      <c r="C28" s="9" t="s">
        <v>19</v>
      </c>
      <c r="D28" s="24"/>
      <c r="E28" s="9"/>
      <c r="F28" s="13" t="s">
        <v>344</v>
      </c>
      <c r="G28" s="13"/>
      <c r="H28" s="9"/>
    </row>
    <row r="29" spans="1:11" ht="25.5">
      <c r="A29" s="52"/>
      <c r="B29" s="9" t="s">
        <v>18</v>
      </c>
      <c r="C29" s="9" t="s">
        <v>188</v>
      </c>
      <c r="D29" s="9" t="s">
        <v>194</v>
      </c>
      <c r="E29" s="9" t="s">
        <v>249</v>
      </c>
      <c r="F29" s="13" t="s">
        <v>250</v>
      </c>
      <c r="G29" s="13"/>
      <c r="H29" s="9" t="s">
        <v>359</v>
      </c>
    </row>
    <row r="30" spans="1:11" ht="25.5">
      <c r="A30" s="52">
        <v>20</v>
      </c>
      <c r="B30" s="9" t="s">
        <v>257</v>
      </c>
      <c r="C30" s="9" t="s">
        <v>140</v>
      </c>
      <c r="D30" s="9" t="s">
        <v>193</v>
      </c>
      <c r="E30" s="9"/>
      <c r="F30" s="12" t="s">
        <v>221</v>
      </c>
      <c r="G30" s="13"/>
      <c r="H30" s="9" t="s">
        <v>11</v>
      </c>
    </row>
    <row r="31" spans="1:11">
      <c r="A31" s="52"/>
      <c r="B31" s="9" t="s">
        <v>258</v>
      </c>
      <c r="C31" s="9" t="s">
        <v>188</v>
      </c>
      <c r="D31" s="9" t="s">
        <v>194</v>
      </c>
      <c r="E31" s="9" t="s">
        <v>246</v>
      </c>
      <c r="F31" s="12" t="s">
        <v>5</v>
      </c>
      <c r="G31" s="13"/>
      <c r="H31" s="9" t="s">
        <v>12</v>
      </c>
      <c r="K31" s="11"/>
    </row>
    <row r="32" spans="1:11" ht="38.25">
      <c r="A32" s="33">
        <v>21</v>
      </c>
      <c r="B32" s="9" t="s">
        <v>21</v>
      </c>
      <c r="C32" s="9" t="s">
        <v>188</v>
      </c>
      <c r="D32" s="9" t="s">
        <v>194</v>
      </c>
      <c r="E32" s="9" t="s">
        <v>246</v>
      </c>
      <c r="F32" s="12" t="s">
        <v>221</v>
      </c>
      <c r="G32" s="13"/>
      <c r="H32" s="9" t="s">
        <v>229</v>
      </c>
    </row>
    <row r="33" spans="1:8">
      <c r="A33" s="33">
        <v>22</v>
      </c>
      <c r="B33" s="9" t="s">
        <v>22</v>
      </c>
      <c r="C33" s="9" t="s">
        <v>140</v>
      </c>
      <c r="D33" s="9" t="s">
        <v>193</v>
      </c>
      <c r="E33" s="9"/>
      <c r="F33" s="12" t="s">
        <v>5</v>
      </c>
      <c r="G33" s="13"/>
      <c r="H33" s="9"/>
    </row>
    <row r="34" spans="1:8">
      <c r="A34" s="33">
        <v>23</v>
      </c>
      <c r="B34" s="9" t="s">
        <v>23</v>
      </c>
      <c r="C34" s="9" t="s">
        <v>140</v>
      </c>
      <c r="D34" s="9" t="s">
        <v>193</v>
      </c>
      <c r="E34" s="9"/>
      <c r="F34" s="12" t="s">
        <v>5</v>
      </c>
      <c r="G34" s="13"/>
      <c r="H34" s="9"/>
    </row>
    <row r="35" spans="1:8">
      <c r="A35" s="33">
        <v>24</v>
      </c>
      <c r="B35" s="9" t="s">
        <v>24</v>
      </c>
      <c r="C35" s="9" t="s">
        <v>140</v>
      </c>
      <c r="D35" s="9" t="s">
        <v>193</v>
      </c>
      <c r="E35" s="9"/>
      <c r="F35" s="12" t="s">
        <v>5</v>
      </c>
      <c r="G35" s="13"/>
      <c r="H35" s="9"/>
    </row>
    <row r="36" spans="1:8">
      <c r="A36" s="33">
        <v>25</v>
      </c>
      <c r="B36" s="9" t="s">
        <v>25</v>
      </c>
      <c r="C36" s="9" t="s">
        <v>140</v>
      </c>
      <c r="D36" s="9" t="s">
        <v>193</v>
      </c>
      <c r="E36" s="9"/>
      <c r="F36" s="12" t="s">
        <v>5</v>
      </c>
      <c r="G36" s="13"/>
      <c r="H36" s="9"/>
    </row>
    <row r="37" spans="1:8">
      <c r="A37" s="33">
        <v>26</v>
      </c>
      <c r="B37" s="9" t="s">
        <v>26</v>
      </c>
      <c r="C37" s="9" t="s">
        <v>140</v>
      </c>
      <c r="D37" s="9" t="s">
        <v>193</v>
      </c>
      <c r="E37" s="9"/>
      <c r="F37" s="12" t="s">
        <v>5</v>
      </c>
      <c r="G37" s="13"/>
      <c r="H37" s="9"/>
    </row>
    <row r="38" spans="1:8">
      <c r="A38" s="33">
        <v>27</v>
      </c>
      <c r="B38" s="9" t="s">
        <v>27</v>
      </c>
      <c r="C38" s="9" t="s">
        <v>140</v>
      </c>
      <c r="D38" s="9" t="s">
        <v>193</v>
      </c>
      <c r="E38" s="9"/>
      <c r="F38" s="13" t="s">
        <v>376</v>
      </c>
      <c r="G38" s="13"/>
      <c r="H38" s="9"/>
    </row>
    <row r="39" spans="1:8">
      <c r="A39" s="33">
        <v>28</v>
      </c>
      <c r="B39" s="9" t="s">
        <v>28</v>
      </c>
      <c r="C39" s="9" t="s">
        <v>140</v>
      </c>
      <c r="D39" s="9" t="s">
        <v>193</v>
      </c>
      <c r="E39" s="9"/>
      <c r="F39" s="12" t="s">
        <v>5</v>
      </c>
      <c r="G39" s="13"/>
      <c r="H39" s="9"/>
    </row>
    <row r="40" spans="1:8">
      <c r="A40" s="33">
        <v>29</v>
      </c>
      <c r="B40" s="9" t="s">
        <v>29</v>
      </c>
      <c r="C40" s="9" t="s">
        <v>140</v>
      </c>
      <c r="D40" s="9" t="s">
        <v>193</v>
      </c>
      <c r="E40" s="9"/>
      <c r="F40" s="12" t="s">
        <v>5</v>
      </c>
      <c r="G40" s="13"/>
      <c r="H40" s="9"/>
    </row>
    <row r="41" spans="1:8">
      <c r="A41" s="33">
        <v>30</v>
      </c>
      <c r="B41" s="9" t="s">
        <v>30</v>
      </c>
      <c r="C41" s="9" t="s">
        <v>140</v>
      </c>
      <c r="D41" s="9" t="s">
        <v>351</v>
      </c>
      <c r="E41" s="9"/>
      <c r="F41" s="12" t="s">
        <v>5</v>
      </c>
      <c r="G41" s="13"/>
      <c r="H41" s="9"/>
    </row>
    <row r="42" spans="1:8">
      <c r="A42" s="33">
        <v>31</v>
      </c>
      <c r="B42" s="9" t="s">
        <v>343</v>
      </c>
      <c r="C42" s="9" t="s">
        <v>140</v>
      </c>
      <c r="D42" s="9" t="s">
        <v>193</v>
      </c>
      <c r="E42" s="9"/>
      <c r="F42" s="12" t="s">
        <v>5</v>
      </c>
      <c r="G42" s="13"/>
      <c r="H42" s="9"/>
    </row>
    <row r="43" spans="1:8">
      <c r="A43" s="33">
        <v>32</v>
      </c>
      <c r="B43" s="9" t="s">
        <v>31</v>
      </c>
      <c r="C43" s="9" t="s">
        <v>140</v>
      </c>
      <c r="D43" s="9" t="s">
        <v>193</v>
      </c>
      <c r="E43" s="9"/>
      <c r="F43" s="13" t="s">
        <v>344</v>
      </c>
      <c r="G43" s="13"/>
      <c r="H43" s="9"/>
    </row>
    <row r="44" spans="1:8">
      <c r="A44" s="33">
        <v>33</v>
      </c>
      <c r="B44" s="9" t="s">
        <v>32</v>
      </c>
      <c r="C44" s="9" t="s">
        <v>140</v>
      </c>
      <c r="D44" s="9" t="s">
        <v>193</v>
      </c>
      <c r="E44" s="9"/>
      <c r="F44" s="13" t="s">
        <v>344</v>
      </c>
      <c r="G44" s="13"/>
      <c r="H44" s="9"/>
    </row>
    <row r="45" spans="1:8">
      <c r="A45" s="33">
        <v>34</v>
      </c>
      <c r="B45" s="9" t="s">
        <v>33</v>
      </c>
      <c r="C45" s="9" t="s">
        <v>140</v>
      </c>
      <c r="D45" s="9" t="s">
        <v>193</v>
      </c>
      <c r="E45" s="9"/>
      <c r="F45" s="13" t="s">
        <v>344</v>
      </c>
      <c r="G45" s="13"/>
      <c r="H45" s="9"/>
    </row>
    <row r="46" spans="1:8">
      <c r="A46" s="33">
        <v>35</v>
      </c>
      <c r="B46" s="9" t="s">
        <v>34</v>
      </c>
      <c r="C46" s="9" t="s">
        <v>140</v>
      </c>
      <c r="D46" s="9" t="s">
        <v>200</v>
      </c>
      <c r="E46" s="9"/>
      <c r="F46" s="13" t="s">
        <v>344</v>
      </c>
      <c r="G46" s="13"/>
      <c r="H46" s="9"/>
    </row>
    <row r="47" spans="1:8">
      <c r="A47" s="33">
        <v>36</v>
      </c>
      <c r="B47" s="9" t="s">
        <v>34</v>
      </c>
      <c r="C47" s="9" t="s">
        <v>140</v>
      </c>
      <c r="D47" s="9" t="s">
        <v>186</v>
      </c>
      <c r="E47" s="9"/>
      <c r="F47" s="13" t="s">
        <v>344</v>
      </c>
      <c r="G47" s="13"/>
      <c r="H47" s="9"/>
    </row>
    <row r="48" spans="1:8">
      <c r="A48" s="33">
        <v>37</v>
      </c>
      <c r="B48" s="9" t="s">
        <v>35</v>
      </c>
      <c r="C48" s="9" t="s">
        <v>140</v>
      </c>
      <c r="D48" s="9" t="s">
        <v>193</v>
      </c>
      <c r="E48" s="9"/>
      <c r="F48" s="12" t="s">
        <v>5</v>
      </c>
      <c r="G48" s="13"/>
      <c r="H48" s="9"/>
    </row>
    <row r="49" spans="1:8">
      <c r="A49" s="33">
        <v>38</v>
      </c>
      <c r="B49" s="9" t="s">
        <v>36</v>
      </c>
      <c r="C49" s="9" t="s">
        <v>140</v>
      </c>
      <c r="D49" s="9" t="s">
        <v>193</v>
      </c>
      <c r="E49" s="9"/>
      <c r="F49" s="12" t="s">
        <v>5</v>
      </c>
      <c r="G49" s="13"/>
      <c r="H49" s="9"/>
    </row>
    <row r="50" spans="1:8">
      <c r="A50" s="33">
        <v>39</v>
      </c>
      <c r="B50" s="9" t="s">
        <v>347</v>
      </c>
      <c r="C50" s="9" t="s">
        <v>140</v>
      </c>
      <c r="D50" s="9" t="s">
        <v>193</v>
      </c>
      <c r="E50" s="9"/>
      <c r="F50" s="12" t="s">
        <v>5</v>
      </c>
      <c r="G50" s="13"/>
      <c r="H50" s="9"/>
    </row>
    <row r="51" spans="1:8">
      <c r="A51" s="33">
        <v>40</v>
      </c>
      <c r="B51" s="9" t="s">
        <v>348</v>
      </c>
      <c r="C51" s="9" t="s">
        <v>140</v>
      </c>
      <c r="D51" s="9" t="s">
        <v>193</v>
      </c>
      <c r="E51" s="9"/>
      <c r="F51" s="12" t="s">
        <v>5</v>
      </c>
      <c r="G51" s="13"/>
      <c r="H51" s="9"/>
    </row>
    <row r="52" spans="1:8">
      <c r="A52" s="33">
        <v>41</v>
      </c>
      <c r="B52" s="9" t="s">
        <v>346</v>
      </c>
      <c r="C52" s="9" t="s">
        <v>140</v>
      </c>
      <c r="D52" s="9" t="s">
        <v>193</v>
      </c>
      <c r="E52" s="9"/>
      <c r="F52" s="12" t="s">
        <v>5</v>
      </c>
      <c r="G52" s="13"/>
      <c r="H52" s="9"/>
    </row>
    <row r="53" spans="1:8">
      <c r="A53" s="52">
        <v>42</v>
      </c>
      <c r="B53" s="9" t="s">
        <v>37</v>
      </c>
      <c r="C53" s="9" t="s">
        <v>140</v>
      </c>
      <c r="D53" s="9" t="s">
        <v>193</v>
      </c>
      <c r="E53" s="9"/>
      <c r="F53" s="12" t="s">
        <v>5</v>
      </c>
      <c r="G53" s="13"/>
      <c r="H53" s="9"/>
    </row>
    <row r="54" spans="1:8">
      <c r="A54" s="52"/>
      <c r="B54" s="9" t="s">
        <v>37</v>
      </c>
      <c r="C54" s="9" t="s">
        <v>19</v>
      </c>
      <c r="D54" s="24"/>
      <c r="E54" s="9"/>
      <c r="F54" s="12" t="s">
        <v>5</v>
      </c>
      <c r="G54" s="13"/>
      <c r="H54" s="9"/>
    </row>
    <row r="55" spans="1:8" ht="25.5">
      <c r="A55" s="52">
        <v>43</v>
      </c>
      <c r="B55" s="9" t="s">
        <v>38</v>
      </c>
      <c r="C55" s="9" t="s">
        <v>188</v>
      </c>
      <c r="D55" s="9" t="s">
        <v>191</v>
      </c>
      <c r="E55" s="9" t="s">
        <v>261</v>
      </c>
      <c r="F55" s="12" t="s">
        <v>221</v>
      </c>
      <c r="G55" s="13"/>
      <c r="H55" s="9" t="s">
        <v>11</v>
      </c>
    </row>
    <row r="56" spans="1:8">
      <c r="A56" s="52"/>
      <c r="B56" s="9" t="s">
        <v>38</v>
      </c>
      <c r="C56" s="9" t="s">
        <v>188</v>
      </c>
      <c r="D56" s="9" t="s">
        <v>194</v>
      </c>
      <c r="E56" s="9" t="s">
        <v>259</v>
      </c>
      <c r="F56" s="12" t="s">
        <v>221</v>
      </c>
      <c r="G56" s="13"/>
      <c r="H56" s="9"/>
    </row>
    <row r="57" spans="1:8">
      <c r="A57" s="52"/>
      <c r="B57" s="9" t="s">
        <v>38</v>
      </c>
      <c r="C57" s="9" t="s">
        <v>188</v>
      </c>
      <c r="D57" s="9" t="s">
        <v>201</v>
      </c>
      <c r="E57" s="9" t="s">
        <v>262</v>
      </c>
      <c r="F57" s="12" t="s">
        <v>221</v>
      </c>
      <c r="G57" s="13"/>
      <c r="H57" s="9"/>
    </row>
    <row r="58" spans="1:8" ht="25.5">
      <c r="A58" s="52">
        <v>44</v>
      </c>
      <c r="B58" s="9" t="s">
        <v>39</v>
      </c>
      <c r="C58" s="9" t="s">
        <v>188</v>
      </c>
      <c r="D58" s="9" t="s">
        <v>191</v>
      </c>
      <c r="E58" s="9" t="s">
        <v>261</v>
      </c>
      <c r="F58" s="12" t="s">
        <v>221</v>
      </c>
      <c r="G58" s="13"/>
      <c r="H58" s="9" t="s">
        <v>11</v>
      </c>
    </row>
    <row r="59" spans="1:8">
      <c r="A59" s="52"/>
      <c r="B59" s="9" t="s">
        <v>39</v>
      </c>
      <c r="C59" s="9" t="s">
        <v>188</v>
      </c>
      <c r="D59" s="9" t="s">
        <v>194</v>
      </c>
      <c r="E59" s="9" t="s">
        <v>259</v>
      </c>
      <c r="F59" s="12" t="s">
        <v>221</v>
      </c>
      <c r="G59" s="13"/>
      <c r="H59" s="9"/>
    </row>
    <row r="60" spans="1:8">
      <c r="A60" s="52"/>
      <c r="B60" s="9" t="s">
        <v>39</v>
      </c>
      <c r="C60" s="9" t="s">
        <v>188</v>
      </c>
      <c r="D60" s="9" t="s">
        <v>201</v>
      </c>
      <c r="E60" s="9" t="s">
        <v>262</v>
      </c>
      <c r="F60" s="12" t="s">
        <v>221</v>
      </c>
      <c r="G60" s="13"/>
      <c r="H60" s="9"/>
    </row>
    <row r="61" spans="1:8" ht="25.5">
      <c r="A61" s="52">
        <v>45</v>
      </c>
      <c r="B61" s="9" t="s">
        <v>40</v>
      </c>
      <c r="C61" s="9" t="s">
        <v>188</v>
      </c>
      <c r="D61" s="9" t="s">
        <v>191</v>
      </c>
      <c r="E61" s="9" t="s">
        <v>263</v>
      </c>
      <c r="F61" s="12" t="s">
        <v>221</v>
      </c>
      <c r="G61" s="13"/>
      <c r="H61" s="9" t="s">
        <v>11</v>
      </c>
    </row>
    <row r="62" spans="1:8">
      <c r="A62" s="52"/>
      <c r="B62" s="9" t="s">
        <v>40</v>
      </c>
      <c r="C62" s="9" t="s">
        <v>188</v>
      </c>
      <c r="D62" s="9" t="s">
        <v>194</v>
      </c>
      <c r="E62" s="9" t="s">
        <v>260</v>
      </c>
      <c r="F62" s="12" t="s">
        <v>221</v>
      </c>
      <c r="G62" s="13"/>
      <c r="H62" s="9"/>
    </row>
    <row r="63" spans="1:8">
      <c r="A63" s="52"/>
      <c r="B63" s="9" t="s">
        <v>40</v>
      </c>
      <c r="C63" s="9" t="s">
        <v>188</v>
      </c>
      <c r="D63" s="9" t="s">
        <v>201</v>
      </c>
      <c r="E63" s="9" t="s">
        <v>264</v>
      </c>
      <c r="F63" s="12" t="s">
        <v>221</v>
      </c>
      <c r="G63" s="13"/>
      <c r="H63" s="9"/>
    </row>
    <row r="64" spans="1:8">
      <c r="A64" s="52"/>
      <c r="B64" s="9" t="s">
        <v>40</v>
      </c>
      <c r="C64" s="9" t="s">
        <v>188</v>
      </c>
      <c r="D64" s="9" t="s">
        <v>265</v>
      </c>
      <c r="E64" s="9" t="s">
        <v>266</v>
      </c>
      <c r="F64" s="12" t="s">
        <v>221</v>
      </c>
      <c r="G64" s="13"/>
      <c r="H64" s="9"/>
    </row>
    <row r="65" spans="1:8" ht="25.5">
      <c r="A65" s="52">
        <v>46</v>
      </c>
      <c r="B65" s="9" t="s">
        <v>41</v>
      </c>
      <c r="C65" s="9" t="s">
        <v>188</v>
      </c>
      <c r="D65" s="9" t="s">
        <v>191</v>
      </c>
      <c r="E65" s="9" t="s">
        <v>267</v>
      </c>
      <c r="F65" s="12" t="s">
        <v>221</v>
      </c>
      <c r="G65" s="13"/>
      <c r="H65" s="9" t="s">
        <v>11</v>
      </c>
    </row>
    <row r="66" spans="1:8">
      <c r="A66" s="52"/>
      <c r="B66" s="9" t="s">
        <v>41</v>
      </c>
      <c r="C66" s="9" t="s">
        <v>188</v>
      </c>
      <c r="D66" s="9" t="s">
        <v>253</v>
      </c>
      <c r="E66" s="9" t="s">
        <v>268</v>
      </c>
      <c r="F66" s="12" t="s">
        <v>221</v>
      </c>
      <c r="G66" s="13"/>
      <c r="H66" s="9"/>
    </row>
    <row r="67" spans="1:8">
      <c r="A67" s="52"/>
      <c r="B67" s="9" t="s">
        <v>41</v>
      </c>
      <c r="C67" s="9" t="s">
        <v>188</v>
      </c>
      <c r="D67" s="25" t="s">
        <v>269</v>
      </c>
      <c r="E67" s="9" t="s">
        <v>270</v>
      </c>
      <c r="F67" s="12" t="s">
        <v>221</v>
      </c>
      <c r="G67" s="13"/>
      <c r="H67" s="9"/>
    </row>
    <row r="68" spans="1:8">
      <c r="A68" s="52">
        <v>47</v>
      </c>
      <c r="B68" s="9" t="s">
        <v>42</v>
      </c>
      <c r="C68" s="9" t="s">
        <v>188</v>
      </c>
      <c r="D68" s="17" t="s">
        <v>201</v>
      </c>
      <c r="E68" s="9" t="s">
        <v>271</v>
      </c>
      <c r="F68" s="13" t="s">
        <v>272</v>
      </c>
      <c r="G68" s="13"/>
      <c r="H68" s="9"/>
    </row>
    <row r="69" spans="1:8">
      <c r="A69" s="52"/>
      <c r="B69" s="9" t="s">
        <v>42</v>
      </c>
      <c r="C69" s="9" t="s">
        <v>19</v>
      </c>
      <c r="D69" s="26">
        <v>802.1</v>
      </c>
      <c r="E69" s="9"/>
      <c r="F69" s="13" t="s">
        <v>344</v>
      </c>
      <c r="G69" s="13"/>
      <c r="H69" s="9"/>
    </row>
    <row r="70" spans="1:8">
      <c r="A70" s="33">
        <v>48</v>
      </c>
      <c r="B70" s="9" t="s">
        <v>43</v>
      </c>
      <c r="C70" s="9" t="s">
        <v>188</v>
      </c>
      <c r="D70" s="17" t="s">
        <v>201</v>
      </c>
      <c r="E70" s="9" t="s">
        <v>271</v>
      </c>
      <c r="F70" s="13" t="s">
        <v>272</v>
      </c>
      <c r="G70" s="13"/>
      <c r="H70" s="9"/>
    </row>
    <row r="71" spans="1:8" ht="25.5">
      <c r="A71" s="52">
        <v>49</v>
      </c>
      <c r="B71" s="9" t="s">
        <v>44</v>
      </c>
      <c r="C71" s="9" t="s">
        <v>188</v>
      </c>
      <c r="D71" s="17" t="s">
        <v>191</v>
      </c>
      <c r="E71" s="9" t="s">
        <v>273</v>
      </c>
      <c r="F71" s="12" t="s">
        <v>221</v>
      </c>
      <c r="G71" s="13"/>
      <c r="H71" s="9" t="s">
        <v>11</v>
      </c>
    </row>
    <row r="72" spans="1:8">
      <c r="A72" s="52"/>
      <c r="B72" s="9" t="s">
        <v>44</v>
      </c>
      <c r="C72" s="9" t="s">
        <v>188</v>
      </c>
      <c r="D72" s="25" t="s">
        <v>201</v>
      </c>
      <c r="E72" s="9" t="s">
        <v>271</v>
      </c>
      <c r="F72" s="12" t="s">
        <v>221</v>
      </c>
      <c r="G72" s="13"/>
      <c r="H72" s="9"/>
    </row>
    <row r="73" spans="1:8">
      <c r="A73" s="33">
        <v>50</v>
      </c>
      <c r="B73" s="9" t="s">
        <v>274</v>
      </c>
      <c r="C73" s="9" t="s">
        <v>188</v>
      </c>
      <c r="D73" s="25" t="s">
        <v>360</v>
      </c>
      <c r="E73" s="9" t="s">
        <v>361</v>
      </c>
      <c r="F73" s="13" t="s">
        <v>250</v>
      </c>
      <c r="G73" s="13"/>
      <c r="H73" s="9" t="s">
        <v>275</v>
      </c>
    </row>
    <row r="74" spans="1:8">
      <c r="A74" s="33">
        <v>51</v>
      </c>
      <c r="B74" s="9" t="s">
        <v>45</v>
      </c>
      <c r="C74" s="9" t="s">
        <v>188</v>
      </c>
      <c r="D74" s="25" t="s">
        <v>363</v>
      </c>
      <c r="E74" s="9" t="s">
        <v>362</v>
      </c>
      <c r="F74" s="13" t="s">
        <v>250</v>
      </c>
      <c r="G74" s="13"/>
      <c r="H74" s="9" t="s">
        <v>275</v>
      </c>
    </row>
    <row r="75" spans="1:8">
      <c r="A75" s="33">
        <v>52</v>
      </c>
      <c r="B75" s="9" t="s">
        <v>46</v>
      </c>
      <c r="C75" s="9" t="s">
        <v>188</v>
      </c>
      <c r="D75" s="25" t="s">
        <v>364</v>
      </c>
      <c r="E75" s="9" t="s">
        <v>365</v>
      </c>
      <c r="F75" s="13" t="s">
        <v>250</v>
      </c>
      <c r="G75" s="13"/>
      <c r="H75" s="9" t="s">
        <v>276</v>
      </c>
    </row>
    <row r="76" spans="1:8" ht="38.25" customHeight="1">
      <c r="A76" s="33">
        <v>53</v>
      </c>
      <c r="B76" s="9" t="s">
        <v>47</v>
      </c>
      <c r="C76" s="9" t="s">
        <v>188</v>
      </c>
      <c r="D76" s="17" t="s">
        <v>194</v>
      </c>
      <c r="E76" s="9" t="s">
        <v>277</v>
      </c>
      <c r="F76" s="12" t="s">
        <v>221</v>
      </c>
      <c r="G76" s="13"/>
      <c r="H76" s="9" t="s">
        <v>229</v>
      </c>
    </row>
    <row r="77" spans="1:8" ht="25.5" customHeight="1">
      <c r="A77" s="52">
        <v>54</v>
      </c>
      <c r="B77" s="9" t="s">
        <v>48</v>
      </c>
      <c r="C77" s="9" t="s">
        <v>188</v>
      </c>
      <c r="D77" s="9" t="s">
        <v>201</v>
      </c>
      <c r="E77" s="9" t="s">
        <v>271</v>
      </c>
      <c r="F77" s="12" t="s">
        <v>221</v>
      </c>
      <c r="G77" s="13"/>
      <c r="H77" s="9" t="s">
        <v>11</v>
      </c>
    </row>
    <row r="78" spans="1:8" ht="13.5" customHeight="1">
      <c r="A78" s="52"/>
      <c r="B78" s="9" t="s">
        <v>48</v>
      </c>
      <c r="C78" s="9" t="s">
        <v>188</v>
      </c>
      <c r="D78" s="9" t="s">
        <v>251</v>
      </c>
      <c r="E78" s="9" t="s">
        <v>278</v>
      </c>
      <c r="F78" s="12" t="s">
        <v>5</v>
      </c>
      <c r="G78" s="13"/>
      <c r="H78" s="9" t="s">
        <v>49</v>
      </c>
    </row>
    <row r="79" spans="1:8" ht="38.25" customHeight="1">
      <c r="A79" s="52">
        <v>55</v>
      </c>
      <c r="B79" s="9" t="s">
        <v>50</v>
      </c>
      <c r="C79" s="9" t="s">
        <v>60</v>
      </c>
      <c r="D79" s="9" t="s">
        <v>279</v>
      </c>
      <c r="E79" s="9"/>
      <c r="F79" s="12" t="s">
        <v>5</v>
      </c>
      <c r="G79" s="13"/>
      <c r="H79" s="9" t="s">
        <v>51</v>
      </c>
    </row>
    <row r="80" spans="1:8" ht="13.5" customHeight="1">
      <c r="A80" s="52"/>
      <c r="B80" s="9" t="s">
        <v>50</v>
      </c>
      <c r="C80" s="9" t="s">
        <v>60</v>
      </c>
      <c r="D80" s="9" t="s">
        <v>206</v>
      </c>
      <c r="E80" s="9"/>
      <c r="F80" s="12" t="s">
        <v>5</v>
      </c>
      <c r="G80" s="13"/>
      <c r="H80" s="9"/>
    </row>
    <row r="81" spans="1:8" ht="13.5" customHeight="1">
      <c r="A81" s="52"/>
      <c r="B81" s="9" t="s">
        <v>50</v>
      </c>
      <c r="C81" s="9" t="s">
        <v>150</v>
      </c>
      <c r="D81" s="9" t="s">
        <v>207</v>
      </c>
      <c r="E81" s="9"/>
      <c r="F81" s="12" t="s">
        <v>5</v>
      </c>
      <c r="G81" s="13"/>
      <c r="H81" s="9"/>
    </row>
    <row r="82" spans="1:8" ht="38.25" customHeight="1">
      <c r="A82" s="52">
        <v>56</v>
      </c>
      <c r="B82" s="9" t="s">
        <v>52</v>
      </c>
      <c r="C82" s="9" t="s">
        <v>60</v>
      </c>
      <c r="D82" s="9" t="s">
        <v>205</v>
      </c>
      <c r="E82" s="9"/>
      <c r="F82" s="12" t="s">
        <v>5</v>
      </c>
      <c r="G82" s="13"/>
      <c r="H82" s="9" t="s">
        <v>51</v>
      </c>
    </row>
    <row r="83" spans="1:8" ht="13.5" customHeight="1">
      <c r="A83" s="52"/>
      <c r="B83" s="9" t="s">
        <v>52</v>
      </c>
      <c r="C83" s="9" t="s">
        <v>60</v>
      </c>
      <c r="D83" s="9" t="s">
        <v>206</v>
      </c>
      <c r="E83" s="9"/>
      <c r="F83" s="12" t="s">
        <v>5</v>
      </c>
      <c r="G83" s="13"/>
      <c r="H83" s="9"/>
    </row>
    <row r="84" spans="1:8" ht="13.5" customHeight="1">
      <c r="A84" s="52"/>
      <c r="B84" s="9" t="s">
        <v>52</v>
      </c>
      <c r="C84" s="9" t="s">
        <v>150</v>
      </c>
      <c r="D84" s="9" t="s">
        <v>207</v>
      </c>
      <c r="E84" s="9"/>
      <c r="F84" s="12" t="s">
        <v>5</v>
      </c>
      <c r="G84" s="13"/>
      <c r="H84" s="9"/>
    </row>
    <row r="85" spans="1:8" ht="38.25" customHeight="1">
      <c r="A85" s="52">
        <v>57</v>
      </c>
      <c r="B85" s="9" t="s">
        <v>53</v>
      </c>
      <c r="C85" s="9" t="s">
        <v>60</v>
      </c>
      <c r="D85" s="9" t="s">
        <v>205</v>
      </c>
      <c r="E85" s="9"/>
      <c r="F85" s="12" t="s">
        <v>5</v>
      </c>
      <c r="G85" s="13"/>
      <c r="H85" s="9" t="s">
        <v>51</v>
      </c>
    </row>
    <row r="86" spans="1:8" ht="13.5" customHeight="1">
      <c r="A86" s="52"/>
      <c r="B86" s="9" t="s">
        <v>53</v>
      </c>
      <c r="C86" s="9" t="s">
        <v>60</v>
      </c>
      <c r="D86" s="9" t="s">
        <v>206</v>
      </c>
      <c r="E86" s="9"/>
      <c r="F86" s="12" t="s">
        <v>5</v>
      </c>
      <c r="G86" s="13"/>
      <c r="H86" s="9"/>
    </row>
    <row r="87" spans="1:8" ht="13.5" customHeight="1">
      <c r="A87" s="52"/>
      <c r="B87" s="9" t="s">
        <v>53</v>
      </c>
      <c r="C87" s="9" t="s">
        <v>150</v>
      </c>
      <c r="D87" s="9" t="s">
        <v>207</v>
      </c>
      <c r="E87" s="9"/>
      <c r="F87" s="12" t="s">
        <v>5</v>
      </c>
      <c r="G87" s="13"/>
      <c r="H87" s="9"/>
    </row>
    <row r="88" spans="1:8" ht="38.25" customHeight="1">
      <c r="A88" s="52">
        <v>58</v>
      </c>
      <c r="B88" s="9" t="s">
        <v>54</v>
      </c>
      <c r="C88" s="9" t="s">
        <v>60</v>
      </c>
      <c r="D88" s="9" t="s">
        <v>205</v>
      </c>
      <c r="E88" s="9"/>
      <c r="F88" s="12" t="s">
        <v>5</v>
      </c>
      <c r="G88" s="13"/>
      <c r="H88" s="9" t="s">
        <v>51</v>
      </c>
    </row>
    <row r="89" spans="1:8" ht="13.5" customHeight="1">
      <c r="A89" s="52"/>
      <c r="B89" s="9" t="s">
        <v>54</v>
      </c>
      <c r="C89" s="9" t="s">
        <v>60</v>
      </c>
      <c r="D89" s="9" t="s">
        <v>206</v>
      </c>
      <c r="E89" s="9"/>
      <c r="F89" s="12" t="s">
        <v>5</v>
      </c>
      <c r="G89" s="13"/>
      <c r="H89" s="9"/>
    </row>
    <row r="90" spans="1:8" ht="13.5" customHeight="1">
      <c r="A90" s="52"/>
      <c r="B90" s="9" t="s">
        <v>54</v>
      </c>
      <c r="C90" s="9" t="s">
        <v>150</v>
      </c>
      <c r="D90" s="9" t="s">
        <v>207</v>
      </c>
      <c r="E90" s="9"/>
      <c r="F90" s="12" t="s">
        <v>5</v>
      </c>
      <c r="G90" s="13"/>
      <c r="H90" s="9"/>
    </row>
    <row r="91" spans="1:8" ht="38.25" customHeight="1">
      <c r="A91" s="52">
        <v>59</v>
      </c>
      <c r="B91" s="9" t="s">
        <v>55</v>
      </c>
      <c r="C91" s="9" t="s">
        <v>60</v>
      </c>
      <c r="D91" s="9" t="s">
        <v>205</v>
      </c>
      <c r="E91" s="9"/>
      <c r="F91" s="12" t="s">
        <v>5</v>
      </c>
      <c r="G91" s="13"/>
      <c r="H91" s="9" t="s">
        <v>51</v>
      </c>
    </row>
    <row r="92" spans="1:8" ht="13.5" customHeight="1">
      <c r="A92" s="52"/>
      <c r="B92" s="9" t="s">
        <v>55</v>
      </c>
      <c r="C92" s="9" t="s">
        <v>60</v>
      </c>
      <c r="D92" s="9" t="s">
        <v>206</v>
      </c>
      <c r="E92" s="9"/>
      <c r="F92" s="12" t="s">
        <v>5</v>
      </c>
      <c r="G92" s="13"/>
      <c r="H92" s="9"/>
    </row>
    <row r="93" spans="1:8" ht="13.5" customHeight="1">
      <c r="A93" s="52"/>
      <c r="B93" s="9" t="s">
        <v>55</v>
      </c>
      <c r="C93" s="9" t="s">
        <v>150</v>
      </c>
      <c r="D93" s="9" t="s">
        <v>207</v>
      </c>
      <c r="E93" s="9"/>
      <c r="F93" s="12" t="s">
        <v>5</v>
      </c>
      <c r="G93" s="13"/>
      <c r="H93" s="9"/>
    </row>
    <row r="94" spans="1:8" ht="38.25" customHeight="1">
      <c r="A94" s="52">
        <v>60</v>
      </c>
      <c r="B94" s="9" t="s">
        <v>56</v>
      </c>
      <c r="C94" s="9" t="s">
        <v>60</v>
      </c>
      <c r="D94" s="9" t="s">
        <v>205</v>
      </c>
      <c r="E94" s="9"/>
      <c r="F94" s="12" t="s">
        <v>5</v>
      </c>
      <c r="G94" s="13"/>
      <c r="H94" s="9" t="s">
        <v>51</v>
      </c>
    </row>
    <row r="95" spans="1:8" ht="13.5" customHeight="1">
      <c r="A95" s="52"/>
      <c r="B95" s="9" t="s">
        <v>56</v>
      </c>
      <c r="C95" s="9" t="s">
        <v>60</v>
      </c>
      <c r="D95" s="9" t="s">
        <v>206</v>
      </c>
      <c r="E95" s="9"/>
      <c r="F95" s="12" t="s">
        <v>5</v>
      </c>
      <c r="G95" s="13"/>
      <c r="H95" s="9"/>
    </row>
    <row r="96" spans="1:8" ht="13.5" customHeight="1">
      <c r="A96" s="52"/>
      <c r="B96" s="9" t="s">
        <v>56</v>
      </c>
      <c r="C96" s="9" t="s">
        <v>150</v>
      </c>
      <c r="D96" s="9" t="s">
        <v>207</v>
      </c>
      <c r="E96" s="9"/>
      <c r="F96" s="12" t="s">
        <v>5</v>
      </c>
      <c r="G96" s="13"/>
      <c r="H96" s="9"/>
    </row>
    <row r="97" spans="1:8" ht="25.5" customHeight="1">
      <c r="A97" s="52">
        <v>61</v>
      </c>
      <c r="B97" s="9" t="s">
        <v>350</v>
      </c>
      <c r="C97" s="9" t="s">
        <v>19</v>
      </c>
      <c r="D97" s="24">
        <v>802</v>
      </c>
      <c r="E97" s="9"/>
      <c r="F97" s="12" t="s">
        <v>221</v>
      </c>
      <c r="G97" s="13"/>
      <c r="H97" s="9" t="s">
        <v>11</v>
      </c>
    </row>
    <row r="98" spans="1:8" ht="13.5" customHeight="1">
      <c r="A98" s="52"/>
      <c r="B98" s="9" t="s">
        <v>350</v>
      </c>
      <c r="C98" s="9" t="s">
        <v>208</v>
      </c>
      <c r="D98" s="9" t="s">
        <v>209</v>
      </c>
      <c r="E98" s="9"/>
      <c r="F98" s="12" t="s">
        <v>221</v>
      </c>
      <c r="G98" s="13"/>
      <c r="H98" s="9"/>
    </row>
    <row r="99" spans="1:8" ht="38.25">
      <c r="A99" s="52">
        <v>62</v>
      </c>
      <c r="B99" s="9" t="s">
        <v>57</v>
      </c>
      <c r="C99" s="9" t="s">
        <v>19</v>
      </c>
      <c r="D99" s="24">
        <v>802</v>
      </c>
      <c r="E99" s="9"/>
      <c r="F99" s="12" t="s">
        <v>5</v>
      </c>
      <c r="G99" s="13"/>
      <c r="H99" s="9" t="s">
        <v>58</v>
      </c>
    </row>
    <row r="100" spans="1:8" ht="13.5" customHeight="1">
      <c r="A100" s="52"/>
      <c r="B100" s="9" t="s">
        <v>57</v>
      </c>
      <c r="C100" s="9" t="s">
        <v>280</v>
      </c>
      <c r="D100" s="9" t="s">
        <v>191</v>
      </c>
      <c r="E100" s="9"/>
      <c r="F100" s="12" t="s">
        <v>5</v>
      </c>
      <c r="G100" s="13"/>
      <c r="H100" s="9"/>
    </row>
    <row r="101" spans="1:8" ht="38.25">
      <c r="A101" s="52">
        <v>63</v>
      </c>
      <c r="B101" s="9" t="s">
        <v>59</v>
      </c>
      <c r="C101" s="9" t="s">
        <v>60</v>
      </c>
      <c r="D101" s="9"/>
      <c r="E101" s="9"/>
      <c r="F101" s="12" t="s">
        <v>221</v>
      </c>
      <c r="G101" s="13"/>
      <c r="H101" s="9" t="s">
        <v>58</v>
      </c>
    </row>
    <row r="102" spans="1:8" ht="63.75">
      <c r="A102" s="52"/>
      <c r="B102" s="9" t="s">
        <v>59</v>
      </c>
      <c r="C102" s="9" t="s">
        <v>208</v>
      </c>
      <c r="D102" s="13" t="s">
        <v>390</v>
      </c>
      <c r="E102" s="9"/>
      <c r="F102" s="12" t="s">
        <v>221</v>
      </c>
      <c r="G102" s="13"/>
      <c r="H102" s="9"/>
    </row>
    <row r="103" spans="1:8" ht="102">
      <c r="A103" s="33">
        <v>64</v>
      </c>
      <c r="B103" s="9" t="s">
        <v>61</v>
      </c>
      <c r="C103" s="9" t="s">
        <v>208</v>
      </c>
      <c r="D103" s="13"/>
      <c r="E103" s="9"/>
      <c r="F103" s="12" t="s">
        <v>5</v>
      </c>
      <c r="G103" s="13"/>
      <c r="H103" s="9" t="s">
        <v>281</v>
      </c>
    </row>
    <row r="104" spans="1:8" ht="25.5" customHeight="1">
      <c r="A104" s="52">
        <v>65</v>
      </c>
      <c r="B104" s="9" t="s">
        <v>62</v>
      </c>
      <c r="C104" s="9" t="s">
        <v>208</v>
      </c>
      <c r="D104" s="9" t="s">
        <v>356</v>
      </c>
      <c r="E104" s="9"/>
      <c r="F104" s="12" t="s">
        <v>221</v>
      </c>
      <c r="G104" s="13"/>
      <c r="H104" s="9" t="s">
        <v>11</v>
      </c>
    </row>
    <row r="105" spans="1:8" ht="13.5" customHeight="1">
      <c r="A105" s="52"/>
      <c r="B105" s="9" t="s">
        <v>62</v>
      </c>
      <c r="C105" s="9" t="s">
        <v>60</v>
      </c>
      <c r="D105" s="9"/>
      <c r="E105" s="9"/>
      <c r="F105" s="12" t="s">
        <v>221</v>
      </c>
      <c r="G105" s="13"/>
      <c r="H105" s="9"/>
    </row>
    <row r="106" spans="1:8" ht="38.25" customHeight="1">
      <c r="A106" s="52">
        <v>66</v>
      </c>
      <c r="B106" s="9" t="s">
        <v>63</v>
      </c>
      <c r="C106" s="9" t="s">
        <v>60</v>
      </c>
      <c r="D106" s="9" t="s">
        <v>392</v>
      </c>
      <c r="E106" s="9"/>
      <c r="F106" s="12" t="s">
        <v>5</v>
      </c>
      <c r="G106" s="13"/>
      <c r="H106" s="9" t="s">
        <v>64</v>
      </c>
    </row>
    <row r="107" spans="1:8" ht="13.5" customHeight="1">
      <c r="A107" s="52"/>
      <c r="B107" s="9" t="s">
        <v>63</v>
      </c>
      <c r="C107" s="9" t="s">
        <v>150</v>
      </c>
      <c r="D107" s="9" t="s">
        <v>217</v>
      </c>
      <c r="E107" s="9"/>
      <c r="F107" s="12" t="s">
        <v>5</v>
      </c>
      <c r="G107" s="13"/>
      <c r="H107" s="9"/>
    </row>
    <row r="108" spans="1:8" ht="25.5">
      <c r="A108" s="33">
        <v>67</v>
      </c>
      <c r="B108" s="9" t="s">
        <v>65</v>
      </c>
      <c r="C108" s="9" t="s">
        <v>282</v>
      </c>
      <c r="D108" s="9" t="s">
        <v>394</v>
      </c>
      <c r="E108" s="9"/>
      <c r="F108" s="13" t="s">
        <v>374</v>
      </c>
      <c r="G108" s="13"/>
      <c r="H108" s="27"/>
    </row>
    <row r="109" spans="1:8" ht="25.5">
      <c r="A109" s="52">
        <v>68</v>
      </c>
      <c r="B109" s="9" t="s">
        <v>66</v>
      </c>
      <c r="C109" s="9" t="s">
        <v>282</v>
      </c>
      <c r="D109" s="9" t="s">
        <v>392</v>
      </c>
      <c r="E109" s="9"/>
      <c r="F109" s="12" t="s">
        <v>5</v>
      </c>
      <c r="G109" s="13"/>
      <c r="H109" s="9" t="s">
        <v>51</v>
      </c>
    </row>
    <row r="110" spans="1:8" ht="13.5" customHeight="1">
      <c r="A110" s="52"/>
      <c r="B110" s="9" t="s">
        <v>66</v>
      </c>
      <c r="C110" s="9" t="s">
        <v>283</v>
      </c>
      <c r="D110" s="9" t="s">
        <v>207</v>
      </c>
      <c r="E110" s="9"/>
      <c r="F110" s="12" t="s">
        <v>5</v>
      </c>
      <c r="G110" s="13"/>
      <c r="H110" s="9"/>
    </row>
    <row r="111" spans="1:8" ht="38.25" customHeight="1">
      <c r="A111" s="33">
        <v>69</v>
      </c>
      <c r="B111" s="9" t="s">
        <v>67</v>
      </c>
      <c r="C111" s="9" t="s">
        <v>282</v>
      </c>
      <c r="D111" s="9" t="s">
        <v>377</v>
      </c>
      <c r="E111" s="9"/>
      <c r="F111" s="12" t="s">
        <v>5</v>
      </c>
      <c r="G111" s="13"/>
      <c r="H111" s="9" t="s">
        <v>68</v>
      </c>
    </row>
    <row r="112" spans="1:8" ht="25.5" customHeight="1">
      <c r="A112" s="33">
        <v>70</v>
      </c>
      <c r="B112" s="9" t="s">
        <v>69</v>
      </c>
      <c r="C112" s="9" t="s">
        <v>199</v>
      </c>
      <c r="D112" s="9" t="s">
        <v>198</v>
      </c>
      <c r="E112" s="9"/>
      <c r="F112" s="12" t="s">
        <v>221</v>
      </c>
      <c r="G112" s="13"/>
      <c r="H112" s="9" t="s">
        <v>11</v>
      </c>
    </row>
    <row r="113" spans="1:8" ht="89.25" customHeight="1">
      <c r="A113" s="33">
        <v>71</v>
      </c>
      <c r="B113" s="9" t="s">
        <v>70</v>
      </c>
      <c r="C113" s="9" t="s">
        <v>188</v>
      </c>
      <c r="D113" s="9" t="s">
        <v>191</v>
      </c>
      <c r="E113" s="9" t="s">
        <v>284</v>
      </c>
      <c r="F113" s="12" t="s">
        <v>5</v>
      </c>
      <c r="G113" s="13"/>
      <c r="H113" s="9" t="s">
        <v>71</v>
      </c>
    </row>
    <row r="114" spans="1:8" ht="38.25">
      <c r="A114" s="33">
        <v>72</v>
      </c>
      <c r="B114" s="9" t="s">
        <v>72</v>
      </c>
      <c r="C114" s="9" t="s">
        <v>188</v>
      </c>
      <c r="D114" s="9" t="s">
        <v>201</v>
      </c>
      <c r="E114" s="9" t="s">
        <v>271</v>
      </c>
      <c r="F114" s="12" t="s">
        <v>221</v>
      </c>
      <c r="G114" s="13"/>
      <c r="H114" s="9" t="s">
        <v>378</v>
      </c>
    </row>
    <row r="115" spans="1:8" ht="26.25" customHeight="1">
      <c r="A115" s="33">
        <v>73</v>
      </c>
      <c r="B115" s="9" t="s">
        <v>73</v>
      </c>
      <c r="C115" s="9" t="s">
        <v>188</v>
      </c>
      <c r="D115" s="9" t="s">
        <v>195</v>
      </c>
      <c r="E115" s="9" t="s">
        <v>286</v>
      </c>
      <c r="F115" s="12" t="s">
        <v>221</v>
      </c>
      <c r="G115" s="13"/>
      <c r="H115" s="9" t="s">
        <v>11</v>
      </c>
    </row>
    <row r="116" spans="1:8" ht="25.5" customHeight="1">
      <c r="A116" s="33">
        <v>74</v>
      </c>
      <c r="B116" s="9" t="s">
        <v>74</v>
      </c>
      <c r="C116" s="9" t="s">
        <v>188</v>
      </c>
      <c r="D116" s="9" t="s">
        <v>195</v>
      </c>
      <c r="E116" s="9" t="s">
        <v>192</v>
      </c>
      <c r="F116" s="12" t="s">
        <v>221</v>
      </c>
      <c r="G116" s="13"/>
      <c r="H116" s="9" t="s">
        <v>285</v>
      </c>
    </row>
    <row r="117" spans="1:8" ht="38.25" customHeight="1">
      <c r="A117" s="33">
        <v>75</v>
      </c>
      <c r="B117" s="9" t="s">
        <v>75</v>
      </c>
      <c r="C117" s="9" t="s">
        <v>188</v>
      </c>
      <c r="D117" s="9" t="s">
        <v>195</v>
      </c>
      <c r="E117" s="9"/>
      <c r="F117" s="12" t="s">
        <v>221</v>
      </c>
      <c r="G117" s="13"/>
      <c r="H117" s="9" t="s">
        <v>287</v>
      </c>
    </row>
    <row r="118" spans="1:8">
      <c r="A118" s="52">
        <v>76</v>
      </c>
      <c r="B118" s="9" t="s">
        <v>76</v>
      </c>
      <c r="C118" s="9" t="s">
        <v>188</v>
      </c>
      <c r="D118" s="9" t="s">
        <v>194</v>
      </c>
      <c r="E118" s="9" t="s">
        <v>249</v>
      </c>
      <c r="F118" s="13" t="s">
        <v>272</v>
      </c>
      <c r="G118" s="13"/>
      <c r="H118" s="9"/>
    </row>
    <row r="119" spans="1:8" ht="13.5" customHeight="1">
      <c r="A119" s="52"/>
      <c r="B119" s="9" t="s">
        <v>76</v>
      </c>
      <c r="C119" s="9" t="s">
        <v>77</v>
      </c>
      <c r="D119" s="9"/>
      <c r="E119" s="9"/>
      <c r="F119" s="13" t="s">
        <v>344</v>
      </c>
      <c r="G119" s="13"/>
      <c r="H119" s="9"/>
    </row>
    <row r="120" spans="1:8" ht="25.5" customHeight="1">
      <c r="A120" s="52">
        <v>77</v>
      </c>
      <c r="B120" s="9" t="s">
        <v>78</v>
      </c>
      <c r="C120" s="9" t="s">
        <v>188</v>
      </c>
      <c r="D120" s="9" t="s">
        <v>191</v>
      </c>
      <c r="E120" s="9" t="s">
        <v>288</v>
      </c>
      <c r="F120" s="12" t="s">
        <v>221</v>
      </c>
      <c r="G120" s="13"/>
      <c r="H120" s="9" t="s">
        <v>11</v>
      </c>
    </row>
    <row r="121" spans="1:8" ht="13.5" customHeight="1">
      <c r="A121" s="52"/>
      <c r="B121" s="9" t="s">
        <v>78</v>
      </c>
      <c r="C121" s="9" t="s">
        <v>19</v>
      </c>
      <c r="D121" s="24" t="s">
        <v>380</v>
      </c>
      <c r="E121" s="9"/>
      <c r="F121" s="12" t="s">
        <v>221</v>
      </c>
      <c r="G121" s="13"/>
      <c r="H121" s="9"/>
    </row>
    <row r="122" spans="1:8" ht="25.5" customHeight="1">
      <c r="A122" s="52">
        <v>78</v>
      </c>
      <c r="B122" s="9" t="s">
        <v>79</v>
      </c>
      <c r="C122" s="9" t="s">
        <v>188</v>
      </c>
      <c r="D122" s="9" t="s">
        <v>191</v>
      </c>
      <c r="E122" s="9" t="s">
        <v>289</v>
      </c>
      <c r="F122" s="12" t="s">
        <v>221</v>
      </c>
      <c r="G122" s="13"/>
      <c r="H122" s="9" t="s">
        <v>11</v>
      </c>
    </row>
    <row r="123" spans="1:8">
      <c r="A123" s="52"/>
      <c r="B123" s="9" t="s">
        <v>79</v>
      </c>
      <c r="C123" s="9" t="s">
        <v>208</v>
      </c>
      <c r="D123" s="9"/>
      <c r="E123" s="9"/>
      <c r="F123" s="12" t="s">
        <v>221</v>
      </c>
      <c r="G123" s="13"/>
      <c r="H123" s="9"/>
    </row>
    <row r="124" spans="1:8" ht="13.5" customHeight="1">
      <c r="A124" s="52"/>
      <c r="B124" s="9" t="s">
        <v>79</v>
      </c>
      <c r="C124" s="9" t="s">
        <v>19</v>
      </c>
      <c r="D124" s="9" t="s">
        <v>290</v>
      </c>
      <c r="E124" s="9"/>
      <c r="F124" s="12" t="s">
        <v>221</v>
      </c>
      <c r="G124" s="13"/>
      <c r="H124" s="9"/>
    </row>
    <row r="125" spans="1:8" ht="38.25">
      <c r="A125" s="52">
        <v>79</v>
      </c>
      <c r="B125" s="9" t="s">
        <v>80</v>
      </c>
      <c r="C125" s="9" t="s">
        <v>188</v>
      </c>
      <c r="D125" s="9" t="s">
        <v>191</v>
      </c>
      <c r="E125" s="9" t="s">
        <v>192</v>
      </c>
      <c r="F125" s="12" t="s">
        <v>221</v>
      </c>
      <c r="G125" s="13"/>
      <c r="H125" s="9" t="s">
        <v>381</v>
      </c>
    </row>
    <row r="126" spans="1:8" ht="13.5" customHeight="1">
      <c r="A126" s="52"/>
      <c r="B126" s="9" t="s">
        <v>80</v>
      </c>
      <c r="C126" s="9" t="s">
        <v>188</v>
      </c>
      <c r="D126" s="9" t="s">
        <v>201</v>
      </c>
      <c r="E126" s="9" t="s">
        <v>271</v>
      </c>
      <c r="F126" s="12" t="s">
        <v>221</v>
      </c>
      <c r="G126" s="13"/>
      <c r="H126" s="9"/>
    </row>
    <row r="127" spans="1:8" ht="13.5" customHeight="1">
      <c r="A127" s="52"/>
      <c r="B127" s="9" t="s">
        <v>80</v>
      </c>
      <c r="C127" s="9" t="s">
        <v>188</v>
      </c>
      <c r="D127" s="9" t="s">
        <v>194</v>
      </c>
      <c r="E127" s="9" t="s">
        <v>252</v>
      </c>
      <c r="F127" s="12" t="s">
        <v>221</v>
      </c>
      <c r="G127" s="13"/>
      <c r="H127" s="28"/>
    </row>
    <row r="128" spans="1:8" ht="25.5" customHeight="1">
      <c r="A128" s="52">
        <v>80</v>
      </c>
      <c r="B128" s="9" t="s">
        <v>81</v>
      </c>
      <c r="C128" s="9" t="s">
        <v>188</v>
      </c>
      <c r="D128" s="9" t="s">
        <v>191</v>
      </c>
      <c r="E128" s="9" t="s">
        <v>288</v>
      </c>
      <c r="F128" s="12" t="s">
        <v>221</v>
      </c>
      <c r="G128" s="13"/>
      <c r="H128" s="9" t="s">
        <v>11</v>
      </c>
    </row>
    <row r="129" spans="1:15" ht="13.5" customHeight="1">
      <c r="A129" s="52"/>
      <c r="B129" s="9" t="s">
        <v>81</v>
      </c>
      <c r="C129" s="9" t="s">
        <v>188</v>
      </c>
      <c r="D129" s="9" t="s">
        <v>201</v>
      </c>
      <c r="E129" s="9" t="s">
        <v>286</v>
      </c>
      <c r="F129" s="12" t="s">
        <v>221</v>
      </c>
      <c r="G129" s="13"/>
      <c r="H129" s="9"/>
    </row>
    <row r="130" spans="1:15" ht="25.5" customHeight="1">
      <c r="A130" s="52">
        <v>81</v>
      </c>
      <c r="B130" s="9" t="s">
        <v>82</v>
      </c>
      <c r="C130" s="9" t="s">
        <v>188</v>
      </c>
      <c r="D130" s="9" t="s">
        <v>191</v>
      </c>
      <c r="E130" s="9" t="s">
        <v>291</v>
      </c>
      <c r="F130" s="12" t="s">
        <v>221</v>
      </c>
      <c r="G130" s="13"/>
      <c r="H130" s="9" t="s">
        <v>11</v>
      </c>
    </row>
    <row r="131" spans="1:15" ht="13.5" customHeight="1">
      <c r="A131" s="52"/>
      <c r="B131" s="9" t="s">
        <v>82</v>
      </c>
      <c r="C131" s="9" t="s">
        <v>188</v>
      </c>
      <c r="D131" s="9" t="s">
        <v>201</v>
      </c>
      <c r="E131" s="9" t="s">
        <v>286</v>
      </c>
      <c r="F131" s="12" t="s">
        <v>221</v>
      </c>
      <c r="G131" s="13"/>
      <c r="H131" s="9"/>
    </row>
    <row r="132" spans="1:15" ht="63.75">
      <c r="A132" s="33">
        <v>82</v>
      </c>
      <c r="B132" s="9" t="s">
        <v>83</v>
      </c>
      <c r="C132" s="9" t="s">
        <v>188</v>
      </c>
      <c r="D132" s="9" t="s">
        <v>201</v>
      </c>
      <c r="E132" s="9" t="s">
        <v>204</v>
      </c>
      <c r="F132" s="12" t="s">
        <v>5</v>
      </c>
      <c r="G132" s="13"/>
      <c r="H132" s="9" t="s">
        <v>84</v>
      </c>
    </row>
    <row r="133" spans="1:15" ht="89.25">
      <c r="A133" s="52">
        <v>83</v>
      </c>
      <c r="B133" s="9" t="s">
        <v>85</v>
      </c>
      <c r="C133" s="9" t="s">
        <v>188</v>
      </c>
      <c r="D133" s="9" t="s">
        <v>194</v>
      </c>
      <c r="E133" s="9" t="s">
        <v>292</v>
      </c>
      <c r="F133" s="12" t="s">
        <v>5</v>
      </c>
      <c r="G133" s="13"/>
      <c r="H133" s="9" t="s">
        <v>86</v>
      </c>
    </row>
    <row r="134" spans="1:15" ht="13.5" customHeight="1">
      <c r="A134" s="52"/>
      <c r="B134" s="9" t="s">
        <v>85</v>
      </c>
      <c r="C134" s="9" t="s">
        <v>188</v>
      </c>
      <c r="D134" s="9" t="s">
        <v>201</v>
      </c>
      <c r="E134" s="9" t="s">
        <v>204</v>
      </c>
      <c r="F134" s="12" t="s">
        <v>5</v>
      </c>
      <c r="G134" s="13"/>
      <c r="H134" s="9"/>
    </row>
    <row r="135" spans="1:15" ht="13.5" customHeight="1">
      <c r="A135" s="52"/>
      <c r="B135" s="9" t="s">
        <v>85</v>
      </c>
      <c r="C135" s="9" t="s">
        <v>188</v>
      </c>
      <c r="D135" s="9" t="s">
        <v>293</v>
      </c>
      <c r="E135" s="9" t="s">
        <v>294</v>
      </c>
      <c r="F135" s="12" t="s">
        <v>5</v>
      </c>
      <c r="G135" s="13"/>
      <c r="H135" s="9"/>
    </row>
    <row r="136" spans="1:15" ht="13.5" customHeight="1">
      <c r="A136" s="52"/>
      <c r="B136" s="9" t="s">
        <v>85</v>
      </c>
      <c r="C136" s="9" t="s">
        <v>188</v>
      </c>
      <c r="D136" s="9" t="s">
        <v>189</v>
      </c>
      <c r="E136" s="9" t="s">
        <v>295</v>
      </c>
      <c r="F136" s="12" t="s">
        <v>5</v>
      </c>
      <c r="G136" s="13"/>
      <c r="H136" s="9"/>
    </row>
    <row r="137" spans="1:15" ht="114.75" customHeight="1">
      <c r="A137" s="52">
        <v>84</v>
      </c>
      <c r="B137" s="9" t="s">
        <v>87</v>
      </c>
      <c r="C137" s="9" t="s">
        <v>188</v>
      </c>
      <c r="D137" s="9" t="s">
        <v>191</v>
      </c>
      <c r="E137" s="9" t="s">
        <v>294</v>
      </c>
      <c r="F137" s="12" t="s">
        <v>5</v>
      </c>
      <c r="G137" s="13"/>
      <c r="H137" s="9" t="s">
        <v>86</v>
      </c>
    </row>
    <row r="138" spans="1:15" ht="13.5" customHeight="1">
      <c r="A138" s="52"/>
      <c r="B138" s="9" t="s">
        <v>87</v>
      </c>
      <c r="C138" s="9" t="s">
        <v>188</v>
      </c>
      <c r="D138" s="9" t="s">
        <v>194</v>
      </c>
      <c r="E138" s="9" t="s">
        <v>292</v>
      </c>
      <c r="F138" s="12" t="s">
        <v>5</v>
      </c>
      <c r="G138" s="13"/>
      <c r="H138" s="9"/>
    </row>
    <row r="139" spans="1:15" ht="13.5" customHeight="1">
      <c r="A139" s="52"/>
      <c r="B139" s="9" t="s">
        <v>87</v>
      </c>
      <c r="C139" s="9" t="s">
        <v>188</v>
      </c>
      <c r="D139" s="9" t="s">
        <v>201</v>
      </c>
      <c r="E139" s="9" t="s">
        <v>296</v>
      </c>
      <c r="F139" s="12" t="s">
        <v>5</v>
      </c>
      <c r="G139" s="13"/>
      <c r="H139" s="9"/>
    </row>
    <row r="140" spans="1:15" ht="13.5" customHeight="1">
      <c r="A140" s="52"/>
      <c r="B140" s="9" t="s">
        <v>87</v>
      </c>
      <c r="C140" s="9" t="s">
        <v>19</v>
      </c>
      <c r="D140" s="24">
        <v>802.3</v>
      </c>
      <c r="E140" s="9"/>
      <c r="F140" s="12" t="s">
        <v>5</v>
      </c>
      <c r="G140" s="13"/>
      <c r="H140" s="9"/>
    </row>
    <row r="141" spans="1:15" ht="38.25" customHeight="1">
      <c r="A141" s="33">
        <v>85</v>
      </c>
      <c r="B141" s="9" t="s">
        <v>88</v>
      </c>
      <c r="C141" s="9" t="s">
        <v>60</v>
      </c>
      <c r="D141" s="9"/>
      <c r="E141" s="9" t="s">
        <v>382</v>
      </c>
      <c r="F141" s="12" t="s">
        <v>5</v>
      </c>
      <c r="G141" s="13"/>
      <c r="H141" s="9" t="s">
        <v>51</v>
      </c>
    </row>
    <row r="142" spans="1:15" ht="38.25" customHeight="1">
      <c r="A142" s="33">
        <v>86</v>
      </c>
      <c r="B142" s="9" t="s">
        <v>89</v>
      </c>
      <c r="C142" s="9" t="s">
        <v>60</v>
      </c>
      <c r="D142" s="9"/>
      <c r="E142" s="9" t="s">
        <v>218</v>
      </c>
      <c r="F142" s="12" t="s">
        <v>5</v>
      </c>
      <c r="G142" s="13"/>
      <c r="H142" s="9" t="s">
        <v>51</v>
      </c>
    </row>
    <row r="143" spans="1:15" ht="51" customHeight="1">
      <c r="A143" s="33">
        <v>87</v>
      </c>
      <c r="B143" s="9" t="s">
        <v>90</v>
      </c>
      <c r="C143" s="9" t="s">
        <v>188</v>
      </c>
      <c r="D143" s="9" t="s">
        <v>297</v>
      </c>
      <c r="E143" s="9" t="s">
        <v>298</v>
      </c>
      <c r="F143" s="12" t="s">
        <v>5</v>
      </c>
      <c r="G143" s="13"/>
      <c r="H143" s="9" t="s">
        <v>299</v>
      </c>
      <c r="O143" s="18"/>
    </row>
    <row r="144" spans="1:15" ht="51">
      <c r="A144" s="52">
        <v>88</v>
      </c>
      <c r="B144" s="9" t="s">
        <v>91</v>
      </c>
      <c r="C144" s="9" t="s">
        <v>188</v>
      </c>
      <c r="D144" s="9" t="s">
        <v>194</v>
      </c>
      <c r="E144" s="9" t="s">
        <v>298</v>
      </c>
      <c r="F144" s="12" t="s">
        <v>5</v>
      </c>
      <c r="G144" s="13"/>
      <c r="H144" s="9" t="s">
        <v>366</v>
      </c>
    </row>
    <row r="145" spans="1:10" ht="13.5" customHeight="1">
      <c r="A145" s="52"/>
      <c r="B145" s="9" t="s">
        <v>91</v>
      </c>
      <c r="C145" s="9" t="s">
        <v>77</v>
      </c>
      <c r="D145" s="9"/>
      <c r="E145" s="9"/>
      <c r="F145" s="12" t="s">
        <v>5</v>
      </c>
      <c r="G145" s="13"/>
      <c r="H145" s="9"/>
    </row>
    <row r="146" spans="1:10">
      <c r="A146" s="52">
        <v>89</v>
      </c>
      <c r="B146" s="9" t="s">
        <v>92</v>
      </c>
      <c r="C146" s="9" t="s">
        <v>188</v>
      </c>
      <c r="D146" s="9" t="s">
        <v>191</v>
      </c>
      <c r="E146" s="9" t="s">
        <v>300</v>
      </c>
      <c r="F146" s="12" t="s">
        <v>5</v>
      </c>
      <c r="G146" s="13"/>
      <c r="H146" s="9"/>
    </row>
    <row r="147" spans="1:10" ht="38.25" customHeight="1">
      <c r="A147" s="52"/>
      <c r="B147" s="9" t="s">
        <v>92</v>
      </c>
      <c r="C147" s="9" t="s">
        <v>77</v>
      </c>
      <c r="D147" s="9"/>
      <c r="E147" s="9"/>
      <c r="F147" s="12" t="s">
        <v>5</v>
      </c>
      <c r="G147" s="13"/>
      <c r="H147" s="9" t="s">
        <v>145</v>
      </c>
    </row>
    <row r="148" spans="1:10">
      <c r="A148" s="33">
        <v>90</v>
      </c>
      <c r="B148" s="9" t="s">
        <v>93</v>
      </c>
      <c r="C148" s="9" t="s">
        <v>188</v>
      </c>
      <c r="D148" s="9" t="s">
        <v>367</v>
      </c>
      <c r="E148" s="9" t="s">
        <v>368</v>
      </c>
      <c r="F148" s="13" t="s">
        <v>301</v>
      </c>
      <c r="G148" s="13"/>
      <c r="H148" s="9" t="s">
        <v>302</v>
      </c>
    </row>
    <row r="149" spans="1:10" ht="25.5">
      <c r="A149" s="33">
        <v>91</v>
      </c>
      <c r="B149" s="9" t="s">
        <v>94</v>
      </c>
      <c r="C149" s="9" t="s">
        <v>60</v>
      </c>
      <c r="D149" s="9"/>
      <c r="E149" s="9" t="s">
        <v>384</v>
      </c>
      <c r="F149" s="12" t="s">
        <v>5</v>
      </c>
      <c r="G149" s="13"/>
      <c r="H149" s="9" t="s">
        <v>383</v>
      </c>
    </row>
    <row r="150" spans="1:10" ht="25.5">
      <c r="A150" s="33">
        <v>92</v>
      </c>
      <c r="B150" s="9" t="s">
        <v>95</v>
      </c>
      <c r="C150" s="9" t="s">
        <v>188</v>
      </c>
      <c r="D150" s="9" t="s">
        <v>191</v>
      </c>
      <c r="E150" s="9" t="s">
        <v>303</v>
      </c>
      <c r="F150" s="12" t="s">
        <v>221</v>
      </c>
      <c r="G150" s="13"/>
      <c r="H150" s="9" t="s">
        <v>304</v>
      </c>
      <c r="J150" s="11"/>
    </row>
    <row r="151" spans="1:10" ht="25.5">
      <c r="A151" s="33">
        <v>93</v>
      </c>
      <c r="B151" s="9" t="s">
        <v>96</v>
      </c>
      <c r="C151" s="9" t="s">
        <v>188</v>
      </c>
      <c r="D151" s="9" t="s">
        <v>191</v>
      </c>
      <c r="E151" s="9" t="s">
        <v>305</v>
      </c>
      <c r="F151" s="12" t="s">
        <v>221</v>
      </c>
      <c r="G151" s="13"/>
      <c r="H151" s="9" t="s">
        <v>11</v>
      </c>
    </row>
    <row r="152" spans="1:10" ht="25.5">
      <c r="A152" s="52">
        <v>94</v>
      </c>
      <c r="B152" s="9" t="s">
        <v>97</v>
      </c>
      <c r="C152" s="9" t="s">
        <v>188</v>
      </c>
      <c r="D152" s="9" t="s">
        <v>194</v>
      </c>
      <c r="E152" s="9" t="s">
        <v>298</v>
      </c>
      <c r="F152" s="12" t="s">
        <v>221</v>
      </c>
      <c r="G152" s="13"/>
      <c r="H152" s="9" t="s">
        <v>11</v>
      </c>
    </row>
    <row r="153" spans="1:10">
      <c r="A153" s="52"/>
      <c r="B153" s="9" t="s">
        <v>97</v>
      </c>
      <c r="C153" s="9" t="s">
        <v>188</v>
      </c>
      <c r="D153" s="9" t="s">
        <v>191</v>
      </c>
      <c r="E153" s="9" t="s">
        <v>305</v>
      </c>
      <c r="F153" s="12" t="s">
        <v>221</v>
      </c>
      <c r="G153" s="13"/>
      <c r="H153" s="9"/>
    </row>
    <row r="154" spans="1:10" ht="25.5">
      <c r="A154" s="33">
        <v>95</v>
      </c>
      <c r="B154" s="9" t="s">
        <v>98</v>
      </c>
      <c r="C154" s="9" t="s">
        <v>188</v>
      </c>
      <c r="D154" s="9" t="s">
        <v>201</v>
      </c>
      <c r="E154" s="9" t="s">
        <v>296</v>
      </c>
      <c r="F154" s="12" t="s">
        <v>221</v>
      </c>
      <c r="G154" s="13"/>
      <c r="H154" s="9" t="s">
        <v>11</v>
      </c>
    </row>
    <row r="155" spans="1:10" ht="25.5">
      <c r="A155" s="52">
        <v>96</v>
      </c>
      <c r="B155" s="9" t="s">
        <v>99</v>
      </c>
      <c r="C155" s="9" t="s">
        <v>188</v>
      </c>
      <c r="D155" s="9" t="s">
        <v>189</v>
      </c>
      <c r="E155" s="9" t="s">
        <v>295</v>
      </c>
      <c r="F155" s="12" t="s">
        <v>221</v>
      </c>
      <c r="G155" s="13"/>
      <c r="H155" s="9" t="s">
        <v>11</v>
      </c>
    </row>
    <row r="156" spans="1:10">
      <c r="A156" s="52"/>
      <c r="B156" s="9" t="s">
        <v>99</v>
      </c>
      <c r="C156" s="9" t="s">
        <v>188</v>
      </c>
      <c r="D156" s="9" t="s">
        <v>191</v>
      </c>
      <c r="E156" s="9" t="s">
        <v>306</v>
      </c>
      <c r="F156" s="12" t="s">
        <v>221</v>
      </c>
      <c r="G156" s="13"/>
      <c r="H156" s="9"/>
    </row>
    <row r="157" spans="1:10">
      <c r="A157" s="52"/>
      <c r="B157" s="9" t="s">
        <v>99</v>
      </c>
      <c r="C157" s="9" t="s">
        <v>19</v>
      </c>
      <c r="D157" s="24" t="s">
        <v>386</v>
      </c>
      <c r="E157" s="9"/>
      <c r="F157" s="12" t="s">
        <v>221</v>
      </c>
      <c r="G157" s="13"/>
      <c r="H157" s="9"/>
    </row>
    <row r="158" spans="1:10">
      <c r="A158" s="52"/>
      <c r="B158" s="9" t="s">
        <v>99</v>
      </c>
      <c r="C158" s="9" t="s">
        <v>77</v>
      </c>
      <c r="D158" s="9"/>
      <c r="E158" s="9"/>
      <c r="F158" s="12" t="s">
        <v>221</v>
      </c>
      <c r="G158" s="13"/>
      <c r="H158" s="9"/>
    </row>
    <row r="159" spans="1:10" ht="25.5">
      <c r="A159" s="52">
        <v>97</v>
      </c>
      <c r="B159" s="9" t="s">
        <v>100</v>
      </c>
      <c r="C159" s="9" t="s">
        <v>188</v>
      </c>
      <c r="D159" s="9" t="s">
        <v>191</v>
      </c>
      <c r="E159" s="9" t="s">
        <v>305</v>
      </c>
      <c r="F159" s="12" t="s">
        <v>221</v>
      </c>
      <c r="G159" s="13"/>
      <c r="H159" s="9" t="s">
        <v>11</v>
      </c>
    </row>
    <row r="160" spans="1:10">
      <c r="A160" s="52"/>
      <c r="B160" s="9" t="s">
        <v>100</v>
      </c>
      <c r="C160" s="9" t="s">
        <v>188</v>
      </c>
      <c r="D160" s="9" t="s">
        <v>189</v>
      </c>
      <c r="E160" s="9" t="s">
        <v>295</v>
      </c>
      <c r="F160" s="12" t="s">
        <v>221</v>
      </c>
      <c r="G160" s="13"/>
      <c r="H160" s="9"/>
    </row>
    <row r="161" spans="1:8">
      <c r="A161" s="52"/>
      <c r="B161" s="9" t="s">
        <v>100</v>
      </c>
      <c r="C161" s="9" t="s">
        <v>19</v>
      </c>
      <c r="D161" s="24" t="s">
        <v>388</v>
      </c>
      <c r="E161" s="9"/>
      <c r="F161" s="12" t="s">
        <v>221</v>
      </c>
      <c r="G161" s="13"/>
      <c r="H161" s="9"/>
    </row>
    <row r="162" spans="1:8">
      <c r="A162" s="52"/>
      <c r="B162" s="9" t="s">
        <v>100</v>
      </c>
      <c r="C162" s="9" t="s">
        <v>77</v>
      </c>
      <c r="D162" s="9"/>
      <c r="E162" s="9"/>
      <c r="F162" s="12" t="s">
        <v>221</v>
      </c>
      <c r="G162" s="13"/>
      <c r="H162" s="9"/>
    </row>
    <row r="163" spans="1:8">
      <c r="A163" s="52">
        <v>98</v>
      </c>
      <c r="B163" s="9" t="s">
        <v>101</v>
      </c>
      <c r="C163" s="9" t="s">
        <v>140</v>
      </c>
      <c r="D163" s="9" t="s">
        <v>193</v>
      </c>
      <c r="E163" s="9"/>
      <c r="F163" s="12" t="s">
        <v>2</v>
      </c>
      <c r="G163" s="13"/>
      <c r="H163" s="9"/>
    </row>
    <row r="164" spans="1:8">
      <c r="A164" s="52"/>
      <c r="B164" s="9" t="s">
        <v>101</v>
      </c>
      <c r="C164" s="9" t="s">
        <v>188</v>
      </c>
      <c r="D164" s="9" t="s">
        <v>307</v>
      </c>
      <c r="E164" s="9" t="s">
        <v>230</v>
      </c>
      <c r="F164" s="12" t="s">
        <v>2</v>
      </c>
      <c r="G164" s="13"/>
      <c r="H164" s="9"/>
    </row>
    <row r="165" spans="1:8">
      <c r="A165" s="52"/>
      <c r="B165" s="9" t="s">
        <v>101</v>
      </c>
      <c r="C165" s="9" t="s">
        <v>188</v>
      </c>
      <c r="D165" s="9" t="s">
        <v>242</v>
      </c>
      <c r="E165" s="9" t="s">
        <v>203</v>
      </c>
      <c r="F165" s="12" t="s">
        <v>2</v>
      </c>
      <c r="G165" s="13"/>
      <c r="H165" s="9"/>
    </row>
    <row r="166" spans="1:8">
      <c r="A166" s="52">
        <v>99</v>
      </c>
      <c r="B166" s="9" t="s">
        <v>102</v>
      </c>
      <c r="C166" s="9" t="s">
        <v>308</v>
      </c>
      <c r="D166" s="9" t="s">
        <v>309</v>
      </c>
      <c r="E166" s="9"/>
      <c r="F166" s="12" t="s">
        <v>2</v>
      </c>
      <c r="G166" s="13"/>
      <c r="H166" s="9"/>
    </row>
    <row r="167" spans="1:8">
      <c r="A167" s="52"/>
      <c r="B167" s="9" t="s">
        <v>102</v>
      </c>
      <c r="C167" s="9" t="s">
        <v>188</v>
      </c>
      <c r="D167" s="9" t="s">
        <v>310</v>
      </c>
      <c r="E167" s="9" t="s">
        <v>230</v>
      </c>
      <c r="F167" s="12" t="s">
        <v>2</v>
      </c>
      <c r="G167" s="13"/>
      <c r="H167" s="9"/>
    </row>
    <row r="168" spans="1:8">
      <c r="A168" s="52"/>
      <c r="B168" s="9" t="s">
        <v>102</v>
      </c>
      <c r="C168" s="9" t="s">
        <v>188</v>
      </c>
      <c r="D168" s="9" t="s">
        <v>311</v>
      </c>
      <c r="E168" s="9" t="s">
        <v>203</v>
      </c>
      <c r="F168" s="12" t="s">
        <v>2</v>
      </c>
      <c r="G168" s="13"/>
      <c r="H168" s="9"/>
    </row>
    <row r="169" spans="1:8">
      <c r="A169" s="52">
        <v>100</v>
      </c>
      <c r="B169" s="9" t="s">
        <v>312</v>
      </c>
      <c r="C169" s="9" t="s">
        <v>188</v>
      </c>
      <c r="D169" s="9" t="s">
        <v>310</v>
      </c>
      <c r="E169" s="9" t="s">
        <v>230</v>
      </c>
      <c r="F169" s="12" t="s">
        <v>2</v>
      </c>
      <c r="G169" s="13"/>
      <c r="H169" s="9"/>
    </row>
    <row r="170" spans="1:8">
      <c r="A170" s="52"/>
      <c r="B170" s="9" t="s">
        <v>103</v>
      </c>
      <c r="C170" s="9" t="s">
        <v>188</v>
      </c>
      <c r="D170" s="9" t="s">
        <v>311</v>
      </c>
      <c r="E170" s="9" t="s">
        <v>203</v>
      </c>
      <c r="F170" s="12" t="s">
        <v>2</v>
      </c>
      <c r="G170" s="13"/>
      <c r="H170" s="9"/>
    </row>
    <row r="171" spans="1:8">
      <c r="A171" s="52">
        <v>101</v>
      </c>
      <c r="B171" s="9" t="s">
        <v>104</v>
      </c>
      <c r="C171" s="9" t="s">
        <v>313</v>
      </c>
      <c r="D171" s="9" t="s">
        <v>189</v>
      </c>
      <c r="E171" s="9" t="s">
        <v>314</v>
      </c>
      <c r="F171" s="12" t="s">
        <v>2</v>
      </c>
      <c r="G171" s="13"/>
      <c r="H171" s="9"/>
    </row>
    <row r="172" spans="1:8">
      <c r="A172" s="52"/>
      <c r="B172" s="9" t="s">
        <v>104</v>
      </c>
      <c r="C172" s="9" t="s">
        <v>199</v>
      </c>
      <c r="D172" s="9" t="s">
        <v>216</v>
      </c>
      <c r="E172" s="9"/>
      <c r="F172" s="12" t="s">
        <v>2</v>
      </c>
      <c r="G172" s="13"/>
      <c r="H172" s="9" t="s">
        <v>352</v>
      </c>
    </row>
    <row r="173" spans="1:8" ht="25.5">
      <c r="A173" s="52">
        <v>102</v>
      </c>
      <c r="B173" s="9" t="s">
        <v>105</v>
      </c>
      <c r="C173" s="9" t="s">
        <v>188</v>
      </c>
      <c r="D173" s="9" t="s">
        <v>211</v>
      </c>
      <c r="E173" s="9" t="s">
        <v>223</v>
      </c>
      <c r="F173" s="12" t="s">
        <v>221</v>
      </c>
      <c r="G173" s="13"/>
      <c r="H173" s="9" t="s">
        <v>11</v>
      </c>
    </row>
    <row r="174" spans="1:8">
      <c r="A174" s="52"/>
      <c r="B174" s="9" t="s">
        <v>105</v>
      </c>
      <c r="C174" s="9" t="s">
        <v>188</v>
      </c>
      <c r="D174" s="9" t="s">
        <v>194</v>
      </c>
      <c r="E174" s="9" t="s">
        <v>315</v>
      </c>
      <c r="F174" s="12" t="s">
        <v>221</v>
      </c>
      <c r="G174" s="13"/>
      <c r="H174" s="9"/>
    </row>
    <row r="175" spans="1:8">
      <c r="A175" s="52"/>
      <c r="B175" s="9" t="s">
        <v>105</v>
      </c>
      <c r="C175" s="9" t="s">
        <v>188</v>
      </c>
      <c r="D175" s="9" t="s">
        <v>191</v>
      </c>
      <c r="E175" s="9" t="s">
        <v>219</v>
      </c>
      <c r="F175" s="12" t="s">
        <v>221</v>
      </c>
      <c r="G175" s="13"/>
      <c r="H175" s="9"/>
    </row>
    <row r="176" spans="1:8" ht="25.5">
      <c r="A176" s="52">
        <v>103</v>
      </c>
      <c r="B176" s="9" t="s">
        <v>106</v>
      </c>
      <c r="C176" s="9" t="s">
        <v>188</v>
      </c>
      <c r="D176" s="9" t="s">
        <v>194</v>
      </c>
      <c r="E176" s="9" t="s">
        <v>315</v>
      </c>
      <c r="F176" s="12" t="s">
        <v>221</v>
      </c>
      <c r="G176" s="13"/>
      <c r="H176" s="9" t="s">
        <v>11</v>
      </c>
    </row>
    <row r="177" spans="1:8">
      <c r="A177" s="52"/>
      <c r="B177" s="9" t="s">
        <v>106</v>
      </c>
      <c r="C177" s="9" t="s">
        <v>77</v>
      </c>
      <c r="D177" s="9"/>
      <c r="E177" s="9"/>
      <c r="F177" s="12" t="s">
        <v>221</v>
      </c>
      <c r="G177" s="13"/>
      <c r="H177" s="9"/>
    </row>
    <row r="178" spans="1:8" ht="25.5">
      <c r="A178" s="52">
        <v>104</v>
      </c>
      <c r="B178" s="9" t="s">
        <v>107</v>
      </c>
      <c r="C178" s="9" t="s">
        <v>188</v>
      </c>
      <c r="D178" s="9" t="s">
        <v>194</v>
      </c>
      <c r="E178" s="9" t="s">
        <v>315</v>
      </c>
      <c r="F178" s="12" t="s">
        <v>221</v>
      </c>
      <c r="G178" s="13"/>
      <c r="H178" s="9" t="s">
        <v>11</v>
      </c>
    </row>
    <row r="179" spans="1:8">
      <c r="A179" s="52"/>
      <c r="B179" s="9" t="s">
        <v>107</v>
      </c>
      <c r="C179" s="9" t="s">
        <v>19</v>
      </c>
      <c r="D179" s="9" t="s">
        <v>316</v>
      </c>
      <c r="E179" s="9"/>
      <c r="F179" s="12" t="s">
        <v>221</v>
      </c>
      <c r="G179" s="13"/>
      <c r="H179" s="9"/>
    </row>
    <row r="180" spans="1:8" ht="25.5">
      <c r="A180" s="52">
        <v>105</v>
      </c>
      <c r="B180" s="9" t="s">
        <v>108</v>
      </c>
      <c r="C180" s="9" t="s">
        <v>188</v>
      </c>
      <c r="D180" s="9" t="s">
        <v>194</v>
      </c>
      <c r="E180" s="9" t="s">
        <v>315</v>
      </c>
      <c r="F180" s="12" t="s">
        <v>221</v>
      </c>
      <c r="G180" s="13"/>
      <c r="H180" s="9" t="s">
        <v>11</v>
      </c>
    </row>
    <row r="181" spans="1:8">
      <c r="A181" s="52"/>
      <c r="B181" s="9" t="s">
        <v>108</v>
      </c>
      <c r="C181" s="9" t="s">
        <v>19</v>
      </c>
      <c r="D181" s="24">
        <v>802</v>
      </c>
      <c r="E181" s="9"/>
      <c r="F181" s="12" t="s">
        <v>221</v>
      </c>
      <c r="G181" s="13"/>
      <c r="H181" s="9"/>
    </row>
    <row r="182" spans="1:8" ht="25.5">
      <c r="A182" s="33">
        <v>106</v>
      </c>
      <c r="B182" s="9" t="s">
        <v>109</v>
      </c>
      <c r="C182" s="9" t="s">
        <v>188</v>
      </c>
      <c r="D182" s="9" t="s">
        <v>191</v>
      </c>
      <c r="E182" s="9" t="s">
        <v>214</v>
      </c>
      <c r="F182" s="12" t="s">
        <v>221</v>
      </c>
      <c r="G182" s="13"/>
      <c r="H182" s="9" t="s">
        <v>11</v>
      </c>
    </row>
    <row r="183" spans="1:8" ht="25.5">
      <c r="A183" s="52">
        <v>107</v>
      </c>
      <c r="B183" s="9" t="s">
        <v>110</v>
      </c>
      <c r="C183" s="9" t="s">
        <v>188</v>
      </c>
      <c r="D183" s="9" t="s">
        <v>191</v>
      </c>
      <c r="E183" s="9" t="s">
        <v>317</v>
      </c>
      <c r="F183" s="12" t="s">
        <v>221</v>
      </c>
      <c r="G183" s="13"/>
      <c r="H183" s="9" t="s">
        <v>11</v>
      </c>
    </row>
    <row r="184" spans="1:8">
      <c r="A184" s="52"/>
      <c r="B184" s="9" t="s">
        <v>110</v>
      </c>
      <c r="C184" s="9" t="s">
        <v>19</v>
      </c>
      <c r="D184" s="24">
        <v>802.3</v>
      </c>
      <c r="E184" s="9"/>
      <c r="F184" s="12" t="s">
        <v>221</v>
      </c>
      <c r="G184" s="13"/>
      <c r="H184" s="9"/>
    </row>
    <row r="185" spans="1:8" ht="25.5">
      <c r="A185" s="52">
        <v>108</v>
      </c>
      <c r="B185" s="9" t="s">
        <v>111</v>
      </c>
      <c r="C185" s="9" t="s">
        <v>188</v>
      </c>
      <c r="D185" s="9" t="s">
        <v>191</v>
      </c>
      <c r="E185" s="9" t="s">
        <v>196</v>
      </c>
      <c r="F185" s="12" t="s">
        <v>221</v>
      </c>
      <c r="G185" s="13"/>
      <c r="H185" s="9" t="s">
        <v>11</v>
      </c>
    </row>
    <row r="186" spans="1:8">
      <c r="A186" s="52"/>
      <c r="B186" s="9" t="s">
        <v>111</v>
      </c>
      <c r="C186" s="9" t="s">
        <v>19</v>
      </c>
      <c r="D186" s="24">
        <v>802.3</v>
      </c>
      <c r="E186" s="9"/>
      <c r="F186" s="12" t="s">
        <v>221</v>
      </c>
      <c r="G186" s="13"/>
      <c r="H186" s="9"/>
    </row>
    <row r="187" spans="1:8">
      <c r="A187" s="33">
        <v>109</v>
      </c>
      <c r="B187" s="9" t="s">
        <v>112</v>
      </c>
      <c r="C187" s="9" t="s">
        <v>188</v>
      </c>
      <c r="D187" s="9" t="s">
        <v>194</v>
      </c>
      <c r="E187" s="9" t="s">
        <v>212</v>
      </c>
      <c r="F187" s="17" t="s">
        <v>221</v>
      </c>
      <c r="G187" s="9"/>
      <c r="H187" s="9"/>
    </row>
    <row r="188" spans="1:8" ht="25.5">
      <c r="A188" s="33">
        <v>110</v>
      </c>
      <c r="B188" s="9" t="s">
        <v>113</v>
      </c>
      <c r="C188" s="9" t="s">
        <v>188</v>
      </c>
      <c r="D188" s="9" t="s">
        <v>194</v>
      </c>
      <c r="E188" s="9" t="s">
        <v>315</v>
      </c>
      <c r="F188" s="12" t="s">
        <v>221</v>
      </c>
      <c r="G188" s="13"/>
      <c r="H188" s="9" t="s">
        <v>11</v>
      </c>
    </row>
    <row r="189" spans="1:8" ht="25.5">
      <c r="A189" s="52">
        <v>111</v>
      </c>
      <c r="B189" s="9" t="s">
        <v>114</v>
      </c>
      <c r="C189" s="9" t="s">
        <v>188</v>
      </c>
      <c r="D189" s="9" t="s">
        <v>194</v>
      </c>
      <c r="E189" s="9" t="s">
        <v>315</v>
      </c>
      <c r="F189" s="12" t="s">
        <v>221</v>
      </c>
      <c r="G189" s="13"/>
      <c r="H189" s="9" t="s">
        <v>11</v>
      </c>
    </row>
    <row r="190" spans="1:8">
      <c r="A190" s="52"/>
      <c r="B190" s="9" t="s">
        <v>114</v>
      </c>
      <c r="C190" s="9" t="s">
        <v>188</v>
      </c>
      <c r="D190" s="9" t="s">
        <v>191</v>
      </c>
      <c r="E190" s="9" t="s">
        <v>215</v>
      </c>
      <c r="F190" s="12" t="s">
        <v>221</v>
      </c>
      <c r="G190" s="13"/>
      <c r="H190" s="9"/>
    </row>
    <row r="191" spans="1:8" ht="25.5">
      <c r="A191" s="52">
        <v>112</v>
      </c>
      <c r="B191" s="9" t="s">
        <v>115</v>
      </c>
      <c r="C191" s="9" t="s">
        <v>188</v>
      </c>
      <c r="D191" s="9" t="s">
        <v>194</v>
      </c>
      <c r="E191" s="9" t="s">
        <v>315</v>
      </c>
      <c r="F191" s="12" t="s">
        <v>221</v>
      </c>
      <c r="G191" s="13"/>
      <c r="H191" s="9" t="s">
        <v>11</v>
      </c>
    </row>
    <row r="192" spans="1:8">
      <c r="A192" s="52"/>
      <c r="B192" s="9" t="s">
        <v>115</v>
      </c>
      <c r="C192" s="9" t="s">
        <v>77</v>
      </c>
      <c r="D192" s="9"/>
      <c r="E192" s="9"/>
      <c r="F192" s="12" t="s">
        <v>221</v>
      </c>
      <c r="G192" s="13"/>
      <c r="H192" s="9"/>
    </row>
    <row r="193" spans="1:8" ht="25.5">
      <c r="A193" s="52">
        <v>113</v>
      </c>
      <c r="B193" s="9" t="s">
        <v>116</v>
      </c>
      <c r="C193" s="9" t="s">
        <v>188</v>
      </c>
      <c r="D193" s="9" t="s">
        <v>202</v>
      </c>
      <c r="E193" s="9" t="s">
        <v>212</v>
      </c>
      <c r="F193" s="12" t="s">
        <v>221</v>
      </c>
      <c r="G193" s="13"/>
      <c r="H193" s="9" t="s">
        <v>11</v>
      </c>
    </row>
    <row r="194" spans="1:8">
      <c r="A194" s="52"/>
      <c r="B194" s="9" t="s">
        <v>116</v>
      </c>
      <c r="C194" s="9" t="s">
        <v>188</v>
      </c>
      <c r="D194" s="9" t="s">
        <v>194</v>
      </c>
      <c r="E194" s="9" t="s">
        <v>315</v>
      </c>
      <c r="F194" s="12" t="s">
        <v>221</v>
      </c>
      <c r="G194" s="13"/>
      <c r="H194" s="9"/>
    </row>
    <row r="195" spans="1:8" ht="25.5">
      <c r="A195" s="52">
        <v>114</v>
      </c>
      <c r="B195" s="9" t="s">
        <v>117</v>
      </c>
      <c r="C195" s="9" t="s">
        <v>188</v>
      </c>
      <c r="D195" s="9" t="s">
        <v>194</v>
      </c>
      <c r="E195" s="9" t="s">
        <v>315</v>
      </c>
      <c r="F195" s="12" t="s">
        <v>221</v>
      </c>
      <c r="G195" s="13"/>
      <c r="H195" s="9" t="s">
        <v>11</v>
      </c>
    </row>
    <row r="196" spans="1:8">
      <c r="A196" s="52"/>
      <c r="B196" s="9" t="s">
        <v>117</v>
      </c>
      <c r="C196" s="9" t="s">
        <v>77</v>
      </c>
      <c r="D196" s="9"/>
      <c r="E196" s="9"/>
      <c r="F196" s="12" t="s">
        <v>221</v>
      </c>
      <c r="G196" s="13"/>
      <c r="H196" s="9"/>
    </row>
    <row r="197" spans="1:8" ht="25.5">
      <c r="A197" s="33">
        <v>115</v>
      </c>
      <c r="B197" s="9" t="s">
        <v>118</v>
      </c>
      <c r="C197" s="9" t="s">
        <v>188</v>
      </c>
      <c r="D197" s="9" t="s">
        <v>211</v>
      </c>
      <c r="E197" s="9" t="s">
        <v>204</v>
      </c>
      <c r="F197" s="12" t="s">
        <v>221</v>
      </c>
      <c r="G197" s="13"/>
      <c r="H197" s="9" t="s">
        <v>11</v>
      </c>
    </row>
    <row r="198" spans="1:8" ht="25.5">
      <c r="A198" s="33">
        <v>116</v>
      </c>
      <c r="B198" s="9" t="s">
        <v>119</v>
      </c>
      <c r="C198" s="9" t="s">
        <v>188</v>
      </c>
      <c r="D198" s="9" t="s">
        <v>211</v>
      </c>
      <c r="E198" s="9" t="s">
        <v>224</v>
      </c>
      <c r="F198" s="12" t="s">
        <v>221</v>
      </c>
      <c r="G198" s="13"/>
      <c r="H198" s="9" t="s">
        <v>11</v>
      </c>
    </row>
    <row r="199" spans="1:8" ht="25.5">
      <c r="A199" s="52">
        <v>117</v>
      </c>
      <c r="B199" s="9" t="s">
        <v>120</v>
      </c>
      <c r="C199" s="9" t="s">
        <v>188</v>
      </c>
      <c r="D199" s="9" t="s">
        <v>211</v>
      </c>
      <c r="E199" s="9" t="s">
        <v>204</v>
      </c>
      <c r="F199" s="12" t="s">
        <v>221</v>
      </c>
      <c r="G199" s="13"/>
      <c r="H199" s="9" t="s">
        <v>11</v>
      </c>
    </row>
    <row r="200" spans="1:8">
      <c r="A200" s="52"/>
      <c r="B200" s="9" t="s">
        <v>120</v>
      </c>
      <c r="C200" s="9" t="s">
        <v>188</v>
      </c>
      <c r="D200" s="9" t="s">
        <v>201</v>
      </c>
      <c r="E200" s="9" t="s">
        <v>296</v>
      </c>
      <c r="F200" s="12" t="s">
        <v>221</v>
      </c>
      <c r="G200" s="13"/>
      <c r="H200" s="9"/>
    </row>
    <row r="201" spans="1:8">
      <c r="A201" s="52"/>
      <c r="B201" s="9" t="s">
        <v>120</v>
      </c>
      <c r="C201" s="9" t="s">
        <v>188</v>
      </c>
      <c r="D201" s="9" t="s">
        <v>194</v>
      </c>
      <c r="E201" s="9" t="s">
        <v>298</v>
      </c>
      <c r="F201" s="12" t="s">
        <v>221</v>
      </c>
      <c r="G201" s="13"/>
      <c r="H201" s="9"/>
    </row>
    <row r="202" spans="1:8" ht="25.5">
      <c r="A202" s="52">
        <v>118</v>
      </c>
      <c r="B202" s="9" t="s">
        <v>121</v>
      </c>
      <c r="C202" s="9" t="s">
        <v>188</v>
      </c>
      <c r="D202" s="9" t="s">
        <v>189</v>
      </c>
      <c r="E202" s="9" t="s">
        <v>295</v>
      </c>
      <c r="F202" s="12" t="s">
        <v>221</v>
      </c>
      <c r="G202" s="13"/>
      <c r="H202" s="9" t="s">
        <v>11</v>
      </c>
    </row>
    <row r="203" spans="1:8">
      <c r="A203" s="52"/>
      <c r="B203" s="9" t="s">
        <v>121</v>
      </c>
      <c r="C203" s="9" t="s">
        <v>188</v>
      </c>
      <c r="D203" s="9" t="s">
        <v>191</v>
      </c>
      <c r="E203" s="9" t="s">
        <v>318</v>
      </c>
      <c r="F203" s="12" t="s">
        <v>221</v>
      </c>
      <c r="G203" s="13"/>
      <c r="H203" s="9"/>
    </row>
    <row r="204" spans="1:8">
      <c r="A204" s="52"/>
      <c r="B204" s="9" t="s">
        <v>121</v>
      </c>
      <c r="C204" s="9" t="s">
        <v>188</v>
      </c>
      <c r="D204" s="9" t="s">
        <v>194</v>
      </c>
      <c r="E204" s="9" t="s">
        <v>298</v>
      </c>
      <c r="F204" s="12" t="s">
        <v>221</v>
      </c>
      <c r="G204" s="13"/>
      <c r="H204" s="9"/>
    </row>
    <row r="205" spans="1:8" ht="25.5">
      <c r="A205" s="52">
        <v>119</v>
      </c>
      <c r="B205" s="9" t="s">
        <v>122</v>
      </c>
      <c r="C205" s="9" t="s">
        <v>188</v>
      </c>
      <c r="D205" s="9" t="s">
        <v>211</v>
      </c>
      <c r="E205" s="9" t="s">
        <v>315</v>
      </c>
      <c r="F205" s="12" t="s">
        <v>221</v>
      </c>
      <c r="G205" s="13"/>
      <c r="H205" s="9" t="s">
        <v>11</v>
      </c>
    </row>
    <row r="206" spans="1:8">
      <c r="A206" s="52"/>
      <c r="B206" s="9" t="s">
        <v>122</v>
      </c>
      <c r="C206" s="9" t="s">
        <v>188</v>
      </c>
      <c r="D206" s="9" t="s">
        <v>194</v>
      </c>
      <c r="E206" s="9" t="s">
        <v>315</v>
      </c>
      <c r="F206" s="12" t="s">
        <v>221</v>
      </c>
      <c r="G206" s="13"/>
      <c r="H206" s="9"/>
    </row>
    <row r="207" spans="1:8" ht="25.5">
      <c r="A207" s="52">
        <v>120</v>
      </c>
      <c r="B207" s="9" t="s">
        <v>123</v>
      </c>
      <c r="C207" s="9" t="s">
        <v>188</v>
      </c>
      <c r="D207" s="9" t="s">
        <v>201</v>
      </c>
      <c r="E207" s="9" t="s">
        <v>319</v>
      </c>
      <c r="F207" s="12" t="s">
        <v>221</v>
      </c>
      <c r="G207" s="13"/>
      <c r="H207" s="9" t="s">
        <v>11</v>
      </c>
    </row>
    <row r="208" spans="1:8">
      <c r="A208" s="52"/>
      <c r="B208" s="9" t="s">
        <v>123</v>
      </c>
      <c r="C208" s="9" t="s">
        <v>188</v>
      </c>
      <c r="D208" s="9" t="s">
        <v>211</v>
      </c>
      <c r="E208" s="9" t="s">
        <v>204</v>
      </c>
      <c r="F208" s="12" t="s">
        <v>221</v>
      </c>
      <c r="G208" s="13"/>
      <c r="H208" s="9"/>
    </row>
    <row r="209" spans="1:8">
      <c r="A209" s="52"/>
      <c r="B209" s="9" t="s">
        <v>123</v>
      </c>
      <c r="C209" s="9" t="s">
        <v>188</v>
      </c>
      <c r="D209" s="9" t="s">
        <v>194</v>
      </c>
      <c r="E209" s="9" t="s">
        <v>298</v>
      </c>
      <c r="F209" s="12" t="s">
        <v>221</v>
      </c>
      <c r="G209" s="13"/>
      <c r="H209" s="9"/>
    </row>
    <row r="210" spans="1:8" ht="25.5">
      <c r="A210" s="52">
        <v>121</v>
      </c>
      <c r="B210" s="9" t="s">
        <v>124</v>
      </c>
      <c r="C210" s="9" t="s">
        <v>188</v>
      </c>
      <c r="D210" s="9" t="s">
        <v>189</v>
      </c>
      <c r="E210" s="9" t="s">
        <v>320</v>
      </c>
      <c r="F210" s="12" t="s">
        <v>221</v>
      </c>
      <c r="G210" s="13"/>
      <c r="H210" s="9" t="s">
        <v>11</v>
      </c>
    </row>
    <row r="211" spans="1:8">
      <c r="A211" s="52"/>
      <c r="B211" s="9" t="s">
        <v>124</v>
      </c>
      <c r="C211" s="9" t="s">
        <v>188</v>
      </c>
      <c r="D211" s="9" t="s">
        <v>191</v>
      </c>
      <c r="E211" s="9" t="s">
        <v>318</v>
      </c>
      <c r="F211" s="12" t="s">
        <v>221</v>
      </c>
      <c r="G211" s="13"/>
      <c r="H211" s="9"/>
    </row>
    <row r="212" spans="1:8" ht="25.5">
      <c r="A212" s="33">
        <v>122</v>
      </c>
      <c r="B212" s="9" t="s">
        <v>125</v>
      </c>
      <c r="C212" s="9" t="s">
        <v>188</v>
      </c>
      <c r="D212" s="9" t="s">
        <v>211</v>
      </c>
      <c r="E212" s="9" t="s">
        <v>213</v>
      </c>
      <c r="F212" s="12" t="s">
        <v>221</v>
      </c>
      <c r="G212" s="13"/>
      <c r="H212" s="9" t="s">
        <v>11</v>
      </c>
    </row>
    <row r="213" spans="1:8" ht="13.9" customHeight="1">
      <c r="A213" s="52">
        <v>123</v>
      </c>
      <c r="B213" s="9" t="s">
        <v>126</v>
      </c>
      <c r="C213" s="9" t="s">
        <v>188</v>
      </c>
      <c r="D213" s="9" t="s">
        <v>189</v>
      </c>
      <c r="E213" s="9" t="s">
        <v>321</v>
      </c>
      <c r="F213" s="12" t="s">
        <v>221</v>
      </c>
      <c r="G213" s="13"/>
      <c r="H213" s="9"/>
    </row>
    <row r="214" spans="1:8">
      <c r="A214" s="52"/>
      <c r="B214" s="9" t="s">
        <v>126</v>
      </c>
      <c r="C214" s="9" t="s">
        <v>188</v>
      </c>
      <c r="D214" s="9" t="s">
        <v>194</v>
      </c>
      <c r="E214" s="9" t="s">
        <v>322</v>
      </c>
      <c r="F214" s="12" t="s">
        <v>221</v>
      </c>
      <c r="G214" s="13"/>
      <c r="H214" s="9"/>
    </row>
    <row r="215" spans="1:8">
      <c r="A215" s="33">
        <v>124</v>
      </c>
      <c r="B215" s="9" t="s">
        <v>127</v>
      </c>
      <c r="C215" s="9" t="s">
        <v>150</v>
      </c>
      <c r="D215" s="9" t="s">
        <v>207</v>
      </c>
      <c r="E215" s="9"/>
      <c r="F215" s="12" t="s">
        <v>221</v>
      </c>
      <c r="G215" s="13"/>
      <c r="H215" s="9"/>
    </row>
    <row r="216" spans="1:8">
      <c r="A216" s="33">
        <v>125</v>
      </c>
      <c r="B216" s="9" t="s">
        <v>128</v>
      </c>
      <c r="C216" s="9" t="s">
        <v>150</v>
      </c>
      <c r="D216" s="9" t="s">
        <v>207</v>
      </c>
      <c r="E216" s="9"/>
      <c r="F216" s="12" t="s">
        <v>221</v>
      </c>
      <c r="G216" s="13"/>
      <c r="H216" s="9"/>
    </row>
    <row r="217" spans="1:8">
      <c r="A217" s="33">
        <v>126</v>
      </c>
      <c r="B217" s="9" t="s">
        <v>129</v>
      </c>
      <c r="C217" s="9" t="s">
        <v>150</v>
      </c>
      <c r="D217" s="9" t="s">
        <v>207</v>
      </c>
      <c r="E217" s="9"/>
      <c r="F217" s="12" t="s">
        <v>221</v>
      </c>
      <c r="G217" s="13"/>
      <c r="H217" s="9"/>
    </row>
    <row r="218" spans="1:8" ht="25.5">
      <c r="A218" s="33">
        <v>128</v>
      </c>
      <c r="B218" s="9" t="s">
        <v>130</v>
      </c>
      <c r="C218" s="9" t="s">
        <v>323</v>
      </c>
      <c r="D218" s="9" t="s">
        <v>392</v>
      </c>
      <c r="E218" s="9"/>
      <c r="F218" s="12" t="s">
        <v>221</v>
      </c>
      <c r="G218" s="13"/>
      <c r="H218" s="9" t="s">
        <v>51</v>
      </c>
    </row>
    <row r="219" spans="1:8" ht="25.5">
      <c r="A219" s="52">
        <v>129</v>
      </c>
      <c r="B219" s="9" t="s">
        <v>131</v>
      </c>
      <c r="C219" s="9" t="s">
        <v>323</v>
      </c>
      <c r="D219" s="9" t="s">
        <v>392</v>
      </c>
      <c r="E219" s="9"/>
      <c r="F219" s="12" t="s">
        <v>221</v>
      </c>
      <c r="G219" s="13"/>
      <c r="H219" s="9" t="s">
        <v>51</v>
      </c>
    </row>
    <row r="220" spans="1:8">
      <c r="A220" s="52"/>
      <c r="B220" s="9" t="s">
        <v>131</v>
      </c>
      <c r="C220" s="9" t="s">
        <v>150</v>
      </c>
      <c r="D220" s="9" t="s">
        <v>207</v>
      </c>
      <c r="E220" s="9"/>
      <c r="F220" s="12" t="s">
        <v>221</v>
      </c>
      <c r="G220" s="13"/>
      <c r="H220" s="9"/>
    </row>
    <row r="221" spans="1:8" ht="38.25">
      <c r="A221" s="33">
        <v>130</v>
      </c>
      <c r="B221" s="9" t="s">
        <v>132</v>
      </c>
      <c r="C221" s="9" t="s">
        <v>188</v>
      </c>
      <c r="D221" s="9" t="s">
        <v>191</v>
      </c>
      <c r="E221" s="9" t="s">
        <v>324</v>
      </c>
      <c r="F221" s="12" t="s">
        <v>221</v>
      </c>
      <c r="G221" s="13"/>
      <c r="H221" s="9" t="s">
        <v>325</v>
      </c>
    </row>
    <row r="222" spans="1:8" ht="25.5">
      <c r="A222" s="33">
        <v>131</v>
      </c>
      <c r="B222" s="9" t="s">
        <v>133</v>
      </c>
      <c r="C222" s="9" t="s">
        <v>188</v>
      </c>
      <c r="D222" s="9" t="s">
        <v>191</v>
      </c>
      <c r="E222" s="9" t="s">
        <v>192</v>
      </c>
      <c r="F222" s="12" t="s">
        <v>221</v>
      </c>
      <c r="G222" s="13"/>
      <c r="H222" s="9" t="s">
        <v>134</v>
      </c>
    </row>
    <row r="223" spans="1:8">
      <c r="A223" s="33">
        <v>132</v>
      </c>
      <c r="B223" s="9" t="s">
        <v>135</v>
      </c>
      <c r="C223" s="9" t="s">
        <v>326</v>
      </c>
      <c r="D223" s="9" t="s">
        <v>327</v>
      </c>
      <c r="E223" s="9"/>
      <c r="F223" s="12" t="s">
        <v>2</v>
      </c>
      <c r="G223" s="13"/>
      <c r="H223" s="9"/>
    </row>
    <row r="224" spans="1:8">
      <c r="A224" s="33">
        <v>133</v>
      </c>
      <c r="B224" s="9" t="s">
        <v>136</v>
      </c>
      <c r="C224" s="9" t="s">
        <v>326</v>
      </c>
      <c r="D224" s="9" t="s">
        <v>327</v>
      </c>
      <c r="E224" s="9"/>
      <c r="F224" s="12" t="s">
        <v>2</v>
      </c>
      <c r="G224" s="13"/>
      <c r="H224" s="9"/>
    </row>
    <row r="225" spans="1:8">
      <c r="A225" s="33">
        <v>134</v>
      </c>
      <c r="B225" s="9" t="s">
        <v>137</v>
      </c>
      <c r="C225" s="9" t="s">
        <v>326</v>
      </c>
      <c r="D225" s="9" t="s">
        <v>327</v>
      </c>
      <c r="E225" s="9"/>
      <c r="F225" s="12" t="s">
        <v>2</v>
      </c>
      <c r="G225" s="13"/>
      <c r="H225" s="9"/>
    </row>
    <row r="226" spans="1:8" ht="25.5">
      <c r="A226" s="33">
        <v>135</v>
      </c>
      <c r="B226" s="9" t="s">
        <v>138</v>
      </c>
      <c r="C226" s="9" t="s">
        <v>188</v>
      </c>
      <c r="D226" s="9" t="s">
        <v>191</v>
      </c>
      <c r="E226" s="9" t="s">
        <v>192</v>
      </c>
      <c r="F226" s="12" t="s">
        <v>2</v>
      </c>
      <c r="G226" s="13"/>
      <c r="H226" s="9" t="s">
        <v>134</v>
      </c>
    </row>
    <row r="227" spans="1:8">
      <c r="A227" s="52">
        <v>136</v>
      </c>
      <c r="B227" s="9" t="s">
        <v>139</v>
      </c>
      <c r="C227" s="9" t="s">
        <v>188</v>
      </c>
      <c r="D227" s="9" t="s">
        <v>191</v>
      </c>
      <c r="E227" s="9" t="s">
        <v>328</v>
      </c>
      <c r="F227" s="12" t="s">
        <v>2</v>
      </c>
      <c r="G227" s="13"/>
      <c r="H227" s="9"/>
    </row>
    <row r="228" spans="1:8">
      <c r="A228" s="52"/>
      <c r="B228" s="9" t="s">
        <v>139</v>
      </c>
      <c r="C228" s="9" t="s">
        <v>140</v>
      </c>
      <c r="D228" s="9"/>
      <c r="E228" s="9"/>
      <c r="F228" s="12" t="s">
        <v>2</v>
      </c>
      <c r="G228" s="13"/>
      <c r="H228" s="9"/>
    </row>
    <row r="229" spans="1:8" ht="39.6" customHeight="1">
      <c r="A229" s="33">
        <v>137</v>
      </c>
      <c r="B229" s="9" t="s">
        <v>141</v>
      </c>
      <c r="C229" s="9" t="s">
        <v>199</v>
      </c>
      <c r="D229" s="9" t="s">
        <v>210</v>
      </c>
      <c r="E229" s="9"/>
      <c r="F229" s="12" t="s">
        <v>2</v>
      </c>
      <c r="G229" s="13"/>
      <c r="H229" s="9" t="s">
        <v>369</v>
      </c>
    </row>
    <row r="230" spans="1:8">
      <c r="A230" s="33">
        <v>138</v>
      </c>
      <c r="B230" s="9" t="s">
        <v>142</v>
      </c>
      <c r="C230" s="9" t="s">
        <v>188</v>
      </c>
      <c r="D230" s="9" t="s">
        <v>370</v>
      </c>
      <c r="E230" s="9" t="s">
        <v>371</v>
      </c>
      <c r="F230" s="13" t="s">
        <v>329</v>
      </c>
      <c r="G230" s="13"/>
      <c r="H230" s="9"/>
    </row>
    <row r="231" spans="1:8" ht="25.5">
      <c r="A231" s="52">
        <v>139</v>
      </c>
      <c r="B231" s="9" t="s">
        <v>143</v>
      </c>
      <c r="C231" s="9" t="s">
        <v>140</v>
      </c>
      <c r="D231" s="9" t="s">
        <v>193</v>
      </c>
      <c r="E231" s="9"/>
      <c r="F231" s="12" t="s">
        <v>221</v>
      </c>
      <c r="G231" s="13"/>
      <c r="H231" s="9" t="s">
        <v>11</v>
      </c>
    </row>
    <row r="232" spans="1:8">
      <c r="A232" s="52"/>
      <c r="B232" s="9" t="s">
        <v>143</v>
      </c>
      <c r="C232" s="9" t="s">
        <v>199</v>
      </c>
      <c r="D232" s="9" t="s">
        <v>198</v>
      </c>
      <c r="E232" s="9"/>
      <c r="F232" s="12" t="s">
        <v>221</v>
      </c>
      <c r="G232" s="13"/>
      <c r="H232" s="9" t="s">
        <v>2</v>
      </c>
    </row>
    <row r="233" spans="1:8">
      <c r="A233" s="52">
        <v>140</v>
      </c>
      <c r="B233" s="9" t="s">
        <v>330</v>
      </c>
      <c r="C233" s="9" t="s">
        <v>331</v>
      </c>
      <c r="D233" s="9" t="s">
        <v>307</v>
      </c>
      <c r="E233" s="9" t="s">
        <v>230</v>
      </c>
      <c r="F233" s="12" t="s">
        <v>2</v>
      </c>
      <c r="G233" s="13"/>
      <c r="H233" s="9" t="s">
        <v>2</v>
      </c>
    </row>
    <row r="234" spans="1:8">
      <c r="A234" s="52"/>
      <c r="B234" s="9" t="s">
        <v>144</v>
      </c>
      <c r="C234" s="9" t="s">
        <v>188</v>
      </c>
      <c r="D234" s="9" t="s">
        <v>242</v>
      </c>
      <c r="E234" s="9" t="s">
        <v>203</v>
      </c>
      <c r="F234" s="12" t="s">
        <v>2</v>
      </c>
      <c r="G234" s="13"/>
      <c r="H234" s="9"/>
    </row>
    <row r="235" spans="1:8" s="19" customFormat="1" ht="25.5">
      <c r="A235" s="53">
        <v>141</v>
      </c>
      <c r="B235" s="14" t="s">
        <v>146</v>
      </c>
      <c r="C235" s="14" t="s">
        <v>140</v>
      </c>
      <c r="D235" s="14" t="s">
        <v>186</v>
      </c>
      <c r="E235" s="14"/>
      <c r="F235" s="12" t="s">
        <v>221</v>
      </c>
      <c r="G235" s="20"/>
      <c r="H235" s="14" t="s">
        <v>11</v>
      </c>
    </row>
    <row r="236" spans="1:8">
      <c r="A236" s="53"/>
      <c r="B236" s="14" t="s">
        <v>146</v>
      </c>
      <c r="C236" s="14" t="s">
        <v>199</v>
      </c>
      <c r="D236" s="14" t="s">
        <v>332</v>
      </c>
      <c r="E236" s="14"/>
      <c r="F236" s="12" t="s">
        <v>221</v>
      </c>
      <c r="G236" s="20"/>
      <c r="H236" s="14" t="s">
        <v>354</v>
      </c>
    </row>
    <row r="237" spans="1:8">
      <c r="A237" s="53"/>
      <c r="B237" s="14" t="s">
        <v>146</v>
      </c>
      <c r="C237" s="14" t="s">
        <v>199</v>
      </c>
      <c r="D237" s="14" t="s">
        <v>216</v>
      </c>
      <c r="E237" s="14"/>
      <c r="F237" s="29" t="s">
        <v>221</v>
      </c>
      <c r="G237" s="20"/>
      <c r="H237" s="14" t="s">
        <v>352</v>
      </c>
    </row>
    <row r="238" spans="1:8" ht="25.5">
      <c r="A238" s="52">
        <v>142</v>
      </c>
      <c r="B238" s="14" t="s">
        <v>147</v>
      </c>
      <c r="C238" s="14" t="s">
        <v>140</v>
      </c>
      <c r="D238" s="14" t="s">
        <v>186</v>
      </c>
      <c r="E238" s="14"/>
      <c r="F238" s="12" t="s">
        <v>221</v>
      </c>
      <c r="G238" s="20"/>
      <c r="H238" s="14" t="s">
        <v>11</v>
      </c>
    </row>
    <row r="239" spans="1:8">
      <c r="A239" s="52"/>
      <c r="B239" s="14" t="s">
        <v>147</v>
      </c>
      <c r="C239" s="14" t="s">
        <v>199</v>
      </c>
      <c r="D239" s="14" t="s">
        <v>198</v>
      </c>
      <c r="E239" s="14"/>
      <c r="F239" s="12" t="s">
        <v>221</v>
      </c>
      <c r="G239" s="20"/>
      <c r="H239" s="14" t="s">
        <v>353</v>
      </c>
    </row>
    <row r="240" spans="1:8" ht="25.5">
      <c r="A240" s="33">
        <v>143</v>
      </c>
      <c r="B240" s="14" t="s">
        <v>148</v>
      </c>
      <c r="C240" s="14" t="s">
        <v>140</v>
      </c>
      <c r="D240" s="14" t="s">
        <v>186</v>
      </c>
      <c r="E240" s="14"/>
      <c r="F240" s="12" t="s">
        <v>221</v>
      </c>
      <c r="G240" s="20"/>
      <c r="H240" s="14" t="s">
        <v>11</v>
      </c>
    </row>
    <row r="241" spans="1:8">
      <c r="A241" s="33">
        <v>144</v>
      </c>
      <c r="B241" s="14" t="s">
        <v>148</v>
      </c>
      <c r="C241" s="14" t="s">
        <v>199</v>
      </c>
      <c r="D241" s="14" t="s">
        <v>198</v>
      </c>
      <c r="E241" s="14"/>
      <c r="F241" s="12" t="s">
        <v>221</v>
      </c>
      <c r="G241" s="20"/>
      <c r="H241" s="14" t="s">
        <v>353</v>
      </c>
    </row>
    <row r="242" spans="1:8">
      <c r="A242" s="33">
        <v>145</v>
      </c>
      <c r="B242" s="14" t="s">
        <v>149</v>
      </c>
      <c r="C242" s="14" t="s">
        <v>150</v>
      </c>
      <c r="D242" s="14"/>
      <c r="E242" s="14"/>
      <c r="F242" s="12" t="s">
        <v>2</v>
      </c>
      <c r="G242" s="20"/>
      <c r="H242" s="14" t="s">
        <v>2</v>
      </c>
    </row>
    <row r="243" spans="1:8" ht="25.5">
      <c r="A243" s="33">
        <v>146</v>
      </c>
      <c r="B243" s="14" t="s">
        <v>151</v>
      </c>
      <c r="C243" s="14" t="s">
        <v>150</v>
      </c>
      <c r="D243" s="20"/>
      <c r="E243" s="14"/>
      <c r="F243" s="12" t="s">
        <v>221</v>
      </c>
      <c r="G243" s="20"/>
      <c r="H243" s="14" t="s">
        <v>11</v>
      </c>
    </row>
    <row r="244" spans="1:8" ht="25.5">
      <c r="A244" s="33">
        <v>147</v>
      </c>
      <c r="B244" s="9" t="s">
        <v>152</v>
      </c>
      <c r="C244" s="14" t="s">
        <v>188</v>
      </c>
      <c r="D244" s="9" t="s">
        <v>194</v>
      </c>
      <c r="E244" s="9" t="s">
        <v>246</v>
      </c>
      <c r="F244" s="13" t="s">
        <v>329</v>
      </c>
      <c r="G244" s="20"/>
      <c r="H244" s="14" t="s">
        <v>372</v>
      </c>
    </row>
    <row r="245" spans="1:8" ht="25.5">
      <c r="A245" s="33">
        <v>148</v>
      </c>
      <c r="B245" s="9" t="s">
        <v>153</v>
      </c>
      <c r="C245" s="14" t="s">
        <v>188</v>
      </c>
      <c r="D245" s="9" t="s">
        <v>194</v>
      </c>
      <c r="E245" s="9" t="s">
        <v>246</v>
      </c>
      <c r="F245" s="13" t="s">
        <v>329</v>
      </c>
      <c r="G245" s="20"/>
      <c r="H245" s="14" t="s">
        <v>372</v>
      </c>
    </row>
    <row r="246" spans="1:8" ht="25.5">
      <c r="A246" s="33">
        <v>149</v>
      </c>
      <c r="B246" s="9" t="s">
        <v>154</v>
      </c>
      <c r="C246" s="14" t="s">
        <v>188</v>
      </c>
      <c r="D246" s="9" t="s">
        <v>194</v>
      </c>
      <c r="E246" s="9" t="s">
        <v>246</v>
      </c>
      <c r="F246" s="13" t="s">
        <v>329</v>
      </c>
      <c r="G246" s="20"/>
      <c r="H246" s="14" t="s">
        <v>372</v>
      </c>
    </row>
    <row r="247" spans="1:8" ht="25.5">
      <c r="A247" s="33">
        <v>150</v>
      </c>
      <c r="B247" s="9" t="s">
        <v>155</v>
      </c>
      <c r="C247" s="14" t="s">
        <v>188</v>
      </c>
      <c r="D247" s="9" t="s">
        <v>194</v>
      </c>
      <c r="E247" s="9" t="s">
        <v>246</v>
      </c>
      <c r="F247" s="13" t="s">
        <v>329</v>
      </c>
      <c r="G247" s="20"/>
      <c r="H247" s="14" t="s">
        <v>372</v>
      </c>
    </row>
    <row r="248" spans="1:8" ht="25.5">
      <c r="A248" s="33">
        <v>151</v>
      </c>
      <c r="B248" s="9" t="s">
        <v>156</v>
      </c>
      <c r="C248" s="14" t="s">
        <v>188</v>
      </c>
      <c r="D248" s="9" t="s">
        <v>194</v>
      </c>
      <c r="E248" s="9" t="s">
        <v>246</v>
      </c>
      <c r="F248" s="13" t="s">
        <v>329</v>
      </c>
      <c r="G248" s="20"/>
      <c r="H248" s="14" t="s">
        <v>372</v>
      </c>
    </row>
    <row r="249" spans="1:8" ht="25.5">
      <c r="A249" s="33">
        <v>152</v>
      </c>
      <c r="B249" s="9" t="s">
        <v>157</v>
      </c>
      <c r="C249" s="14" t="s">
        <v>188</v>
      </c>
      <c r="D249" s="9" t="s">
        <v>194</v>
      </c>
      <c r="E249" s="9" t="s">
        <v>246</v>
      </c>
      <c r="F249" s="13" t="s">
        <v>329</v>
      </c>
      <c r="G249" s="20"/>
      <c r="H249" s="14" t="s">
        <v>372</v>
      </c>
    </row>
    <row r="250" spans="1:8" ht="25.5">
      <c r="A250" s="33">
        <v>153</v>
      </c>
      <c r="B250" s="14" t="s">
        <v>158</v>
      </c>
      <c r="C250" s="14" t="s">
        <v>188</v>
      </c>
      <c r="D250" s="14" t="s">
        <v>189</v>
      </c>
      <c r="E250" s="14" t="s">
        <v>203</v>
      </c>
      <c r="F250" s="12" t="s">
        <v>5</v>
      </c>
      <c r="G250" s="20"/>
      <c r="H250" s="14" t="s">
        <v>159</v>
      </c>
    </row>
    <row r="251" spans="1:8">
      <c r="A251" s="52">
        <v>154</v>
      </c>
      <c r="B251" s="14" t="s">
        <v>333</v>
      </c>
      <c r="C251" s="14" t="s">
        <v>140</v>
      </c>
      <c r="D251" s="14" t="s">
        <v>193</v>
      </c>
      <c r="E251" s="14"/>
      <c r="F251" s="20" t="s">
        <v>344</v>
      </c>
      <c r="G251" s="20"/>
      <c r="H251" s="14"/>
    </row>
    <row r="252" spans="1:8">
      <c r="A252" s="52"/>
      <c r="B252" s="14" t="s">
        <v>160</v>
      </c>
      <c r="C252" s="14" t="s">
        <v>140</v>
      </c>
      <c r="D252" s="14" t="s">
        <v>186</v>
      </c>
      <c r="E252" s="14"/>
      <c r="F252" s="20" t="s">
        <v>344</v>
      </c>
      <c r="G252" s="20"/>
      <c r="H252" s="14"/>
    </row>
    <row r="253" spans="1:8">
      <c r="A253" s="33">
        <v>155</v>
      </c>
      <c r="B253" s="14" t="s">
        <v>161</v>
      </c>
      <c r="C253" s="14" t="s">
        <v>140</v>
      </c>
      <c r="D253" s="14" t="s">
        <v>193</v>
      </c>
      <c r="E253" s="14"/>
      <c r="F253" s="20" t="s">
        <v>373</v>
      </c>
      <c r="G253" s="20"/>
      <c r="H253" s="14"/>
    </row>
    <row r="254" spans="1:8" ht="25.5">
      <c r="A254" s="33">
        <v>156</v>
      </c>
      <c r="B254" s="14" t="s">
        <v>162</v>
      </c>
      <c r="C254" s="14" t="s">
        <v>150</v>
      </c>
      <c r="D254" s="14"/>
      <c r="E254" s="14"/>
      <c r="F254" s="12" t="s">
        <v>221</v>
      </c>
      <c r="G254" s="20"/>
      <c r="H254" s="14" t="s">
        <v>11</v>
      </c>
    </row>
    <row r="255" spans="1:8" ht="25.5">
      <c r="A255" s="33">
        <v>157</v>
      </c>
      <c r="B255" s="14" t="s">
        <v>163</v>
      </c>
      <c r="C255" s="14" t="s">
        <v>188</v>
      </c>
      <c r="D255" s="14" t="s">
        <v>194</v>
      </c>
      <c r="E255" s="14" t="s">
        <v>260</v>
      </c>
      <c r="F255" s="12" t="s">
        <v>221</v>
      </c>
      <c r="G255" s="20"/>
      <c r="H255" s="14" t="s">
        <v>11</v>
      </c>
    </row>
    <row r="256" spans="1:8" ht="25.5">
      <c r="A256" s="33">
        <v>158</v>
      </c>
      <c r="B256" s="14" t="s">
        <v>164</v>
      </c>
      <c r="C256" s="14" t="s">
        <v>150</v>
      </c>
      <c r="D256" s="14"/>
      <c r="E256" s="14"/>
      <c r="F256" s="12" t="s">
        <v>221</v>
      </c>
      <c r="G256" s="20"/>
      <c r="H256" s="14" t="s">
        <v>11</v>
      </c>
    </row>
    <row r="257" spans="1:8" ht="25.5">
      <c r="A257" s="33">
        <v>159</v>
      </c>
      <c r="B257" s="14" t="s">
        <v>165</v>
      </c>
      <c r="C257" s="14" t="s">
        <v>188</v>
      </c>
      <c r="D257" s="14" t="s">
        <v>189</v>
      </c>
      <c r="E257" s="14" t="s">
        <v>203</v>
      </c>
      <c r="F257" s="12" t="s">
        <v>5</v>
      </c>
      <c r="G257" s="20"/>
      <c r="H257" s="14" t="s">
        <v>159</v>
      </c>
    </row>
    <row r="258" spans="1:8" ht="25.5">
      <c r="A258" s="33">
        <v>160</v>
      </c>
      <c r="B258" s="14" t="s">
        <v>167</v>
      </c>
      <c r="C258" s="14" t="s">
        <v>188</v>
      </c>
      <c r="D258" s="14" t="s">
        <v>189</v>
      </c>
      <c r="E258" s="14" t="s">
        <v>203</v>
      </c>
      <c r="F258" s="12" t="s">
        <v>5</v>
      </c>
      <c r="G258" s="20"/>
      <c r="H258" s="14" t="s">
        <v>159</v>
      </c>
    </row>
    <row r="259" spans="1:8" ht="25.5">
      <c r="A259" s="33">
        <v>161</v>
      </c>
      <c r="B259" s="14" t="s">
        <v>168</v>
      </c>
      <c r="C259" s="14" t="s">
        <v>188</v>
      </c>
      <c r="D259" s="14" t="s">
        <v>189</v>
      </c>
      <c r="E259" s="14" t="s">
        <v>203</v>
      </c>
      <c r="F259" s="12" t="s">
        <v>5</v>
      </c>
      <c r="G259" s="20"/>
      <c r="H259" s="14" t="s">
        <v>159</v>
      </c>
    </row>
    <row r="260" spans="1:8" ht="25.5">
      <c r="A260" s="33">
        <v>162</v>
      </c>
      <c r="B260" s="14" t="s">
        <v>169</v>
      </c>
      <c r="C260" s="14" t="s">
        <v>188</v>
      </c>
      <c r="D260" s="14" t="s">
        <v>189</v>
      </c>
      <c r="E260" s="14" t="s">
        <v>203</v>
      </c>
      <c r="F260" s="12" t="s">
        <v>5</v>
      </c>
      <c r="G260" s="20"/>
      <c r="H260" s="14" t="s">
        <v>159</v>
      </c>
    </row>
    <row r="261" spans="1:8" ht="25.5">
      <c r="A261" s="33">
        <v>163</v>
      </c>
      <c r="B261" s="14" t="s">
        <v>170</v>
      </c>
      <c r="C261" s="14" t="s">
        <v>188</v>
      </c>
      <c r="D261" s="14" t="s">
        <v>189</v>
      </c>
      <c r="E261" s="14" t="s">
        <v>203</v>
      </c>
      <c r="F261" s="12" t="s">
        <v>5</v>
      </c>
      <c r="G261" s="20"/>
      <c r="H261" s="14" t="s">
        <v>159</v>
      </c>
    </row>
    <row r="262" spans="1:8" ht="25.5">
      <c r="A262" s="33">
        <v>164</v>
      </c>
      <c r="B262" s="14" t="s">
        <v>171</v>
      </c>
      <c r="C262" s="14" t="s">
        <v>188</v>
      </c>
      <c r="D262" s="14" t="s">
        <v>189</v>
      </c>
      <c r="E262" s="14" t="s">
        <v>203</v>
      </c>
      <c r="F262" s="12" t="s">
        <v>5</v>
      </c>
      <c r="G262" s="20"/>
      <c r="H262" s="14" t="s">
        <v>159</v>
      </c>
    </row>
    <row r="263" spans="1:8" ht="25.5">
      <c r="A263" s="52">
        <v>165</v>
      </c>
      <c r="B263" s="14" t="s">
        <v>172</v>
      </c>
      <c r="C263" s="14" t="s">
        <v>188</v>
      </c>
      <c r="D263" s="14" t="s">
        <v>189</v>
      </c>
      <c r="E263" s="14" t="s">
        <v>203</v>
      </c>
      <c r="F263" s="12" t="s">
        <v>5</v>
      </c>
      <c r="G263" s="20"/>
      <c r="H263" s="14" t="s">
        <v>159</v>
      </c>
    </row>
    <row r="264" spans="1:8">
      <c r="A264" s="52"/>
      <c r="B264" s="25" t="s">
        <v>172</v>
      </c>
      <c r="C264" s="30" t="s">
        <v>188</v>
      </c>
      <c r="D264" s="14" t="s">
        <v>189</v>
      </c>
      <c r="E264" s="30" t="s">
        <v>203</v>
      </c>
      <c r="F264" s="12" t="s">
        <v>5</v>
      </c>
      <c r="G264" s="14"/>
      <c r="H264" s="20" t="s">
        <v>166</v>
      </c>
    </row>
    <row r="265" spans="1:8" ht="25.5">
      <c r="A265" s="33">
        <v>166</v>
      </c>
      <c r="B265" s="14" t="s">
        <v>173</v>
      </c>
      <c r="C265" s="14" t="s">
        <v>188</v>
      </c>
      <c r="D265" s="14" t="s">
        <v>189</v>
      </c>
      <c r="E265" s="14" t="s">
        <v>203</v>
      </c>
      <c r="F265" s="12" t="s">
        <v>5</v>
      </c>
      <c r="G265" s="20"/>
      <c r="H265" s="14" t="s">
        <v>159</v>
      </c>
    </row>
    <row r="266" spans="1:8" ht="25.5">
      <c r="A266" s="33">
        <v>167</v>
      </c>
      <c r="B266" s="14" t="s">
        <v>174</v>
      </c>
      <c r="C266" s="14" t="s">
        <v>188</v>
      </c>
      <c r="D266" s="14" t="s">
        <v>189</v>
      </c>
      <c r="E266" s="14" t="s">
        <v>203</v>
      </c>
      <c r="F266" s="12" t="s">
        <v>5</v>
      </c>
      <c r="G266" s="20"/>
      <c r="H266" s="14" t="s">
        <v>159</v>
      </c>
    </row>
    <row r="267" spans="1:8">
      <c r="A267" s="52">
        <v>168</v>
      </c>
      <c r="B267" s="14" t="s">
        <v>175</v>
      </c>
      <c r="C267" s="14" t="s">
        <v>140</v>
      </c>
      <c r="D267" s="14" t="s">
        <v>193</v>
      </c>
      <c r="E267" s="14"/>
      <c r="F267" s="20" t="s">
        <v>344</v>
      </c>
      <c r="G267" s="20"/>
      <c r="H267" s="14"/>
    </row>
    <row r="268" spans="1:8">
      <c r="A268" s="52"/>
      <c r="B268" s="14" t="s">
        <v>175</v>
      </c>
      <c r="C268" s="14" t="s">
        <v>140</v>
      </c>
      <c r="D268" s="14" t="s">
        <v>186</v>
      </c>
      <c r="E268" s="14"/>
      <c r="F268" s="20" t="s">
        <v>344</v>
      </c>
      <c r="G268" s="20"/>
      <c r="H268" s="14"/>
    </row>
    <row r="269" spans="1:8">
      <c r="A269" s="33">
        <v>169</v>
      </c>
      <c r="B269" s="14" t="s">
        <v>176</v>
      </c>
      <c r="C269" s="14" t="s">
        <v>140</v>
      </c>
      <c r="D269" s="14" t="s">
        <v>193</v>
      </c>
      <c r="E269" s="14"/>
      <c r="F269" s="20" t="s">
        <v>344</v>
      </c>
      <c r="G269" s="20"/>
      <c r="H269" s="14"/>
    </row>
    <row r="270" spans="1:8">
      <c r="A270" s="52">
        <v>170</v>
      </c>
      <c r="B270" s="14" t="s">
        <v>177</v>
      </c>
      <c r="C270" s="14" t="s">
        <v>140</v>
      </c>
      <c r="D270" s="14" t="s">
        <v>193</v>
      </c>
      <c r="E270" s="14"/>
      <c r="F270" s="20" t="s">
        <v>344</v>
      </c>
      <c r="G270" s="20"/>
      <c r="H270" s="14"/>
    </row>
    <row r="271" spans="1:8">
      <c r="A271" s="52"/>
      <c r="B271" s="14" t="s">
        <v>177</v>
      </c>
      <c r="C271" s="14" t="s">
        <v>140</v>
      </c>
      <c r="D271" s="14" t="s">
        <v>186</v>
      </c>
      <c r="E271" s="14"/>
      <c r="F271" s="20" t="s">
        <v>344</v>
      </c>
      <c r="G271" s="20"/>
      <c r="H271" s="14"/>
    </row>
    <row r="272" spans="1:8">
      <c r="A272" s="33">
        <v>171</v>
      </c>
      <c r="B272" s="14" t="s">
        <v>178</v>
      </c>
      <c r="C272" s="14" t="s">
        <v>140</v>
      </c>
      <c r="D272" s="14" t="s">
        <v>193</v>
      </c>
      <c r="E272" s="14"/>
      <c r="F272" s="20" t="s">
        <v>344</v>
      </c>
      <c r="G272" s="20"/>
      <c r="H272" s="14"/>
    </row>
    <row r="273" spans="1:8">
      <c r="A273" s="33">
        <v>172</v>
      </c>
      <c r="B273" s="14" t="s">
        <v>179</v>
      </c>
      <c r="C273" s="14" t="s">
        <v>140</v>
      </c>
      <c r="D273" s="14" t="s">
        <v>193</v>
      </c>
      <c r="E273" s="14"/>
      <c r="F273" s="20" t="s">
        <v>344</v>
      </c>
      <c r="G273" s="20"/>
      <c r="H273" s="14"/>
    </row>
    <row r="274" spans="1:8">
      <c r="A274" s="33">
        <v>173</v>
      </c>
      <c r="B274" s="14" t="s">
        <v>180</v>
      </c>
      <c r="C274" s="14" t="s">
        <v>140</v>
      </c>
      <c r="D274" s="14" t="s">
        <v>193</v>
      </c>
      <c r="E274" s="14"/>
      <c r="F274" s="20" t="s">
        <v>344</v>
      </c>
      <c r="G274" s="20"/>
      <c r="H274" s="14"/>
    </row>
    <row r="275" spans="1:8" ht="25.5">
      <c r="A275" s="33">
        <v>174</v>
      </c>
      <c r="B275" s="9" t="s">
        <v>181</v>
      </c>
      <c r="C275" s="9" t="s">
        <v>19</v>
      </c>
      <c r="D275" s="21"/>
      <c r="E275" s="14"/>
      <c r="F275" s="12" t="s">
        <v>221</v>
      </c>
      <c r="G275" s="20"/>
      <c r="H275" s="9" t="s">
        <v>11</v>
      </c>
    </row>
    <row r="278" spans="1:8">
      <c r="B278" s="23">
        <f>SUBTOTAL(103,B3:B275)</f>
        <v>273</v>
      </c>
    </row>
    <row r="279" spans="1:8">
      <c r="H279" s="11"/>
    </row>
    <row r="280" spans="1:8">
      <c r="H280" s="11"/>
    </row>
  </sheetData>
  <autoFilter ref="B2:H275">
    <filterColumn colId="1"/>
    <filterColumn colId="4"/>
  </autoFilter>
  <mergeCells count="71">
    <mergeCell ref="A16:A17"/>
    <mergeCell ref="A18:A19"/>
    <mergeCell ref="A20:A21"/>
    <mergeCell ref="A22:A23"/>
    <mergeCell ref="A3:A4"/>
    <mergeCell ref="A5:A6"/>
    <mergeCell ref="A27:A29"/>
    <mergeCell ref="A30:A31"/>
    <mergeCell ref="A53:A54"/>
    <mergeCell ref="A55:A57"/>
    <mergeCell ref="A58:A60"/>
    <mergeCell ref="A61:A64"/>
    <mergeCell ref="A65:A67"/>
    <mergeCell ref="A68:A69"/>
    <mergeCell ref="A71:A72"/>
    <mergeCell ref="A77:A78"/>
    <mergeCell ref="A79:A81"/>
    <mergeCell ref="A82:A84"/>
    <mergeCell ref="A85:A87"/>
    <mergeCell ref="A88:A90"/>
    <mergeCell ref="A91:A93"/>
    <mergeCell ref="A94:A96"/>
    <mergeCell ref="A97:A98"/>
    <mergeCell ref="A99:A100"/>
    <mergeCell ref="A101:A102"/>
    <mergeCell ref="A104:A105"/>
    <mergeCell ref="A109:A110"/>
    <mergeCell ref="A106:A107"/>
    <mergeCell ref="A118:A119"/>
    <mergeCell ref="A122:A124"/>
    <mergeCell ref="A120:A121"/>
    <mergeCell ref="A125:A127"/>
    <mergeCell ref="A128:A129"/>
    <mergeCell ref="A130:A131"/>
    <mergeCell ref="A133:A136"/>
    <mergeCell ref="A137:A140"/>
    <mergeCell ref="A144:A145"/>
    <mergeCell ref="A146:A147"/>
    <mergeCell ref="A152:A153"/>
    <mergeCell ref="A155:A158"/>
    <mergeCell ref="A159:A162"/>
    <mergeCell ref="A163:A165"/>
    <mergeCell ref="A166:A168"/>
    <mergeCell ref="A169:A170"/>
    <mergeCell ref="A171:A172"/>
    <mergeCell ref="A173:A175"/>
    <mergeCell ref="A176:A177"/>
    <mergeCell ref="A178:A179"/>
    <mergeCell ref="A180:A181"/>
    <mergeCell ref="A183:A184"/>
    <mergeCell ref="A185:A186"/>
    <mergeCell ref="A189:A190"/>
    <mergeCell ref="A191:A192"/>
    <mergeCell ref="A193:A194"/>
    <mergeCell ref="A195:A196"/>
    <mergeCell ref="A199:A201"/>
    <mergeCell ref="A202:A204"/>
    <mergeCell ref="A205:A206"/>
    <mergeCell ref="A207:A209"/>
    <mergeCell ref="A210:A211"/>
    <mergeCell ref="A213:A214"/>
    <mergeCell ref="A219:A220"/>
    <mergeCell ref="A227:A228"/>
    <mergeCell ref="A231:A232"/>
    <mergeCell ref="A233:A234"/>
    <mergeCell ref="A235:A237"/>
    <mergeCell ref="A238:A239"/>
    <mergeCell ref="A251:A252"/>
    <mergeCell ref="A263:A264"/>
    <mergeCell ref="A267:A268"/>
    <mergeCell ref="A270:A271"/>
  </mergeCells>
  <phoneticPr fontId="1"/>
  <pageMargins left="0.23622047244094491" right="0.23622047244094491" top="0.74803149606299213" bottom="0.74803149606299213" header="0.31496062992125984" footer="0.31496062992125984"/>
  <pageSetup paperSize="9" orientation="landscape" r:id="rId1"/>
  <headerFooter>
    <oddHeader>&amp;C&amp;8&amp;P</oddHeader>
    <oddFooter xml:space="preserve">&amp;C&amp;8FG Smart Gap分析シート 20111208
</oddFooter>
  </headerFooter>
</worksheet>
</file>

<file path=xl/worksheets/sheet2.xml><?xml version="1.0" encoding="utf-8"?>
<worksheet xmlns="http://schemas.openxmlformats.org/spreadsheetml/2006/main" xmlns:r="http://schemas.openxmlformats.org/officeDocument/2006/relationships">
  <dimension ref="A3:I33"/>
  <sheetViews>
    <sheetView workbookViewId="0">
      <selection activeCell="B23" sqref="B23"/>
    </sheetView>
  </sheetViews>
  <sheetFormatPr defaultRowHeight="13.5"/>
  <cols>
    <col min="1" max="1" width="16.375" customWidth="1"/>
    <col min="2" max="2" width="16.25" customWidth="1"/>
    <col min="3" max="3" width="18.25" customWidth="1"/>
    <col min="4" max="4" width="18.625" customWidth="1"/>
    <col min="5" max="5" width="15.75" bestFit="1" customWidth="1"/>
    <col min="6" max="6" width="6.375" customWidth="1"/>
  </cols>
  <sheetData>
    <row r="3" spans="1:6">
      <c r="A3" s="1" t="s">
        <v>237</v>
      </c>
      <c r="B3" s="1" t="s">
        <v>236</v>
      </c>
    </row>
    <row r="4" spans="1:6">
      <c r="A4" s="1" t="s">
        <v>235</v>
      </c>
      <c r="B4" t="s">
        <v>221</v>
      </c>
      <c r="C4" t="s">
        <v>2</v>
      </c>
      <c r="D4" t="s">
        <v>5</v>
      </c>
      <c r="E4" t="s">
        <v>395</v>
      </c>
      <c r="F4" t="s">
        <v>234</v>
      </c>
    </row>
    <row r="5" spans="1:6">
      <c r="A5" s="2" t="s">
        <v>60</v>
      </c>
      <c r="B5" s="3">
        <v>5</v>
      </c>
      <c r="C5" s="3"/>
      <c r="D5" s="3">
        <v>18</v>
      </c>
      <c r="E5" s="3"/>
      <c r="F5" s="3">
        <v>23</v>
      </c>
    </row>
    <row r="6" spans="1:6">
      <c r="A6" s="2" t="s">
        <v>150</v>
      </c>
      <c r="B6" s="3">
        <v>8</v>
      </c>
      <c r="C6" s="3">
        <v>1</v>
      </c>
      <c r="D6" s="3">
        <v>8</v>
      </c>
      <c r="E6" s="3"/>
      <c r="F6" s="3">
        <v>17</v>
      </c>
    </row>
    <row r="7" spans="1:6">
      <c r="A7" s="2" t="s">
        <v>140</v>
      </c>
      <c r="B7" s="3">
        <v>5</v>
      </c>
      <c r="C7" s="3">
        <v>8</v>
      </c>
      <c r="D7" s="3">
        <v>23</v>
      </c>
      <c r="E7" s="3">
        <v>19</v>
      </c>
      <c r="F7" s="3">
        <v>55</v>
      </c>
    </row>
    <row r="8" spans="1:6">
      <c r="A8" s="2" t="s">
        <v>19</v>
      </c>
      <c r="B8" s="3">
        <v>10</v>
      </c>
      <c r="C8" s="3"/>
      <c r="D8" s="3">
        <v>4</v>
      </c>
      <c r="E8" s="3">
        <v>2</v>
      </c>
      <c r="F8" s="3">
        <v>16</v>
      </c>
    </row>
    <row r="9" spans="1:6">
      <c r="A9" s="2" t="s">
        <v>77</v>
      </c>
      <c r="B9" s="3">
        <v>5</v>
      </c>
      <c r="C9" s="3"/>
      <c r="D9" s="3">
        <v>2</v>
      </c>
      <c r="E9" s="3">
        <v>1</v>
      </c>
      <c r="F9" s="3">
        <v>8</v>
      </c>
    </row>
    <row r="10" spans="1:6">
      <c r="A10" s="2" t="s">
        <v>199</v>
      </c>
      <c r="B10" s="3">
        <v>6</v>
      </c>
      <c r="C10" s="3">
        <v>2</v>
      </c>
      <c r="D10" s="3">
        <v>1</v>
      </c>
      <c r="E10" s="3"/>
      <c r="F10" s="3">
        <v>9</v>
      </c>
    </row>
    <row r="11" spans="1:6">
      <c r="A11" s="2" t="s">
        <v>208</v>
      </c>
      <c r="B11" s="3">
        <v>4</v>
      </c>
      <c r="C11" s="3"/>
      <c r="D11" s="3">
        <v>1</v>
      </c>
      <c r="E11" s="3"/>
      <c r="F11" s="3">
        <v>5</v>
      </c>
    </row>
    <row r="12" spans="1:6">
      <c r="A12" s="2" t="s">
        <v>188</v>
      </c>
      <c r="B12" s="3">
        <v>89</v>
      </c>
      <c r="C12" s="3">
        <v>24</v>
      </c>
      <c r="D12" s="3">
        <v>27</v>
      </c>
      <c r="E12" s="3"/>
      <c r="F12" s="3">
        <v>140</v>
      </c>
    </row>
    <row r="13" spans="1:6">
      <c r="A13" s="2" t="s">
        <v>234</v>
      </c>
      <c r="B13" s="3">
        <v>132</v>
      </c>
      <c r="C13" s="3">
        <v>35</v>
      </c>
      <c r="D13" s="3">
        <v>84</v>
      </c>
      <c r="E13" s="3">
        <v>22</v>
      </c>
      <c r="F13" s="3">
        <v>273</v>
      </c>
    </row>
    <row r="20" spans="1:9">
      <c r="A20" s="4"/>
      <c r="B20" s="4"/>
      <c r="C20" s="4"/>
      <c r="D20" s="4"/>
      <c r="E20" s="4"/>
      <c r="F20" s="4"/>
      <c r="G20" s="4"/>
      <c r="H20" s="4"/>
      <c r="I20" s="4"/>
    </row>
    <row r="21" spans="1:9">
      <c r="A21" s="5"/>
      <c r="B21" s="4"/>
      <c r="C21" s="4"/>
      <c r="D21" s="4"/>
      <c r="E21" s="4"/>
      <c r="F21" s="4"/>
      <c r="G21" s="4"/>
      <c r="H21" s="4"/>
      <c r="I21" s="4"/>
    </row>
    <row r="22" spans="1:9">
      <c r="A22" s="4"/>
      <c r="B22" s="4"/>
      <c r="C22" s="4"/>
      <c r="D22" s="4"/>
      <c r="E22" s="4"/>
      <c r="F22" s="4"/>
      <c r="G22" s="4"/>
    </row>
    <row r="24" spans="1:9">
      <c r="A24" s="4"/>
    </row>
    <row r="25" spans="1:9">
      <c r="A25" s="4"/>
    </row>
    <row r="26" spans="1:9">
      <c r="A26" s="4"/>
    </row>
    <row r="27" spans="1:9">
      <c r="A27" s="4"/>
    </row>
    <row r="28" spans="1:9">
      <c r="A28" s="4"/>
    </row>
    <row r="29" spans="1:9">
      <c r="A29" s="4"/>
    </row>
    <row r="30" spans="1:9">
      <c r="A30" s="4"/>
    </row>
    <row r="31" spans="1:9">
      <c r="A31" s="4"/>
    </row>
    <row r="33" spans="1:1">
      <c r="A33" s="4"/>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3:I184"/>
  <sheetViews>
    <sheetView topLeftCell="A172" workbookViewId="0">
      <selection activeCell="B193" sqref="B193"/>
    </sheetView>
  </sheetViews>
  <sheetFormatPr defaultRowHeight="13.5"/>
  <cols>
    <col min="1" max="1" width="18.125" customWidth="1"/>
    <col min="2" max="2" width="16.25" customWidth="1"/>
    <col min="3" max="3" width="18.25" customWidth="1"/>
    <col min="4" max="4" width="18.625" customWidth="1"/>
    <col min="5" max="5" width="15.75" bestFit="1" customWidth="1"/>
    <col min="6" max="6" width="6.375" customWidth="1"/>
  </cols>
  <sheetData>
    <row r="3" spans="1:6">
      <c r="A3" s="1" t="s">
        <v>237</v>
      </c>
      <c r="B3" s="1" t="s">
        <v>236</v>
      </c>
    </row>
    <row r="4" spans="1:6">
      <c r="A4" s="1" t="s">
        <v>235</v>
      </c>
      <c r="B4" t="s">
        <v>221</v>
      </c>
      <c r="C4" t="s">
        <v>2</v>
      </c>
      <c r="D4" t="s">
        <v>5</v>
      </c>
      <c r="E4" t="s">
        <v>395</v>
      </c>
      <c r="F4" t="s">
        <v>234</v>
      </c>
    </row>
    <row r="5" spans="1:6">
      <c r="A5" s="2" t="s">
        <v>60</v>
      </c>
      <c r="B5" s="3">
        <v>5</v>
      </c>
      <c r="C5" s="3"/>
      <c r="D5" s="3">
        <v>18</v>
      </c>
      <c r="E5" s="3"/>
      <c r="F5" s="3">
        <v>23</v>
      </c>
    </row>
    <row r="6" spans="1:6">
      <c r="A6" s="6" t="s">
        <v>206</v>
      </c>
      <c r="B6" s="3"/>
      <c r="C6" s="3"/>
      <c r="D6" s="3"/>
      <c r="E6" s="3"/>
      <c r="F6" s="3"/>
    </row>
    <row r="7" spans="1:6">
      <c r="A7" s="7" t="s">
        <v>50</v>
      </c>
      <c r="B7" s="3"/>
      <c r="C7" s="3"/>
      <c r="D7" s="3">
        <v>1</v>
      </c>
      <c r="E7" s="3"/>
      <c r="F7" s="3">
        <v>1</v>
      </c>
    </row>
    <row r="8" spans="1:6">
      <c r="A8" s="7" t="s">
        <v>52</v>
      </c>
      <c r="B8" s="3"/>
      <c r="C8" s="3"/>
      <c r="D8" s="3">
        <v>1</v>
      </c>
      <c r="E8" s="3"/>
      <c r="F8" s="3">
        <v>1</v>
      </c>
    </row>
    <row r="9" spans="1:6">
      <c r="A9" s="7" t="s">
        <v>53</v>
      </c>
      <c r="B9" s="3"/>
      <c r="C9" s="3"/>
      <c r="D9" s="3">
        <v>1</v>
      </c>
      <c r="E9" s="3"/>
      <c r="F9" s="3">
        <v>1</v>
      </c>
    </row>
    <row r="10" spans="1:6">
      <c r="A10" s="7" t="s">
        <v>54</v>
      </c>
      <c r="B10" s="3"/>
      <c r="C10" s="3"/>
      <c r="D10" s="3">
        <v>1</v>
      </c>
      <c r="E10" s="3"/>
      <c r="F10" s="3">
        <v>1</v>
      </c>
    </row>
    <row r="11" spans="1:6">
      <c r="A11" s="7" t="s">
        <v>55</v>
      </c>
      <c r="B11" s="3"/>
      <c r="C11" s="3"/>
      <c r="D11" s="3">
        <v>1</v>
      </c>
      <c r="E11" s="3"/>
      <c r="F11" s="3">
        <v>1</v>
      </c>
    </row>
    <row r="12" spans="1:6">
      <c r="A12" s="7" t="s">
        <v>56</v>
      </c>
      <c r="B12" s="3"/>
      <c r="C12" s="3"/>
      <c r="D12" s="3">
        <v>1</v>
      </c>
      <c r="E12" s="3"/>
      <c r="F12" s="3">
        <v>1</v>
      </c>
    </row>
    <row r="13" spans="1:6">
      <c r="A13" s="7" t="s">
        <v>67</v>
      </c>
      <c r="B13" s="3"/>
      <c r="C13" s="3"/>
      <c r="D13" s="3">
        <v>1</v>
      </c>
      <c r="E13" s="3"/>
      <c r="F13" s="3">
        <v>1</v>
      </c>
    </row>
    <row r="14" spans="1:6">
      <c r="A14" s="6" t="s">
        <v>205</v>
      </c>
      <c r="B14" s="3"/>
      <c r="C14" s="3"/>
      <c r="D14" s="3"/>
      <c r="E14" s="3"/>
      <c r="F14" s="3"/>
    </row>
    <row r="15" spans="1:6">
      <c r="A15" s="7" t="s">
        <v>50</v>
      </c>
      <c r="B15" s="3"/>
      <c r="C15" s="3"/>
      <c r="D15" s="3">
        <v>1</v>
      </c>
      <c r="E15" s="3"/>
      <c r="F15" s="3">
        <v>1</v>
      </c>
    </row>
    <row r="16" spans="1:6">
      <c r="A16" s="7" t="s">
        <v>52</v>
      </c>
      <c r="B16" s="3"/>
      <c r="C16" s="3"/>
      <c r="D16" s="3">
        <v>1</v>
      </c>
      <c r="E16" s="3"/>
      <c r="F16" s="3">
        <v>1</v>
      </c>
    </row>
    <row r="17" spans="1:9">
      <c r="A17" s="7" t="s">
        <v>53</v>
      </c>
      <c r="B17" s="3"/>
      <c r="C17" s="3"/>
      <c r="D17" s="3">
        <v>1</v>
      </c>
      <c r="E17" s="3"/>
      <c r="F17" s="3">
        <v>1</v>
      </c>
    </row>
    <row r="18" spans="1:9">
      <c r="A18" s="7" t="s">
        <v>54</v>
      </c>
      <c r="B18" s="3"/>
      <c r="C18" s="3"/>
      <c r="D18" s="3">
        <v>1</v>
      </c>
      <c r="E18" s="3"/>
      <c r="F18" s="3">
        <v>1</v>
      </c>
    </row>
    <row r="19" spans="1:9">
      <c r="A19" s="7" t="s">
        <v>55</v>
      </c>
      <c r="B19" s="3"/>
      <c r="C19" s="3"/>
      <c r="D19" s="3">
        <v>1</v>
      </c>
      <c r="E19" s="3"/>
      <c r="F19" s="3">
        <v>1</v>
      </c>
    </row>
    <row r="20" spans="1:9">
      <c r="A20" s="7" t="s">
        <v>56</v>
      </c>
      <c r="B20" s="3"/>
      <c r="C20" s="3"/>
      <c r="D20" s="3">
        <v>1</v>
      </c>
      <c r="E20" s="3"/>
      <c r="F20" s="3">
        <v>1</v>
      </c>
      <c r="G20" s="4"/>
      <c r="H20" s="4"/>
      <c r="I20" s="4"/>
    </row>
    <row r="21" spans="1:9">
      <c r="A21" s="6" t="s">
        <v>391</v>
      </c>
      <c r="B21" s="3"/>
      <c r="C21" s="3"/>
      <c r="D21" s="3"/>
      <c r="E21" s="3"/>
      <c r="F21" s="3"/>
      <c r="G21" s="4"/>
      <c r="H21" s="4"/>
      <c r="I21" s="4"/>
    </row>
    <row r="22" spans="1:9">
      <c r="A22" s="7" t="s">
        <v>130</v>
      </c>
      <c r="B22" s="3">
        <v>1</v>
      </c>
      <c r="C22" s="3"/>
      <c r="D22" s="3"/>
      <c r="E22" s="3"/>
      <c r="F22" s="3">
        <v>1</v>
      </c>
      <c r="G22" s="4"/>
    </row>
    <row r="23" spans="1:9">
      <c r="A23" s="7" t="s">
        <v>131</v>
      </c>
      <c r="B23" s="3">
        <v>1</v>
      </c>
      <c r="C23" s="3"/>
      <c r="D23" s="3"/>
      <c r="E23" s="3"/>
      <c r="F23" s="3">
        <v>1</v>
      </c>
    </row>
    <row r="24" spans="1:9">
      <c r="A24" s="7" t="s">
        <v>63</v>
      </c>
      <c r="B24" s="3"/>
      <c r="C24" s="3"/>
      <c r="D24" s="3">
        <v>1</v>
      </c>
      <c r="E24" s="3"/>
      <c r="F24" s="3">
        <v>1</v>
      </c>
    </row>
    <row r="25" spans="1:9">
      <c r="A25" s="7" t="s">
        <v>66</v>
      </c>
      <c r="B25" s="3"/>
      <c r="C25" s="3"/>
      <c r="D25" s="3">
        <v>1</v>
      </c>
      <c r="E25" s="3"/>
      <c r="F25" s="3">
        <v>1</v>
      </c>
    </row>
    <row r="26" spans="1:9">
      <c r="A26" s="6" t="s">
        <v>393</v>
      </c>
      <c r="B26" s="3"/>
      <c r="C26" s="3"/>
      <c r="D26" s="3"/>
      <c r="E26" s="3"/>
      <c r="F26" s="3"/>
    </row>
    <row r="27" spans="1:9">
      <c r="A27" s="7" t="s">
        <v>65</v>
      </c>
      <c r="B27" s="3">
        <v>1</v>
      </c>
      <c r="C27" s="3"/>
      <c r="D27" s="3"/>
      <c r="E27" s="3"/>
      <c r="F27" s="3">
        <v>1</v>
      </c>
    </row>
    <row r="28" spans="1:9">
      <c r="A28" s="6" t="s">
        <v>220</v>
      </c>
      <c r="B28" s="3"/>
      <c r="C28" s="3"/>
      <c r="D28" s="3"/>
      <c r="E28" s="3"/>
      <c r="F28" s="3"/>
    </row>
    <row r="29" spans="1:9">
      <c r="A29" s="7" t="s">
        <v>59</v>
      </c>
      <c r="B29" s="3">
        <v>1</v>
      </c>
      <c r="C29" s="3"/>
      <c r="D29" s="3"/>
      <c r="E29" s="3"/>
      <c r="F29" s="3">
        <v>1</v>
      </c>
    </row>
    <row r="30" spans="1:9">
      <c r="A30" s="7" t="s">
        <v>62</v>
      </c>
      <c r="B30" s="3">
        <v>1</v>
      </c>
      <c r="C30" s="3"/>
      <c r="D30" s="3"/>
      <c r="E30" s="3"/>
      <c r="F30" s="3">
        <v>1</v>
      </c>
    </row>
    <row r="31" spans="1:9">
      <c r="A31" s="7" t="s">
        <v>88</v>
      </c>
      <c r="B31" s="3"/>
      <c r="C31" s="3"/>
      <c r="D31" s="3">
        <v>1</v>
      </c>
      <c r="E31" s="3"/>
      <c r="F31" s="3">
        <v>1</v>
      </c>
    </row>
    <row r="32" spans="1:9">
      <c r="A32" s="7" t="s">
        <v>89</v>
      </c>
      <c r="B32" s="3"/>
      <c r="C32" s="3"/>
      <c r="D32" s="3">
        <v>1</v>
      </c>
      <c r="E32" s="3"/>
      <c r="F32" s="3">
        <v>1</v>
      </c>
    </row>
    <row r="33" spans="1:6">
      <c r="A33" s="7" t="s">
        <v>94</v>
      </c>
      <c r="B33" s="3"/>
      <c r="C33" s="3"/>
      <c r="D33" s="3">
        <v>1</v>
      </c>
      <c r="E33" s="3"/>
      <c r="F33" s="3">
        <v>1</v>
      </c>
    </row>
    <row r="34" spans="1:6">
      <c r="A34" s="2" t="s">
        <v>150</v>
      </c>
      <c r="B34" s="3">
        <v>8</v>
      </c>
      <c r="C34" s="3">
        <v>1</v>
      </c>
      <c r="D34" s="3">
        <v>8</v>
      </c>
      <c r="E34" s="3"/>
      <c r="F34" s="3">
        <v>17</v>
      </c>
    </row>
    <row r="35" spans="1:6">
      <c r="A35" s="6" t="s">
        <v>217</v>
      </c>
      <c r="B35" s="3"/>
      <c r="C35" s="3"/>
      <c r="D35" s="3"/>
      <c r="E35" s="3"/>
      <c r="F35" s="3"/>
    </row>
    <row r="36" spans="1:6">
      <c r="A36" s="7" t="s">
        <v>63</v>
      </c>
      <c r="B36" s="3"/>
      <c r="C36" s="3"/>
      <c r="D36" s="3">
        <v>1</v>
      </c>
      <c r="E36" s="3"/>
      <c r="F36" s="3">
        <v>1</v>
      </c>
    </row>
    <row r="37" spans="1:6">
      <c r="A37" s="6" t="s">
        <v>207</v>
      </c>
      <c r="B37" s="3"/>
      <c r="C37" s="3"/>
      <c r="D37" s="3"/>
      <c r="E37" s="3"/>
      <c r="F37" s="3"/>
    </row>
    <row r="38" spans="1:6">
      <c r="A38" s="7" t="s">
        <v>127</v>
      </c>
      <c r="B38" s="3">
        <v>1</v>
      </c>
      <c r="C38" s="3"/>
      <c r="D38" s="3"/>
      <c r="E38" s="3"/>
      <c r="F38" s="3">
        <v>1</v>
      </c>
    </row>
    <row r="39" spans="1:6">
      <c r="A39" s="7" t="s">
        <v>128</v>
      </c>
      <c r="B39" s="3">
        <v>1</v>
      </c>
      <c r="C39" s="3"/>
      <c r="D39" s="3"/>
      <c r="E39" s="3"/>
      <c r="F39" s="3">
        <v>1</v>
      </c>
    </row>
    <row r="40" spans="1:6">
      <c r="A40" s="7" t="s">
        <v>129</v>
      </c>
      <c r="B40" s="3">
        <v>1</v>
      </c>
      <c r="C40" s="3"/>
      <c r="D40" s="3"/>
      <c r="E40" s="3"/>
      <c r="F40" s="3">
        <v>1</v>
      </c>
    </row>
    <row r="41" spans="1:6">
      <c r="A41" s="7" t="s">
        <v>131</v>
      </c>
      <c r="B41" s="3">
        <v>1</v>
      </c>
      <c r="C41" s="3"/>
      <c r="D41" s="3"/>
      <c r="E41" s="3"/>
      <c r="F41" s="3">
        <v>1</v>
      </c>
    </row>
    <row r="42" spans="1:6">
      <c r="A42" s="7" t="s">
        <v>50</v>
      </c>
      <c r="B42" s="3"/>
      <c r="C42" s="3"/>
      <c r="D42" s="3">
        <v>1</v>
      </c>
      <c r="E42" s="3"/>
      <c r="F42" s="3">
        <v>1</v>
      </c>
    </row>
    <row r="43" spans="1:6">
      <c r="A43" s="7" t="s">
        <v>52</v>
      </c>
      <c r="B43" s="3"/>
      <c r="C43" s="3"/>
      <c r="D43" s="3">
        <v>1</v>
      </c>
      <c r="E43" s="3"/>
      <c r="F43" s="3">
        <v>1</v>
      </c>
    </row>
    <row r="44" spans="1:6">
      <c r="A44" s="7" t="s">
        <v>53</v>
      </c>
      <c r="B44" s="3"/>
      <c r="C44" s="3"/>
      <c r="D44" s="3">
        <v>1</v>
      </c>
      <c r="E44" s="3"/>
      <c r="F44" s="3">
        <v>1</v>
      </c>
    </row>
    <row r="45" spans="1:6">
      <c r="A45" s="7" t="s">
        <v>54</v>
      </c>
      <c r="B45" s="3"/>
      <c r="C45" s="3"/>
      <c r="D45" s="3">
        <v>1</v>
      </c>
      <c r="E45" s="3"/>
      <c r="F45" s="3">
        <v>1</v>
      </c>
    </row>
    <row r="46" spans="1:6">
      <c r="A46" s="7" t="s">
        <v>55</v>
      </c>
      <c r="B46" s="3"/>
      <c r="C46" s="3"/>
      <c r="D46" s="3">
        <v>1</v>
      </c>
      <c r="E46" s="3"/>
      <c r="F46" s="3">
        <v>1</v>
      </c>
    </row>
    <row r="47" spans="1:6">
      <c r="A47" s="7" t="s">
        <v>56</v>
      </c>
      <c r="B47" s="3"/>
      <c r="C47" s="3"/>
      <c r="D47" s="3">
        <v>1</v>
      </c>
      <c r="E47" s="3"/>
      <c r="F47" s="3">
        <v>1</v>
      </c>
    </row>
    <row r="48" spans="1:6">
      <c r="A48" s="7" t="s">
        <v>66</v>
      </c>
      <c r="B48" s="3"/>
      <c r="C48" s="3"/>
      <c r="D48" s="3">
        <v>1</v>
      </c>
      <c r="E48" s="3"/>
      <c r="F48" s="3">
        <v>1</v>
      </c>
    </row>
    <row r="49" spans="1:6">
      <c r="A49" s="6" t="s">
        <v>220</v>
      </c>
      <c r="B49" s="3"/>
      <c r="C49" s="3"/>
      <c r="D49" s="3"/>
      <c r="E49" s="3"/>
      <c r="F49" s="3"/>
    </row>
    <row r="50" spans="1:6">
      <c r="A50" s="7" t="s">
        <v>149</v>
      </c>
      <c r="B50" s="3"/>
      <c r="C50" s="3">
        <v>1</v>
      </c>
      <c r="D50" s="3"/>
      <c r="E50" s="3"/>
      <c r="F50" s="3">
        <v>1</v>
      </c>
    </row>
    <row r="51" spans="1:6">
      <c r="A51" s="7" t="s">
        <v>151</v>
      </c>
      <c r="B51" s="3">
        <v>1</v>
      </c>
      <c r="C51" s="3"/>
      <c r="D51" s="3"/>
      <c r="E51" s="3"/>
      <c r="F51" s="3">
        <v>1</v>
      </c>
    </row>
    <row r="52" spans="1:6">
      <c r="A52" s="7" t="s">
        <v>164</v>
      </c>
      <c r="B52" s="3">
        <v>1</v>
      </c>
      <c r="C52" s="3"/>
      <c r="D52" s="3"/>
      <c r="E52" s="3"/>
      <c r="F52" s="3">
        <v>1</v>
      </c>
    </row>
    <row r="53" spans="1:6">
      <c r="A53" s="7" t="s">
        <v>162</v>
      </c>
      <c r="B53" s="3">
        <v>1</v>
      </c>
      <c r="C53" s="3"/>
      <c r="D53" s="3"/>
      <c r="E53" s="3"/>
      <c r="F53" s="3">
        <v>1</v>
      </c>
    </row>
    <row r="54" spans="1:6">
      <c r="A54" s="7" t="s">
        <v>18</v>
      </c>
      <c r="B54" s="3">
        <v>1</v>
      </c>
      <c r="C54" s="3"/>
      <c r="D54" s="3"/>
      <c r="E54" s="3"/>
      <c r="F54" s="3">
        <v>1</v>
      </c>
    </row>
    <row r="55" spans="1:6">
      <c r="A55" s="2" t="s">
        <v>140</v>
      </c>
      <c r="B55" s="3">
        <v>5</v>
      </c>
      <c r="C55" s="3">
        <v>8</v>
      </c>
      <c r="D55" s="3">
        <v>23</v>
      </c>
      <c r="E55" s="3">
        <v>19</v>
      </c>
      <c r="F55" s="3">
        <v>55</v>
      </c>
    </row>
    <row r="56" spans="1:6">
      <c r="A56" s="6" t="s">
        <v>200</v>
      </c>
      <c r="B56" s="3"/>
      <c r="C56" s="3"/>
      <c r="D56" s="3"/>
      <c r="E56" s="3"/>
      <c r="F56" s="3"/>
    </row>
    <row r="57" spans="1:6">
      <c r="A57" s="7" t="s">
        <v>34</v>
      </c>
      <c r="B57" s="3"/>
      <c r="C57" s="3"/>
      <c r="D57" s="3"/>
      <c r="E57" s="3">
        <v>1</v>
      </c>
      <c r="F57" s="3">
        <v>1</v>
      </c>
    </row>
    <row r="58" spans="1:6">
      <c r="A58" s="6" t="s">
        <v>193</v>
      </c>
      <c r="B58" s="3"/>
      <c r="C58" s="3"/>
      <c r="D58" s="3"/>
      <c r="E58" s="3"/>
      <c r="F58" s="3"/>
    </row>
    <row r="59" spans="1:6">
      <c r="A59" s="7" t="s">
        <v>135</v>
      </c>
      <c r="B59" s="3"/>
      <c r="C59" s="3">
        <v>1</v>
      </c>
      <c r="D59" s="3"/>
      <c r="E59" s="3"/>
      <c r="F59" s="3">
        <v>1</v>
      </c>
    </row>
    <row r="60" spans="1:6">
      <c r="A60" s="7" t="s">
        <v>136</v>
      </c>
      <c r="B60" s="3"/>
      <c r="C60" s="3">
        <v>1</v>
      </c>
      <c r="D60" s="3"/>
      <c r="E60" s="3"/>
      <c r="F60" s="3">
        <v>1</v>
      </c>
    </row>
    <row r="61" spans="1:6">
      <c r="A61" s="7" t="s">
        <v>137</v>
      </c>
      <c r="B61" s="3"/>
      <c r="C61" s="3">
        <v>1</v>
      </c>
      <c r="D61" s="3"/>
      <c r="E61" s="3"/>
      <c r="F61" s="3">
        <v>1</v>
      </c>
    </row>
    <row r="62" spans="1:6">
      <c r="A62" s="7" t="s">
        <v>101</v>
      </c>
      <c r="B62" s="3"/>
      <c r="C62" s="3">
        <v>1</v>
      </c>
      <c r="D62" s="3"/>
      <c r="E62" s="3"/>
      <c r="F62" s="3">
        <v>1</v>
      </c>
    </row>
    <row r="63" spans="1:6">
      <c r="A63" s="7" t="s">
        <v>102</v>
      </c>
      <c r="B63" s="3"/>
      <c r="C63" s="3">
        <v>1</v>
      </c>
      <c r="D63" s="3"/>
      <c r="E63" s="3"/>
      <c r="F63" s="3">
        <v>1</v>
      </c>
    </row>
    <row r="64" spans="1:6">
      <c r="A64" s="7" t="s">
        <v>143</v>
      </c>
      <c r="B64" s="3">
        <v>1</v>
      </c>
      <c r="C64" s="3"/>
      <c r="D64" s="3"/>
      <c r="E64" s="3"/>
      <c r="F64" s="3">
        <v>1</v>
      </c>
    </row>
    <row r="65" spans="1:6">
      <c r="A65" s="7" t="s">
        <v>175</v>
      </c>
      <c r="B65" s="3"/>
      <c r="C65" s="3"/>
      <c r="D65" s="3"/>
      <c r="E65" s="3">
        <v>1</v>
      </c>
      <c r="F65" s="3">
        <v>1</v>
      </c>
    </row>
    <row r="66" spans="1:6">
      <c r="A66" s="7" t="s">
        <v>176</v>
      </c>
      <c r="B66" s="3"/>
      <c r="C66" s="3"/>
      <c r="D66" s="3"/>
      <c r="E66" s="3">
        <v>1</v>
      </c>
      <c r="F66" s="3">
        <v>1</v>
      </c>
    </row>
    <row r="67" spans="1:6">
      <c r="A67" s="7" t="s">
        <v>160</v>
      </c>
      <c r="B67" s="3"/>
      <c r="C67" s="3"/>
      <c r="D67" s="3"/>
      <c r="E67" s="3">
        <v>1</v>
      </c>
      <c r="F67" s="3">
        <v>1</v>
      </c>
    </row>
    <row r="68" spans="1:6">
      <c r="A68" s="7" t="s">
        <v>161</v>
      </c>
      <c r="B68" s="3"/>
      <c r="C68" s="3"/>
      <c r="D68" s="3"/>
      <c r="E68" s="3">
        <v>1</v>
      </c>
      <c r="F68" s="3">
        <v>1</v>
      </c>
    </row>
    <row r="69" spans="1:6">
      <c r="A69" s="7" t="s">
        <v>177</v>
      </c>
      <c r="B69" s="3"/>
      <c r="C69" s="3"/>
      <c r="D69" s="3"/>
      <c r="E69" s="3">
        <v>1</v>
      </c>
      <c r="F69" s="3">
        <v>1</v>
      </c>
    </row>
    <row r="70" spans="1:6">
      <c r="A70" s="7" t="s">
        <v>178</v>
      </c>
      <c r="B70" s="3"/>
      <c r="C70" s="3"/>
      <c r="D70" s="3"/>
      <c r="E70" s="3">
        <v>1</v>
      </c>
      <c r="F70" s="3">
        <v>1</v>
      </c>
    </row>
    <row r="71" spans="1:6">
      <c r="A71" s="7" t="s">
        <v>179</v>
      </c>
      <c r="B71" s="3"/>
      <c r="C71" s="3"/>
      <c r="D71" s="3"/>
      <c r="E71" s="3">
        <v>1</v>
      </c>
      <c r="F71" s="3">
        <v>1</v>
      </c>
    </row>
    <row r="72" spans="1:6">
      <c r="A72" s="7" t="s">
        <v>180</v>
      </c>
      <c r="B72" s="3"/>
      <c r="C72" s="3"/>
      <c r="D72" s="3"/>
      <c r="E72" s="3">
        <v>1</v>
      </c>
      <c r="F72" s="3">
        <v>1</v>
      </c>
    </row>
    <row r="73" spans="1:6">
      <c r="A73" s="7" t="s">
        <v>31</v>
      </c>
      <c r="B73" s="3"/>
      <c r="C73" s="3"/>
      <c r="D73" s="3"/>
      <c r="E73" s="3">
        <v>1</v>
      </c>
      <c r="F73" s="3">
        <v>1</v>
      </c>
    </row>
    <row r="74" spans="1:6">
      <c r="A74" s="7" t="s">
        <v>32</v>
      </c>
      <c r="B74" s="3"/>
      <c r="C74" s="3"/>
      <c r="D74" s="3"/>
      <c r="E74" s="3">
        <v>1</v>
      </c>
      <c r="F74" s="3">
        <v>1</v>
      </c>
    </row>
    <row r="75" spans="1:6">
      <c r="A75" s="7" t="s">
        <v>33</v>
      </c>
      <c r="B75" s="3"/>
      <c r="C75" s="3"/>
      <c r="D75" s="3"/>
      <c r="E75" s="3">
        <v>1</v>
      </c>
      <c r="F75" s="3">
        <v>1</v>
      </c>
    </row>
    <row r="76" spans="1:6">
      <c r="A76" s="7" t="s">
        <v>9</v>
      </c>
      <c r="B76" s="3"/>
      <c r="C76" s="3"/>
      <c r="D76" s="3">
        <v>1</v>
      </c>
      <c r="E76" s="3"/>
      <c r="F76" s="3">
        <v>1</v>
      </c>
    </row>
    <row r="77" spans="1:6">
      <c r="A77" s="7" t="s">
        <v>10</v>
      </c>
      <c r="B77" s="3"/>
      <c r="C77" s="3"/>
      <c r="D77" s="3">
        <v>1</v>
      </c>
      <c r="E77" s="3"/>
      <c r="F77" s="3">
        <v>1</v>
      </c>
    </row>
    <row r="78" spans="1:6">
      <c r="A78" s="7" t="s">
        <v>14</v>
      </c>
      <c r="B78" s="3"/>
      <c r="C78" s="3"/>
      <c r="D78" s="3">
        <v>1</v>
      </c>
      <c r="E78" s="3"/>
      <c r="F78" s="3">
        <v>1</v>
      </c>
    </row>
    <row r="79" spans="1:6">
      <c r="A79" s="7" t="s">
        <v>15</v>
      </c>
      <c r="B79" s="3"/>
      <c r="C79" s="3"/>
      <c r="D79" s="3"/>
      <c r="E79" s="3">
        <v>1</v>
      </c>
      <c r="F79" s="3">
        <v>1</v>
      </c>
    </row>
    <row r="80" spans="1:6">
      <c r="A80" s="7" t="s">
        <v>16</v>
      </c>
      <c r="B80" s="3"/>
      <c r="C80" s="3"/>
      <c r="D80" s="3"/>
      <c r="E80" s="3">
        <v>1</v>
      </c>
      <c r="F80" s="3">
        <v>1</v>
      </c>
    </row>
    <row r="81" spans="1:6">
      <c r="A81" s="7" t="s">
        <v>17</v>
      </c>
      <c r="B81" s="3"/>
      <c r="C81" s="3"/>
      <c r="D81" s="3"/>
      <c r="E81" s="3">
        <v>1</v>
      </c>
      <c r="F81" s="3">
        <v>1</v>
      </c>
    </row>
    <row r="82" spans="1:6">
      <c r="A82" s="7" t="s">
        <v>20</v>
      </c>
      <c r="B82" s="3">
        <v>1</v>
      </c>
      <c r="C82" s="3"/>
      <c r="D82" s="3"/>
      <c r="E82" s="3"/>
      <c r="F82" s="3">
        <v>1</v>
      </c>
    </row>
    <row r="83" spans="1:6">
      <c r="A83" s="7" t="s">
        <v>28</v>
      </c>
      <c r="B83" s="3"/>
      <c r="C83" s="3"/>
      <c r="D83" s="3">
        <v>1</v>
      </c>
      <c r="E83" s="3"/>
      <c r="F83" s="3">
        <v>1</v>
      </c>
    </row>
    <row r="84" spans="1:6">
      <c r="A84" s="7" t="s">
        <v>29</v>
      </c>
      <c r="B84" s="3"/>
      <c r="C84" s="3"/>
      <c r="D84" s="3">
        <v>1</v>
      </c>
      <c r="E84" s="3"/>
      <c r="F84" s="3">
        <v>1</v>
      </c>
    </row>
    <row r="85" spans="1:6">
      <c r="A85" s="7" t="s">
        <v>30</v>
      </c>
      <c r="B85" s="3"/>
      <c r="C85" s="3"/>
      <c r="D85" s="3">
        <v>1</v>
      </c>
      <c r="E85" s="3"/>
      <c r="F85" s="3">
        <v>1</v>
      </c>
    </row>
    <row r="86" spans="1:6">
      <c r="A86" s="7" t="s">
        <v>37</v>
      </c>
      <c r="B86" s="3"/>
      <c r="C86" s="3"/>
      <c r="D86" s="3">
        <v>1</v>
      </c>
      <c r="E86" s="3"/>
      <c r="F86" s="3">
        <v>1</v>
      </c>
    </row>
    <row r="87" spans="1:6">
      <c r="A87" s="7" t="s">
        <v>22</v>
      </c>
      <c r="B87" s="3"/>
      <c r="C87" s="3"/>
      <c r="D87" s="3">
        <v>1</v>
      </c>
      <c r="E87" s="3"/>
      <c r="F87" s="3">
        <v>1</v>
      </c>
    </row>
    <row r="88" spans="1:6">
      <c r="A88" s="7" t="s">
        <v>23</v>
      </c>
      <c r="B88" s="3"/>
      <c r="C88" s="3"/>
      <c r="D88" s="3">
        <v>1</v>
      </c>
      <c r="E88" s="3"/>
      <c r="F88" s="3">
        <v>1</v>
      </c>
    </row>
    <row r="89" spans="1:6">
      <c r="A89" s="7" t="s">
        <v>24</v>
      </c>
      <c r="B89" s="3"/>
      <c r="C89" s="3"/>
      <c r="D89" s="3">
        <v>1</v>
      </c>
      <c r="E89" s="3"/>
      <c r="F89" s="3">
        <v>1</v>
      </c>
    </row>
    <row r="90" spans="1:6">
      <c r="A90" s="7" t="s">
        <v>25</v>
      </c>
      <c r="B90" s="3"/>
      <c r="C90" s="3"/>
      <c r="D90" s="3">
        <v>1</v>
      </c>
      <c r="E90" s="3"/>
      <c r="F90" s="3">
        <v>1</v>
      </c>
    </row>
    <row r="91" spans="1:6">
      <c r="A91" s="7" t="s">
        <v>26</v>
      </c>
      <c r="B91" s="3"/>
      <c r="C91" s="3"/>
      <c r="D91" s="3">
        <v>1</v>
      </c>
      <c r="E91" s="3"/>
      <c r="F91" s="3">
        <v>1</v>
      </c>
    </row>
    <row r="92" spans="1:6">
      <c r="A92" s="7" t="s">
        <v>27</v>
      </c>
      <c r="B92" s="3"/>
      <c r="C92" s="3"/>
      <c r="D92" s="3">
        <v>1</v>
      </c>
      <c r="E92" s="3"/>
      <c r="F92" s="3">
        <v>1</v>
      </c>
    </row>
    <row r="93" spans="1:6">
      <c r="A93" s="7" t="s">
        <v>35</v>
      </c>
      <c r="B93" s="3"/>
      <c r="C93" s="3"/>
      <c r="D93" s="3">
        <v>1</v>
      </c>
      <c r="E93" s="3"/>
      <c r="F93" s="3">
        <v>1</v>
      </c>
    </row>
    <row r="94" spans="1:6">
      <c r="A94" s="7" t="s">
        <v>36</v>
      </c>
      <c r="B94" s="3"/>
      <c r="C94" s="3"/>
      <c r="D94" s="3">
        <v>1</v>
      </c>
      <c r="E94" s="3"/>
      <c r="F94" s="3">
        <v>1</v>
      </c>
    </row>
    <row r="95" spans="1:6">
      <c r="A95" s="7" t="s">
        <v>342</v>
      </c>
      <c r="B95" s="3"/>
      <c r="C95" s="3"/>
      <c r="D95" s="3">
        <v>1</v>
      </c>
      <c r="E95" s="3"/>
      <c r="F95" s="3">
        <v>1</v>
      </c>
    </row>
    <row r="96" spans="1:6">
      <c r="A96" s="7" t="s">
        <v>347</v>
      </c>
      <c r="B96" s="3"/>
      <c r="C96" s="3"/>
      <c r="D96" s="3">
        <v>1</v>
      </c>
      <c r="E96" s="3"/>
      <c r="F96" s="3">
        <v>1</v>
      </c>
    </row>
    <row r="97" spans="1:6">
      <c r="A97" s="7" t="s">
        <v>348</v>
      </c>
      <c r="B97" s="3"/>
      <c r="C97" s="3"/>
      <c r="D97" s="3">
        <v>1</v>
      </c>
      <c r="E97" s="3"/>
      <c r="F97" s="3">
        <v>1</v>
      </c>
    </row>
    <row r="98" spans="1:6">
      <c r="A98" s="7" t="s">
        <v>345</v>
      </c>
      <c r="B98" s="3"/>
      <c r="C98" s="3"/>
      <c r="D98" s="3">
        <v>1</v>
      </c>
      <c r="E98" s="3"/>
      <c r="F98" s="3">
        <v>1</v>
      </c>
    </row>
    <row r="99" spans="1:6">
      <c r="A99" s="6" t="s">
        <v>186</v>
      </c>
      <c r="B99" s="3"/>
      <c r="C99" s="3"/>
      <c r="D99" s="3"/>
      <c r="E99" s="3"/>
      <c r="F99" s="3"/>
    </row>
    <row r="100" spans="1:6">
      <c r="A100" s="7" t="s">
        <v>175</v>
      </c>
      <c r="B100" s="3"/>
      <c r="C100" s="3"/>
      <c r="D100" s="3"/>
      <c r="E100" s="3">
        <v>1</v>
      </c>
      <c r="F100" s="3">
        <v>1</v>
      </c>
    </row>
    <row r="101" spans="1:6">
      <c r="A101" s="7" t="s">
        <v>146</v>
      </c>
      <c r="B101" s="3">
        <v>1</v>
      </c>
      <c r="C101" s="3"/>
      <c r="D101" s="3"/>
      <c r="E101" s="3"/>
      <c r="F101" s="3">
        <v>1</v>
      </c>
    </row>
    <row r="102" spans="1:6">
      <c r="A102" s="7" t="s">
        <v>147</v>
      </c>
      <c r="B102" s="3">
        <v>1</v>
      </c>
      <c r="C102" s="3"/>
      <c r="D102" s="3"/>
      <c r="E102" s="3"/>
      <c r="F102" s="3">
        <v>1</v>
      </c>
    </row>
    <row r="103" spans="1:6">
      <c r="A103" s="7" t="s">
        <v>148</v>
      </c>
      <c r="B103" s="3">
        <v>1</v>
      </c>
      <c r="C103" s="3"/>
      <c r="D103" s="3"/>
      <c r="E103" s="3"/>
      <c r="F103" s="3">
        <v>1</v>
      </c>
    </row>
    <row r="104" spans="1:6">
      <c r="A104" s="7" t="s">
        <v>160</v>
      </c>
      <c r="B104" s="3"/>
      <c r="C104" s="3"/>
      <c r="D104" s="3"/>
      <c r="E104" s="3">
        <v>1</v>
      </c>
      <c r="F104" s="3">
        <v>1</v>
      </c>
    </row>
    <row r="105" spans="1:6">
      <c r="A105" s="7" t="s">
        <v>177</v>
      </c>
      <c r="B105" s="3"/>
      <c r="C105" s="3"/>
      <c r="D105" s="3"/>
      <c r="E105" s="3">
        <v>1</v>
      </c>
      <c r="F105" s="3">
        <v>1</v>
      </c>
    </row>
    <row r="106" spans="1:6">
      <c r="A106" s="7" t="s">
        <v>34</v>
      </c>
      <c r="B106" s="3"/>
      <c r="C106" s="3"/>
      <c r="D106" s="3"/>
      <c r="E106" s="3">
        <v>1</v>
      </c>
      <c r="F106" s="3">
        <v>1</v>
      </c>
    </row>
    <row r="107" spans="1:6">
      <c r="A107" s="7" t="s">
        <v>1</v>
      </c>
      <c r="B107" s="3"/>
      <c r="C107" s="3">
        <v>1</v>
      </c>
      <c r="D107" s="3"/>
      <c r="E107" s="3"/>
      <c r="F107" s="3">
        <v>1</v>
      </c>
    </row>
    <row r="108" spans="1:6">
      <c r="A108" s="7" t="s">
        <v>3</v>
      </c>
      <c r="B108" s="3"/>
      <c r="C108" s="3">
        <v>1</v>
      </c>
      <c r="D108" s="3"/>
      <c r="E108" s="3"/>
      <c r="F108" s="3">
        <v>1</v>
      </c>
    </row>
    <row r="109" spans="1:6">
      <c r="A109" s="7" t="s">
        <v>4</v>
      </c>
      <c r="B109" s="3"/>
      <c r="C109" s="3"/>
      <c r="D109" s="3">
        <v>1</v>
      </c>
      <c r="E109" s="3"/>
      <c r="F109" s="3">
        <v>1</v>
      </c>
    </row>
    <row r="110" spans="1:6">
      <c r="A110" s="7" t="s">
        <v>6</v>
      </c>
      <c r="B110" s="3"/>
      <c r="C110" s="3"/>
      <c r="D110" s="3">
        <v>1</v>
      </c>
      <c r="E110" s="3"/>
      <c r="F110" s="3">
        <v>1</v>
      </c>
    </row>
    <row r="111" spans="1:6">
      <c r="A111" s="7" t="s">
        <v>7</v>
      </c>
      <c r="B111" s="3"/>
      <c r="C111" s="3"/>
      <c r="D111" s="3">
        <v>1</v>
      </c>
      <c r="E111" s="3"/>
      <c r="F111" s="3">
        <v>1</v>
      </c>
    </row>
    <row r="112" spans="1:6">
      <c r="A112" s="7" t="s">
        <v>8</v>
      </c>
      <c r="B112" s="3"/>
      <c r="C112" s="3"/>
      <c r="D112" s="3">
        <v>1</v>
      </c>
      <c r="E112" s="3"/>
      <c r="F112" s="3">
        <v>1</v>
      </c>
    </row>
    <row r="113" spans="1:6">
      <c r="A113" s="6" t="s">
        <v>220</v>
      </c>
      <c r="B113" s="3"/>
      <c r="C113" s="3"/>
      <c r="D113" s="3"/>
      <c r="E113" s="3"/>
      <c r="F113" s="3"/>
    </row>
    <row r="114" spans="1:6">
      <c r="A114" s="7" t="s">
        <v>139</v>
      </c>
      <c r="B114" s="3"/>
      <c r="C114" s="3">
        <v>1</v>
      </c>
      <c r="D114" s="3"/>
      <c r="E114" s="3"/>
      <c r="F114" s="3">
        <v>1</v>
      </c>
    </row>
    <row r="115" spans="1:6">
      <c r="A115" s="2" t="s">
        <v>19</v>
      </c>
      <c r="B115" s="3">
        <v>10</v>
      </c>
      <c r="C115" s="3"/>
      <c r="D115" s="3">
        <v>4</v>
      </c>
      <c r="E115" s="3">
        <v>2</v>
      </c>
      <c r="F115" s="3">
        <v>16</v>
      </c>
    </row>
    <row r="116" spans="1:6">
      <c r="A116" s="6">
        <v>802</v>
      </c>
      <c r="B116" s="3"/>
      <c r="C116" s="3"/>
      <c r="D116" s="3"/>
      <c r="E116" s="3"/>
      <c r="F116" s="3"/>
    </row>
    <row r="117" spans="1:6">
      <c r="A117" s="7" t="s">
        <v>57</v>
      </c>
      <c r="B117" s="3"/>
      <c r="C117" s="3"/>
      <c r="D117" s="3">
        <v>1</v>
      </c>
      <c r="E117" s="3"/>
      <c r="F117" s="3">
        <v>1</v>
      </c>
    </row>
    <row r="118" spans="1:6">
      <c r="A118" s="7" t="s">
        <v>108</v>
      </c>
      <c r="B118" s="3">
        <v>1</v>
      </c>
      <c r="C118" s="3"/>
      <c r="D118" s="3"/>
      <c r="E118" s="3"/>
      <c r="F118" s="3">
        <v>1</v>
      </c>
    </row>
    <row r="119" spans="1:6">
      <c r="A119" s="7" t="s">
        <v>349</v>
      </c>
      <c r="B119" s="3">
        <v>1</v>
      </c>
      <c r="C119" s="3"/>
      <c r="D119" s="3"/>
      <c r="E119" s="3"/>
      <c r="F119" s="3">
        <v>1</v>
      </c>
    </row>
    <row r="120" spans="1:6">
      <c r="A120" s="6">
        <v>802.1</v>
      </c>
      <c r="B120" s="3"/>
      <c r="C120" s="3"/>
      <c r="D120" s="3"/>
      <c r="E120" s="3"/>
      <c r="F120" s="3"/>
    </row>
    <row r="121" spans="1:6">
      <c r="A121" s="7" t="s">
        <v>42</v>
      </c>
      <c r="B121" s="3"/>
      <c r="C121" s="3"/>
      <c r="D121" s="3"/>
      <c r="E121" s="3">
        <v>1</v>
      </c>
      <c r="F121" s="3">
        <v>1</v>
      </c>
    </row>
    <row r="122" spans="1:6">
      <c r="A122" s="6">
        <v>802.3</v>
      </c>
      <c r="B122" s="3"/>
      <c r="C122" s="3"/>
      <c r="D122" s="3"/>
      <c r="E122" s="3"/>
      <c r="F122" s="3"/>
    </row>
    <row r="123" spans="1:6">
      <c r="A123" s="7" t="s">
        <v>110</v>
      </c>
      <c r="B123" s="3">
        <v>1</v>
      </c>
      <c r="C123" s="3"/>
      <c r="D123" s="3"/>
      <c r="E123" s="3"/>
      <c r="F123" s="3">
        <v>1</v>
      </c>
    </row>
    <row r="124" spans="1:6">
      <c r="A124" s="7" t="s">
        <v>111</v>
      </c>
      <c r="B124" s="3">
        <v>1</v>
      </c>
      <c r="C124" s="3"/>
      <c r="D124" s="3"/>
      <c r="E124" s="3"/>
      <c r="F124" s="3">
        <v>1</v>
      </c>
    </row>
    <row r="125" spans="1:6">
      <c r="A125" s="7" t="s">
        <v>87</v>
      </c>
      <c r="B125" s="3"/>
      <c r="C125" s="3"/>
      <c r="D125" s="3">
        <v>1</v>
      </c>
      <c r="E125" s="3"/>
      <c r="F125" s="3">
        <v>1</v>
      </c>
    </row>
    <row r="126" spans="1:6">
      <c r="A126" s="6" t="s">
        <v>387</v>
      </c>
      <c r="B126" s="3"/>
      <c r="C126" s="3"/>
      <c r="D126" s="3"/>
      <c r="E126" s="3"/>
      <c r="F126" s="3"/>
    </row>
    <row r="127" spans="1:6">
      <c r="A127" s="7" t="s">
        <v>100</v>
      </c>
      <c r="B127" s="3">
        <v>1</v>
      </c>
      <c r="C127" s="3"/>
      <c r="D127" s="3"/>
      <c r="E127" s="3"/>
      <c r="F127" s="3">
        <v>1</v>
      </c>
    </row>
    <row r="128" spans="1:6">
      <c r="A128" s="6" t="s">
        <v>379</v>
      </c>
      <c r="B128" s="3"/>
      <c r="C128" s="3"/>
      <c r="D128" s="3"/>
      <c r="E128" s="3"/>
      <c r="F128" s="3"/>
    </row>
    <row r="129" spans="1:6">
      <c r="A129" s="7" t="s">
        <v>78</v>
      </c>
      <c r="B129" s="3">
        <v>1</v>
      </c>
      <c r="C129" s="3"/>
      <c r="D129" s="3"/>
      <c r="E129" s="3"/>
      <c r="F129" s="3">
        <v>1</v>
      </c>
    </row>
    <row r="130" spans="1:6">
      <c r="A130" s="6" t="s">
        <v>226</v>
      </c>
      <c r="B130" s="3"/>
      <c r="C130" s="3"/>
      <c r="D130" s="3"/>
      <c r="E130" s="3"/>
      <c r="F130" s="3"/>
    </row>
    <row r="131" spans="1:6">
      <c r="A131" s="7" t="s">
        <v>107</v>
      </c>
      <c r="B131" s="3">
        <v>1</v>
      </c>
      <c r="C131" s="3"/>
      <c r="D131" s="3"/>
      <c r="E131" s="3"/>
      <c r="F131" s="3">
        <v>1</v>
      </c>
    </row>
    <row r="132" spans="1:6">
      <c r="A132" s="6" t="s">
        <v>227</v>
      </c>
      <c r="B132" s="3"/>
      <c r="C132" s="3"/>
      <c r="D132" s="3"/>
      <c r="E132" s="3"/>
      <c r="F132" s="3"/>
    </row>
    <row r="133" spans="1:6">
      <c r="A133" s="7" t="s">
        <v>79</v>
      </c>
      <c r="B133" s="3">
        <v>1</v>
      </c>
      <c r="C133" s="3"/>
      <c r="D133" s="3"/>
      <c r="E133" s="3"/>
      <c r="F133" s="3">
        <v>1</v>
      </c>
    </row>
    <row r="134" spans="1:6">
      <c r="A134" s="6" t="s">
        <v>385</v>
      </c>
      <c r="B134" s="3"/>
      <c r="C134" s="3"/>
      <c r="D134" s="3"/>
      <c r="E134" s="3"/>
      <c r="F134" s="3"/>
    </row>
    <row r="135" spans="1:6">
      <c r="A135" s="7" t="s">
        <v>99</v>
      </c>
      <c r="B135" s="3">
        <v>1</v>
      </c>
      <c r="C135" s="3"/>
      <c r="D135" s="3"/>
      <c r="E135" s="3"/>
      <c r="F135" s="3">
        <v>1</v>
      </c>
    </row>
    <row r="136" spans="1:6">
      <c r="A136" s="6" t="s">
        <v>197</v>
      </c>
      <c r="B136" s="3"/>
      <c r="C136" s="3"/>
      <c r="D136" s="3"/>
      <c r="E136" s="3"/>
      <c r="F136" s="3"/>
    </row>
    <row r="137" spans="1:6">
      <c r="A137" s="7" t="s">
        <v>338</v>
      </c>
      <c r="B137" s="3"/>
      <c r="C137" s="3"/>
      <c r="D137" s="3">
        <v>1</v>
      </c>
      <c r="E137" s="3"/>
      <c r="F137" s="3">
        <v>1</v>
      </c>
    </row>
    <row r="138" spans="1:6">
      <c r="A138" s="6" t="s">
        <v>220</v>
      </c>
      <c r="B138" s="3"/>
      <c r="C138" s="3"/>
      <c r="D138" s="3"/>
      <c r="E138" s="3"/>
      <c r="F138" s="3"/>
    </row>
    <row r="139" spans="1:6">
      <c r="A139" s="7" t="s">
        <v>181</v>
      </c>
      <c r="B139" s="3">
        <v>1</v>
      </c>
      <c r="C139" s="3"/>
      <c r="D139" s="3"/>
      <c r="E139" s="3"/>
      <c r="F139" s="3">
        <v>1</v>
      </c>
    </row>
    <row r="140" spans="1:6">
      <c r="A140" s="7" t="s">
        <v>18</v>
      </c>
      <c r="B140" s="3"/>
      <c r="C140" s="3"/>
      <c r="D140" s="3"/>
      <c r="E140" s="3">
        <v>1</v>
      </c>
      <c r="F140" s="3">
        <v>1</v>
      </c>
    </row>
    <row r="141" spans="1:6">
      <c r="A141" s="7" t="s">
        <v>37</v>
      </c>
      <c r="B141" s="3"/>
      <c r="C141" s="3"/>
      <c r="D141" s="3">
        <v>1</v>
      </c>
      <c r="E141" s="3"/>
      <c r="F141" s="3">
        <v>1</v>
      </c>
    </row>
    <row r="142" spans="1:6">
      <c r="A142" s="2" t="s">
        <v>77</v>
      </c>
      <c r="B142" s="3">
        <v>5</v>
      </c>
      <c r="C142" s="3"/>
      <c r="D142" s="3">
        <v>2</v>
      </c>
      <c r="E142" s="3">
        <v>1</v>
      </c>
      <c r="F142" s="3">
        <v>8</v>
      </c>
    </row>
    <row r="143" spans="1:6">
      <c r="A143" s="6" t="s">
        <v>220</v>
      </c>
      <c r="B143" s="3"/>
      <c r="C143" s="3"/>
      <c r="D143" s="3"/>
      <c r="E143" s="3"/>
      <c r="F143" s="3"/>
    </row>
    <row r="144" spans="1:6">
      <c r="A144" s="7" t="s">
        <v>115</v>
      </c>
      <c r="B144" s="3">
        <v>1</v>
      </c>
      <c r="C144" s="3"/>
      <c r="D144" s="3"/>
      <c r="E144" s="3"/>
      <c r="F144" s="3">
        <v>1</v>
      </c>
    </row>
    <row r="145" spans="1:6">
      <c r="A145" s="7" t="s">
        <v>117</v>
      </c>
      <c r="B145" s="3">
        <v>1</v>
      </c>
      <c r="C145" s="3"/>
      <c r="D145" s="3"/>
      <c r="E145" s="3"/>
      <c r="F145" s="3">
        <v>1</v>
      </c>
    </row>
    <row r="146" spans="1:6">
      <c r="A146" s="7" t="s">
        <v>76</v>
      </c>
      <c r="B146" s="3"/>
      <c r="C146" s="3"/>
      <c r="D146" s="3"/>
      <c r="E146" s="3">
        <v>1</v>
      </c>
      <c r="F146" s="3">
        <v>1</v>
      </c>
    </row>
    <row r="147" spans="1:6">
      <c r="A147" s="7" t="s">
        <v>99</v>
      </c>
      <c r="B147" s="3">
        <v>1</v>
      </c>
      <c r="C147" s="3"/>
      <c r="D147" s="3"/>
      <c r="E147" s="3"/>
      <c r="F147" s="3">
        <v>1</v>
      </c>
    </row>
    <row r="148" spans="1:6">
      <c r="A148" s="7" t="s">
        <v>100</v>
      </c>
      <c r="B148" s="3">
        <v>1</v>
      </c>
      <c r="C148" s="3"/>
      <c r="D148" s="3"/>
      <c r="E148" s="3"/>
      <c r="F148" s="3">
        <v>1</v>
      </c>
    </row>
    <row r="149" spans="1:6">
      <c r="A149" s="7" t="s">
        <v>106</v>
      </c>
      <c r="B149" s="3">
        <v>1</v>
      </c>
      <c r="C149" s="3"/>
      <c r="D149" s="3"/>
      <c r="E149" s="3"/>
      <c r="F149" s="3">
        <v>1</v>
      </c>
    </row>
    <row r="150" spans="1:6">
      <c r="A150" s="7" t="s">
        <v>91</v>
      </c>
      <c r="B150" s="3"/>
      <c r="C150" s="3"/>
      <c r="D150" s="3">
        <v>1</v>
      </c>
      <c r="E150" s="3"/>
      <c r="F150" s="3">
        <v>1</v>
      </c>
    </row>
    <row r="151" spans="1:6">
      <c r="A151" s="7" t="s">
        <v>92</v>
      </c>
      <c r="B151" s="3"/>
      <c r="C151" s="3"/>
      <c r="D151" s="3">
        <v>1</v>
      </c>
      <c r="E151" s="3"/>
      <c r="F151" s="3">
        <v>1</v>
      </c>
    </row>
    <row r="152" spans="1:6">
      <c r="A152" s="2" t="s">
        <v>199</v>
      </c>
      <c r="B152" s="3">
        <v>6</v>
      </c>
      <c r="C152" s="3">
        <v>2</v>
      </c>
      <c r="D152" s="3">
        <v>1</v>
      </c>
      <c r="E152" s="3"/>
      <c r="F152" s="3">
        <v>9</v>
      </c>
    </row>
    <row r="153" spans="1:6">
      <c r="A153" s="6" t="s">
        <v>198</v>
      </c>
      <c r="B153" s="3"/>
      <c r="C153" s="3"/>
      <c r="D153" s="3"/>
      <c r="E153" s="3"/>
      <c r="F153" s="3"/>
    </row>
    <row r="154" spans="1:6">
      <c r="A154" s="7" t="s">
        <v>69</v>
      </c>
      <c r="B154" s="3">
        <v>1</v>
      </c>
      <c r="C154" s="3"/>
      <c r="D154" s="3"/>
      <c r="E154" s="3"/>
      <c r="F154" s="3">
        <v>1</v>
      </c>
    </row>
    <row r="155" spans="1:6">
      <c r="A155" s="7" t="s">
        <v>143</v>
      </c>
      <c r="B155" s="3">
        <v>1</v>
      </c>
      <c r="C155" s="3"/>
      <c r="D155" s="3"/>
      <c r="E155" s="3"/>
      <c r="F155" s="3">
        <v>1</v>
      </c>
    </row>
    <row r="156" spans="1:6">
      <c r="A156" s="7" t="s">
        <v>146</v>
      </c>
      <c r="B156" s="3">
        <v>1</v>
      </c>
      <c r="C156" s="3"/>
      <c r="D156" s="3"/>
      <c r="E156" s="3"/>
      <c r="F156" s="3">
        <v>1</v>
      </c>
    </row>
    <row r="157" spans="1:6">
      <c r="A157" s="7" t="s">
        <v>147</v>
      </c>
      <c r="B157" s="3">
        <v>1</v>
      </c>
      <c r="C157" s="3"/>
      <c r="D157" s="3"/>
      <c r="E157" s="3"/>
      <c r="F157" s="3">
        <v>1</v>
      </c>
    </row>
    <row r="158" spans="1:6">
      <c r="A158" s="7" t="s">
        <v>148</v>
      </c>
      <c r="B158" s="3">
        <v>1</v>
      </c>
      <c r="C158" s="3"/>
      <c r="D158" s="3"/>
      <c r="E158" s="3"/>
      <c r="F158" s="3">
        <v>1</v>
      </c>
    </row>
    <row r="159" spans="1:6">
      <c r="A159" s="7" t="s">
        <v>14</v>
      </c>
      <c r="B159" s="3"/>
      <c r="C159" s="3"/>
      <c r="D159" s="3">
        <v>1</v>
      </c>
      <c r="E159" s="3"/>
      <c r="F159" s="3">
        <v>1</v>
      </c>
    </row>
    <row r="160" spans="1:6">
      <c r="A160" s="6" t="s">
        <v>210</v>
      </c>
      <c r="B160" s="3"/>
      <c r="C160" s="3"/>
      <c r="D160" s="3"/>
      <c r="E160" s="3"/>
      <c r="F160" s="3"/>
    </row>
    <row r="161" spans="1:6">
      <c r="A161" s="7" t="s">
        <v>141</v>
      </c>
      <c r="B161" s="3"/>
      <c r="C161" s="3">
        <v>1</v>
      </c>
      <c r="D161" s="3"/>
      <c r="E161" s="3"/>
      <c r="F161" s="3">
        <v>1</v>
      </c>
    </row>
    <row r="162" spans="1:6">
      <c r="A162" s="6" t="s">
        <v>216</v>
      </c>
      <c r="B162" s="3"/>
      <c r="C162" s="3"/>
      <c r="D162" s="3"/>
      <c r="E162" s="3"/>
      <c r="F162" s="3"/>
    </row>
    <row r="163" spans="1:6">
      <c r="A163" s="7" t="s">
        <v>104</v>
      </c>
      <c r="B163" s="3"/>
      <c r="C163" s="3">
        <v>1</v>
      </c>
      <c r="D163" s="3"/>
      <c r="E163" s="3"/>
      <c r="F163" s="3">
        <v>1</v>
      </c>
    </row>
    <row r="164" spans="1:6">
      <c r="A164" s="7" t="s">
        <v>146</v>
      </c>
      <c r="B164" s="3">
        <v>1</v>
      </c>
      <c r="C164" s="3"/>
      <c r="D164" s="3"/>
      <c r="E164" s="3"/>
      <c r="F164" s="3">
        <v>1</v>
      </c>
    </row>
    <row r="165" spans="1:6">
      <c r="A165" s="2" t="s">
        <v>208</v>
      </c>
      <c r="B165" s="3">
        <v>4</v>
      </c>
      <c r="C165" s="3"/>
      <c r="D165" s="3">
        <v>1</v>
      </c>
      <c r="E165" s="3"/>
      <c r="F165" s="3">
        <v>5</v>
      </c>
    </row>
    <row r="166" spans="1:6">
      <c r="A166" s="6" t="s">
        <v>389</v>
      </c>
      <c r="B166" s="3"/>
      <c r="C166" s="3"/>
      <c r="D166" s="3"/>
      <c r="E166" s="3"/>
      <c r="F166" s="3"/>
    </row>
    <row r="167" spans="1:6">
      <c r="A167" s="7" t="s">
        <v>59</v>
      </c>
      <c r="B167" s="3">
        <v>1</v>
      </c>
      <c r="C167" s="3"/>
      <c r="D167" s="3"/>
      <c r="E167" s="3"/>
      <c r="F167" s="3">
        <v>1</v>
      </c>
    </row>
    <row r="168" spans="1:6">
      <c r="A168" s="6" t="s">
        <v>209</v>
      </c>
      <c r="B168" s="3"/>
      <c r="C168" s="3"/>
      <c r="D168" s="3"/>
      <c r="E168" s="3"/>
      <c r="F168" s="3"/>
    </row>
    <row r="169" spans="1:6">
      <c r="A169" s="7" t="s">
        <v>349</v>
      </c>
      <c r="B169" s="3">
        <v>1</v>
      </c>
      <c r="C169" s="3"/>
      <c r="D169" s="3"/>
      <c r="E169" s="3"/>
      <c r="F169" s="3">
        <v>1</v>
      </c>
    </row>
    <row r="170" spans="1:6">
      <c r="A170" s="6" t="s">
        <v>355</v>
      </c>
      <c r="B170" s="3"/>
      <c r="C170" s="3"/>
      <c r="D170" s="3"/>
      <c r="E170" s="3"/>
      <c r="F170" s="3"/>
    </row>
    <row r="171" spans="1:6">
      <c r="A171" s="7" t="s">
        <v>62</v>
      </c>
      <c r="B171" s="3">
        <v>1</v>
      </c>
      <c r="C171" s="3"/>
      <c r="D171" s="3"/>
      <c r="E171" s="3"/>
      <c r="F171" s="3">
        <v>1</v>
      </c>
    </row>
    <row r="172" spans="1:6">
      <c r="A172" s="6" t="s">
        <v>220</v>
      </c>
      <c r="B172" s="3"/>
      <c r="C172" s="3"/>
      <c r="D172" s="3"/>
      <c r="E172" s="3"/>
      <c r="F172" s="3"/>
    </row>
    <row r="173" spans="1:6">
      <c r="A173" s="7" t="s">
        <v>79</v>
      </c>
      <c r="B173" s="3">
        <v>1</v>
      </c>
      <c r="C173" s="3"/>
      <c r="D173" s="3"/>
      <c r="E173" s="3"/>
      <c r="F173" s="3">
        <v>1</v>
      </c>
    </row>
    <row r="174" spans="1:6">
      <c r="A174" s="7" t="s">
        <v>61</v>
      </c>
      <c r="B174" s="3"/>
      <c r="C174" s="3"/>
      <c r="D174" s="3">
        <v>1</v>
      </c>
      <c r="E174" s="3"/>
      <c r="F174" s="3">
        <v>1</v>
      </c>
    </row>
    <row r="175" spans="1:6">
      <c r="A175" s="2" t="s">
        <v>188</v>
      </c>
      <c r="B175" s="3">
        <v>89</v>
      </c>
      <c r="C175" s="3">
        <v>24</v>
      </c>
      <c r="D175" s="3">
        <v>27</v>
      </c>
      <c r="E175" s="3"/>
      <c r="F175" s="3">
        <v>140</v>
      </c>
    </row>
    <row r="176" spans="1:6">
      <c r="A176" s="6" t="s">
        <v>202</v>
      </c>
      <c r="B176" s="3">
        <v>3</v>
      </c>
      <c r="C176" s="3"/>
      <c r="D176" s="3"/>
      <c r="E176" s="3"/>
      <c r="F176" s="3">
        <v>3</v>
      </c>
    </row>
    <row r="177" spans="1:6">
      <c r="A177" s="6" t="s">
        <v>201</v>
      </c>
      <c r="B177" s="3">
        <v>14</v>
      </c>
      <c r="C177" s="3">
        <v>1</v>
      </c>
      <c r="D177" s="3">
        <v>3</v>
      </c>
      <c r="E177" s="3"/>
      <c r="F177" s="3">
        <v>18</v>
      </c>
    </row>
    <row r="178" spans="1:6">
      <c r="A178" s="6" t="s">
        <v>194</v>
      </c>
      <c r="B178" s="3">
        <v>29</v>
      </c>
      <c r="C178" s="3">
        <v>8</v>
      </c>
      <c r="D178" s="3">
        <v>7</v>
      </c>
      <c r="E178" s="3"/>
      <c r="F178" s="3">
        <v>44</v>
      </c>
    </row>
    <row r="179" spans="1:6">
      <c r="A179" s="6" t="s">
        <v>191</v>
      </c>
      <c r="B179" s="3">
        <v>24</v>
      </c>
      <c r="C179" s="3">
        <v>6</v>
      </c>
      <c r="D179" s="3">
        <v>5</v>
      </c>
      <c r="E179" s="3"/>
      <c r="F179" s="3">
        <v>35</v>
      </c>
    </row>
    <row r="180" spans="1:6">
      <c r="A180" s="6" t="s">
        <v>189</v>
      </c>
      <c r="B180" s="3">
        <v>8</v>
      </c>
      <c r="C180" s="3">
        <v>8</v>
      </c>
      <c r="D180" s="3">
        <v>12</v>
      </c>
      <c r="E180" s="3"/>
      <c r="F180" s="3">
        <v>28</v>
      </c>
    </row>
    <row r="181" spans="1:6">
      <c r="A181" s="6" t="s">
        <v>195</v>
      </c>
      <c r="B181" s="3">
        <v>3</v>
      </c>
      <c r="C181" s="3">
        <v>1</v>
      </c>
      <c r="D181" s="3"/>
      <c r="E181" s="3"/>
      <c r="F181" s="3">
        <v>4</v>
      </c>
    </row>
    <row r="182" spans="1:6">
      <c r="A182" s="6" t="s">
        <v>211</v>
      </c>
      <c r="B182" s="3">
        <v>7</v>
      </c>
      <c r="C182" s="3"/>
      <c r="D182" s="3"/>
      <c r="E182" s="3"/>
      <c r="F182" s="3">
        <v>7</v>
      </c>
    </row>
    <row r="183" spans="1:6">
      <c r="A183" s="6" t="s">
        <v>228</v>
      </c>
      <c r="B183" s="3">
        <v>1</v>
      </c>
      <c r="C183" s="3"/>
      <c r="D183" s="3"/>
      <c r="E183" s="3"/>
      <c r="F183" s="3">
        <v>1</v>
      </c>
    </row>
    <row r="184" spans="1:6">
      <c r="A184" s="2" t="s">
        <v>234</v>
      </c>
      <c r="B184" s="3">
        <v>132</v>
      </c>
      <c r="C184" s="3">
        <v>35</v>
      </c>
      <c r="D184" s="3">
        <v>84</v>
      </c>
      <c r="E184" s="3">
        <v>22</v>
      </c>
      <c r="F184" s="3">
        <v>273</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0"/>
  <sheetViews>
    <sheetView workbookViewId="0">
      <selection activeCell="H22" sqref="H22"/>
    </sheetView>
  </sheetViews>
  <sheetFormatPr defaultRowHeight="13.5"/>
  <cols>
    <col min="1" max="1" width="14.25" bestFit="1" customWidth="1"/>
    <col min="2" max="2" width="16.25" bestFit="1" customWidth="1"/>
    <col min="3" max="3" width="18.25" bestFit="1" customWidth="1"/>
    <col min="4" max="4" width="18.625" bestFit="1" customWidth="1"/>
    <col min="5" max="5" width="14.375" bestFit="1" customWidth="1"/>
    <col min="6" max="6" width="11.875" customWidth="1"/>
  </cols>
  <sheetData>
    <row r="1" spans="1:6">
      <c r="A1" s="45"/>
      <c r="B1" s="41" t="s">
        <v>221</v>
      </c>
      <c r="C1" s="41" t="s">
        <v>2</v>
      </c>
      <c r="D1" s="41" t="s">
        <v>5</v>
      </c>
      <c r="E1" s="41" t="s">
        <v>231</v>
      </c>
      <c r="F1" s="41" t="s">
        <v>232</v>
      </c>
    </row>
    <row r="2" spans="1:6">
      <c r="A2" s="49" t="s">
        <v>188</v>
      </c>
      <c r="B2" s="46">
        <v>89</v>
      </c>
      <c r="C2" s="46">
        <v>24</v>
      </c>
      <c r="D2" s="46">
        <v>27</v>
      </c>
      <c r="E2" s="46"/>
      <c r="F2" s="46">
        <f t="shared" ref="F2:F9" si="0">SUM(B2:E2)</f>
        <v>140</v>
      </c>
    </row>
    <row r="3" spans="1:6">
      <c r="A3" s="49" t="s">
        <v>140</v>
      </c>
      <c r="B3" s="46">
        <v>5</v>
      </c>
      <c r="C3" s="46">
        <v>8</v>
      </c>
      <c r="D3" s="46">
        <v>23</v>
      </c>
      <c r="E3" s="46">
        <v>19</v>
      </c>
      <c r="F3" s="46">
        <f t="shared" si="0"/>
        <v>55</v>
      </c>
    </row>
    <row r="4" spans="1:6">
      <c r="A4" s="49" t="s">
        <v>60</v>
      </c>
      <c r="B4" s="46">
        <v>5</v>
      </c>
      <c r="C4" s="46"/>
      <c r="D4" s="46">
        <v>18</v>
      </c>
      <c r="E4" s="46"/>
      <c r="F4" s="46">
        <f t="shared" si="0"/>
        <v>23</v>
      </c>
    </row>
    <row r="5" spans="1:6">
      <c r="A5" s="49" t="s">
        <v>150</v>
      </c>
      <c r="B5" s="46">
        <v>8</v>
      </c>
      <c r="C5" s="46">
        <v>1</v>
      </c>
      <c r="D5" s="46">
        <v>8</v>
      </c>
      <c r="E5" s="46"/>
      <c r="F5" s="46">
        <f t="shared" si="0"/>
        <v>17</v>
      </c>
    </row>
    <row r="6" spans="1:6">
      <c r="A6" s="49" t="s">
        <v>19</v>
      </c>
      <c r="B6" s="46">
        <v>10</v>
      </c>
      <c r="C6" s="46"/>
      <c r="D6" s="46">
        <v>4</v>
      </c>
      <c r="E6" s="46">
        <v>2</v>
      </c>
      <c r="F6" s="46">
        <f t="shared" si="0"/>
        <v>16</v>
      </c>
    </row>
    <row r="7" spans="1:6">
      <c r="A7" s="49" t="s">
        <v>199</v>
      </c>
      <c r="B7" s="46">
        <v>6</v>
      </c>
      <c r="C7" s="46">
        <v>2</v>
      </c>
      <c r="D7" s="46">
        <v>1</v>
      </c>
      <c r="E7" s="46"/>
      <c r="F7" s="46">
        <f t="shared" si="0"/>
        <v>9</v>
      </c>
    </row>
    <row r="8" spans="1:6">
      <c r="A8" s="49" t="s">
        <v>77</v>
      </c>
      <c r="B8" s="46">
        <v>5</v>
      </c>
      <c r="C8" s="46"/>
      <c r="D8" s="46">
        <v>2</v>
      </c>
      <c r="E8" s="46">
        <v>1</v>
      </c>
      <c r="F8" s="46">
        <f t="shared" si="0"/>
        <v>8</v>
      </c>
    </row>
    <row r="9" spans="1:6">
      <c r="A9" s="49" t="s">
        <v>208</v>
      </c>
      <c r="B9" s="46">
        <v>4</v>
      </c>
      <c r="C9" s="46"/>
      <c r="D9" s="46">
        <v>1</v>
      </c>
      <c r="E9" s="46"/>
      <c r="F9" s="46">
        <f t="shared" si="0"/>
        <v>5</v>
      </c>
    </row>
    <row r="10" spans="1:6">
      <c r="A10" s="47" t="s">
        <v>233</v>
      </c>
      <c r="B10" s="48">
        <f>SUM(B2:B9)</f>
        <v>132</v>
      </c>
      <c r="C10" s="48">
        <f>SUM(C2:C9)</f>
        <v>35</v>
      </c>
      <c r="D10" s="48">
        <f>SUM(D2:D9)</f>
        <v>84</v>
      </c>
      <c r="E10" s="48">
        <f>SUM(E2:E9)</f>
        <v>22</v>
      </c>
      <c r="F10" s="48">
        <f>SUM(F2:F9)</f>
        <v>273</v>
      </c>
    </row>
  </sheetData>
  <sortState ref="A2:F9">
    <sortCondition descending="1" ref="F2:F9"/>
  </sortState>
  <phoneticPr fontId="1"/>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dimension ref="A1:F10"/>
  <sheetViews>
    <sheetView topLeftCell="A7" workbookViewId="0">
      <selection activeCell="E27" sqref="E27"/>
    </sheetView>
  </sheetViews>
  <sheetFormatPr defaultRowHeight="13.5"/>
  <cols>
    <col min="2" max="2" width="16.25" bestFit="1" customWidth="1"/>
    <col min="3" max="3" width="18.25" bestFit="1" customWidth="1"/>
    <col min="4" max="4" width="18.625" bestFit="1" customWidth="1"/>
    <col min="5" max="5" width="14.375" bestFit="1" customWidth="1"/>
    <col min="6" max="6" width="18.125" customWidth="1"/>
  </cols>
  <sheetData>
    <row r="1" spans="1:6">
      <c r="A1" s="40"/>
      <c r="B1" s="41" t="s">
        <v>221</v>
      </c>
      <c r="C1" s="41" t="s">
        <v>2</v>
      </c>
      <c r="D1" s="41" t="s">
        <v>5</v>
      </c>
      <c r="E1" s="41" t="s">
        <v>238</v>
      </c>
      <c r="F1" s="41" t="s">
        <v>239</v>
      </c>
    </row>
    <row r="2" spans="1:6">
      <c r="A2" s="42" t="s">
        <v>194</v>
      </c>
      <c r="B2" s="43">
        <v>29</v>
      </c>
      <c r="C2" s="43">
        <v>8</v>
      </c>
      <c r="D2" s="43">
        <v>7</v>
      </c>
      <c r="E2" s="43"/>
      <c r="F2" s="43">
        <f t="shared" ref="F2:F9" si="0">SUM(B2:E2)</f>
        <v>44</v>
      </c>
    </row>
    <row r="3" spans="1:6">
      <c r="A3" s="42" t="s">
        <v>191</v>
      </c>
      <c r="B3" s="43">
        <v>24</v>
      </c>
      <c r="C3" s="43">
        <v>6</v>
      </c>
      <c r="D3" s="43">
        <v>5</v>
      </c>
      <c r="E3" s="43"/>
      <c r="F3" s="43">
        <f t="shared" si="0"/>
        <v>35</v>
      </c>
    </row>
    <row r="4" spans="1:6">
      <c r="A4" s="42" t="s">
        <v>189</v>
      </c>
      <c r="B4" s="43">
        <v>8</v>
      </c>
      <c r="C4" s="43">
        <v>8</v>
      </c>
      <c r="D4" s="43">
        <v>12</v>
      </c>
      <c r="E4" s="43"/>
      <c r="F4" s="43">
        <f t="shared" si="0"/>
        <v>28</v>
      </c>
    </row>
    <row r="5" spans="1:6">
      <c r="A5" s="42" t="s">
        <v>201</v>
      </c>
      <c r="B5" s="43">
        <v>14</v>
      </c>
      <c r="C5" s="43">
        <v>1</v>
      </c>
      <c r="D5" s="43">
        <v>3</v>
      </c>
      <c r="E5" s="43"/>
      <c r="F5" s="43">
        <f t="shared" si="0"/>
        <v>18</v>
      </c>
    </row>
    <row r="6" spans="1:6">
      <c r="A6" s="42" t="s">
        <v>211</v>
      </c>
      <c r="B6" s="43">
        <v>7</v>
      </c>
      <c r="C6" s="43"/>
      <c r="D6" s="43"/>
      <c r="E6" s="43"/>
      <c r="F6" s="43">
        <f t="shared" si="0"/>
        <v>7</v>
      </c>
    </row>
    <row r="7" spans="1:6">
      <c r="A7" s="42" t="s">
        <v>195</v>
      </c>
      <c r="B7" s="43">
        <v>3</v>
      </c>
      <c r="C7" s="43">
        <v>1</v>
      </c>
      <c r="D7" s="43"/>
      <c r="E7" s="43"/>
      <c r="F7" s="43">
        <f t="shared" si="0"/>
        <v>4</v>
      </c>
    </row>
    <row r="8" spans="1:6">
      <c r="A8" s="42" t="s">
        <v>202</v>
      </c>
      <c r="B8" s="43">
        <v>3</v>
      </c>
      <c r="C8" s="43"/>
      <c r="D8" s="43"/>
      <c r="E8" s="43"/>
      <c r="F8" s="43">
        <f t="shared" si="0"/>
        <v>3</v>
      </c>
    </row>
    <row r="9" spans="1:6">
      <c r="A9" s="42" t="s">
        <v>228</v>
      </c>
      <c r="B9" s="43">
        <v>1</v>
      </c>
      <c r="C9" s="43"/>
      <c r="D9" s="43"/>
      <c r="E9" s="43"/>
      <c r="F9" s="43">
        <f t="shared" si="0"/>
        <v>1</v>
      </c>
    </row>
    <row r="10" spans="1:6">
      <c r="A10" s="42" t="s">
        <v>240</v>
      </c>
      <c r="B10" s="44">
        <f>SUM(B2:B9)</f>
        <v>89</v>
      </c>
      <c r="C10" s="44">
        <f t="shared" ref="C10:E10" si="1">SUM(C2:C9)</f>
        <v>24</v>
      </c>
      <c r="D10" s="44">
        <f t="shared" si="1"/>
        <v>27</v>
      </c>
      <c r="E10" s="44">
        <f t="shared" si="1"/>
        <v>0</v>
      </c>
      <c r="F10" s="43">
        <f t="shared" ref="F10" si="2">SUM(B10:E10)</f>
        <v>140</v>
      </c>
    </row>
  </sheetData>
  <sortState ref="A2:F9">
    <sortCondition descending="1" ref="F2:F9"/>
  </sortState>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Table</vt:lpstr>
      <vt:lpstr>Pivot</vt:lpstr>
      <vt:lpstr>Pivot detailed</vt:lpstr>
      <vt:lpstr>Chart 1,2</vt:lpstr>
      <vt:lpstr>Chart 3</vt:lpstr>
      <vt:lpstr>Table!OLE_LINK8</vt:lpstr>
      <vt:lpstr>Table!OLE_LINK9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ttciguchi</dc:creator>
  <cp:lastModifiedBy>sakurai</cp:lastModifiedBy>
  <cp:lastPrinted>2011-12-13T08:52:57Z</cp:lastPrinted>
  <dcterms:created xsi:type="dcterms:W3CDTF">2011-12-07T07:43:56Z</dcterms:created>
  <dcterms:modified xsi:type="dcterms:W3CDTF">2011-12-21T16:42:55Z</dcterms:modified>
</cp:coreProperties>
</file>