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320" windowHeight="10920" tabRatio="198"/>
  </bookViews>
  <sheets>
    <sheet name="Feuil1" sheetId="1" r:id="rId1"/>
    <sheet name="Feuil3" sheetId="3" r:id="rId2"/>
    <sheet name="Feuil2" sheetId="4" r:id="rId3"/>
  </sheets>
  <calcPr calcId="125725"/>
</workbook>
</file>

<file path=xl/calcChain.xml><?xml version="1.0" encoding="utf-8"?>
<calcChain xmlns="http://schemas.openxmlformats.org/spreadsheetml/2006/main">
  <c r="K17" i="4"/>
  <c r="K16"/>
  <c r="K15"/>
  <c r="K14"/>
  <c r="K13"/>
  <c r="K12"/>
  <c r="K11"/>
  <c r="K10"/>
  <c r="K9"/>
  <c r="K8"/>
  <c r="K7"/>
  <c r="K6"/>
  <c r="K5"/>
  <c r="K4"/>
  <c r="K3"/>
  <c r="E5" i="3"/>
  <c r="E6"/>
  <c r="E7"/>
  <c r="E8"/>
  <c r="E9"/>
  <c r="E10"/>
  <c r="E11"/>
  <c r="E12"/>
  <c r="E13"/>
  <c r="E14"/>
  <c r="E15"/>
  <c r="E16"/>
  <c r="E17"/>
  <c r="E18"/>
  <c r="E4"/>
</calcChain>
</file>

<file path=xl/sharedStrings.xml><?xml version="1.0" encoding="utf-8"?>
<sst xmlns="http://schemas.openxmlformats.org/spreadsheetml/2006/main" count="101" uniqueCount="86">
  <si>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</si>
  <si>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</si>
  <si>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</si>
  <si>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</si>
  <si>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</si>
  <si>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</si>
  <si>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</si>
  <si>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</si>
  <si>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</si>
  <si>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</si>
  <si>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</si>
  <si>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</si>
  <si>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</si>
  <si>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</si>
  <si>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</si>
  <si>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</si>
  <si>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</si>
  <si>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</si>
  <si>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</si>
  <si>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</si>
  <si>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</si>
  <si>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</si>
  <si>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</si>
  <si>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</si>
  <si>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</si>
  <si>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</si>
  <si>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</si>
  <si>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</si>
  <si>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</si>
  <si>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</si>
  <si>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</si>
  <si>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</si>
  <si>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</si>
  <si>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</si>
  <si>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</si>
  <si>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</si>
  <si>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</si>
  <si>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</si>
  <si>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</si>
  <si>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</si>
  <si>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</si>
  <si>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</si>
  <si>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</si>
  <si>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</si>
  <si>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</si>
  <si>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</si>
  <si>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</si>
  <si>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</si>
  <si>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</si>
  <si>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</si>
  <si>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</si>
  <si>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</si>
  <si>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</si>
  <si>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</si>
  <si>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</si>
  <si>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</si>
  <si>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</si>
  <si>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</si>
  <si>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</si>
  <si>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</si>
  <si>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</si>
  <si>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</si>
  <si>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</si>
  <si>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</si>
  <si>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</si>
  <si>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 xml:space="preserve">LIBYA                </t>
  </si>
  <si>
    <t>Makourdi</t>
  </si>
  <si>
    <t>Tripoli</t>
  </si>
  <si>
    <t>SiteNum</t>
  </si>
  <si>
    <t>CreationTime</t>
  </si>
  <si>
    <t>ClosedTime</t>
  </si>
  <si>
    <t>MergedOrASideLatitude</t>
  </si>
  <si>
    <t>MergedOrASideLongitude</t>
  </si>
  <si>
    <t>Frequency (Hz)</t>
  </si>
  <si>
    <t>Reporting Period (01JULY  2025 - 31 JULY 2025)</t>
  </si>
  <si>
    <t>Khela Ben Oun</t>
  </si>
  <si>
    <t xml:space="preserve"> 02-Jul-25</t>
  </si>
  <si>
    <t>Janzur</t>
  </si>
  <si>
    <t>Dan Faro</t>
  </si>
  <si>
    <t>NIGER</t>
  </si>
  <si>
    <t>Madaoua</t>
  </si>
  <si>
    <t>Laoué</t>
  </si>
  <si>
    <t>Kalgo</t>
  </si>
  <si>
    <t>Mouléla</t>
  </si>
  <si>
    <t>Dinkim</t>
  </si>
  <si>
    <t>Aréoua</t>
  </si>
</sst>
</file>

<file path=xl/styles.xml><?xml version="1.0" encoding="utf-8"?>
<styleSheet xmlns="http://schemas.openxmlformats.org/spreadsheetml/2006/main">
  <numFmts count="2">
    <numFmt numFmtId="164" formatCode="000.000"/>
    <numFmt numFmtId="165" formatCode="0.000"/>
  </numFmts>
  <fonts count="16">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11"/>
      <color rgb="FFFF0000"/>
      <name val="Calibri"/>
      <family val="2"/>
      <scheme val="minor"/>
    </font>
    <font>
      <sz val="9"/>
      <name val="Consolas"/>
      <family val="3"/>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FF00"/>
        <bgColor indexed="64"/>
      </patternFill>
    </fill>
  </fills>
  <borders count="31">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3" fillId="0" borderId="0"/>
    <xf numFmtId="0" fontId="11" fillId="4" borderId="0" applyNumberFormat="0" applyBorder="0" applyAlignment="0" applyProtection="0"/>
  </cellStyleXfs>
  <cellXfs count="113">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0" borderId="8" xfId="1" applyFont="1" applyFill="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0" fontId="0" fillId="3" borderId="0" xfId="0" applyFill="1"/>
    <xf numFmtId="0" fontId="0" fillId="2" borderId="0" xfId="0" applyFill="1"/>
    <xf numFmtId="0" fontId="12" fillId="0" borderId="0" xfId="0" applyFont="1"/>
    <xf numFmtId="0" fontId="12" fillId="2" borderId="0" xfId="0" applyFont="1" applyFill="1"/>
    <xf numFmtId="165" fontId="0" fillId="0" borderId="0" xfId="0" applyNumberFormat="1"/>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3" fillId="0" borderId="0" xfId="0" applyFont="1"/>
    <xf numFmtId="0" fontId="13" fillId="2" borderId="8" xfId="0" applyFont="1" applyFill="1" applyBorder="1"/>
    <xf numFmtId="0" fontId="13" fillId="2" borderId="0" xfId="0" applyFont="1" applyFill="1"/>
    <xf numFmtId="0" fontId="9" fillId="2" borderId="8" xfId="0" applyFont="1" applyFill="1" applyBorder="1" applyAlignment="1">
      <alignment horizontal="left" vertical="top" wrapText="1"/>
    </xf>
    <xf numFmtId="0" fontId="9" fillId="2" borderId="8" xfId="1" applyFont="1" applyFill="1" applyBorder="1" applyAlignment="1">
      <alignment horizontal="right" vertical="top" wrapText="1"/>
    </xf>
    <xf numFmtId="0" fontId="9" fillId="2" borderId="8" xfId="1" applyFont="1" applyFill="1" applyBorder="1" applyAlignment="1">
      <alignment vertical="top" wrapText="1"/>
    </xf>
    <xf numFmtId="164" fontId="9" fillId="0" borderId="8" xfId="1" applyNumberFormat="1" applyFont="1" applyFill="1" applyBorder="1" applyAlignment="1">
      <alignment vertical="top" wrapText="1"/>
    </xf>
    <xf numFmtId="164" fontId="9" fillId="2" borderId="8" xfId="1" applyNumberFormat="1" applyFont="1" applyFill="1" applyBorder="1" applyAlignment="1">
      <alignment vertical="top" wrapText="1"/>
    </xf>
    <xf numFmtId="165" fontId="9" fillId="2" borderId="8" xfId="1" applyNumberFormat="1" applyFont="1" applyFill="1" applyBorder="1" applyAlignment="1">
      <alignment vertical="top" wrapText="1"/>
    </xf>
    <xf numFmtId="165" fontId="4" fillId="0" borderId="4" xfId="1" applyNumberFormat="1" applyFont="1" applyBorder="1" applyAlignment="1">
      <alignment horizontal="center" vertical="top" wrapText="1"/>
    </xf>
    <xf numFmtId="15" fontId="9" fillId="2" borderId="8" xfId="1" applyNumberFormat="1" applyFont="1" applyFill="1" applyBorder="1" applyAlignment="1">
      <alignment horizontal="center" vertical="top" wrapText="1"/>
    </xf>
    <xf numFmtId="0" fontId="9" fillId="0" borderId="8" xfId="1" applyFont="1" applyFill="1" applyBorder="1" applyAlignment="1">
      <alignment vertical="top" wrapText="1"/>
    </xf>
    <xf numFmtId="15" fontId="9" fillId="0" borderId="30" xfId="1" applyNumberFormat="1" applyFont="1" applyFill="1" applyBorder="1" applyAlignment="1">
      <alignment vertical="top"/>
    </xf>
    <xf numFmtId="0" fontId="12" fillId="2" borderId="8" xfId="0" applyFont="1" applyFill="1" applyBorder="1"/>
    <xf numFmtId="0" fontId="12" fillId="0" borderId="8" xfId="0" applyFont="1" applyBorder="1"/>
    <xf numFmtId="0" fontId="14" fillId="2" borderId="8" xfId="0" applyFont="1" applyFill="1" applyBorder="1" applyAlignment="1">
      <alignment horizontal="left" vertical="top" wrapText="1"/>
    </xf>
    <xf numFmtId="47" fontId="0" fillId="0" borderId="0" xfId="0" applyNumberFormat="1"/>
    <xf numFmtId="0" fontId="10" fillId="2" borderId="8" xfId="1" applyFont="1" applyFill="1" applyBorder="1" applyAlignment="1">
      <alignment vertical="top" wrapText="1"/>
    </xf>
    <xf numFmtId="15" fontId="10" fillId="2" borderId="8" xfId="1" applyNumberFormat="1" applyFont="1" applyFill="1" applyBorder="1" applyAlignment="1">
      <alignment horizontal="center" vertical="top" wrapText="1"/>
    </xf>
    <xf numFmtId="0" fontId="15" fillId="0" borderId="4" xfId="1" applyFont="1" applyBorder="1" applyAlignment="1">
      <alignment horizontal="center" vertical="top" wrapText="1"/>
    </xf>
    <xf numFmtId="0" fontId="12" fillId="2" borderId="8" xfId="3" applyFont="1" applyFill="1" applyBorder="1"/>
    <xf numFmtId="0" fontId="9" fillId="2" borderId="8" xfId="1" applyFont="1" applyFill="1" applyBorder="1" applyAlignment="1">
      <alignment horizontal="center" vertical="top" wrapText="1"/>
    </xf>
    <xf numFmtId="0" fontId="12" fillId="2" borderId="8" xfId="0" applyFont="1" applyFill="1" applyBorder="1" applyAlignment="1">
      <alignment horizontal="center"/>
    </xf>
    <xf numFmtId="0" fontId="0" fillId="5" borderId="0" xfId="0" applyFill="1"/>
    <xf numFmtId="0" fontId="0" fillId="0" borderId="0" xfId="0" applyAlignment="1">
      <alignment horizontal="center"/>
    </xf>
    <xf numFmtId="165" fontId="0" fillId="0" borderId="0" xfId="0" applyNumberFormat="1" applyAlignment="1">
      <alignment horizontal="center"/>
    </xf>
    <xf numFmtId="165" fontId="0" fillId="5" borderId="0" xfId="0" applyNumberFormat="1" applyFill="1" applyAlignment="1">
      <alignment horizontal="center"/>
    </xf>
    <xf numFmtId="0" fontId="4" fillId="0" borderId="2" xfId="1" applyFont="1" applyBorder="1" applyAlignment="1">
      <alignment horizontal="center" vertical="top" wrapText="1"/>
    </xf>
    <xf numFmtId="0" fontId="1" fillId="0" borderId="3" xfId="1" applyBorder="1"/>
    <xf numFmtId="0" fontId="2" fillId="0" borderId="0" xfId="1" applyFont="1"/>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3:AJ44"/>
  <sheetViews>
    <sheetView tabSelected="1" zoomScale="85" zoomScaleNormal="85" workbookViewId="0">
      <selection activeCell="C22" sqref="C22"/>
    </sheetView>
  </sheetViews>
  <sheetFormatPr baseColWidth="10" defaultRowHeight="15"/>
  <cols>
    <col min="3" max="3" width="17.42578125" customWidth="1"/>
    <col min="4" max="4" width="3.7109375" customWidth="1"/>
    <col min="5" max="5" width="4.5703125" customWidth="1"/>
    <col min="6" max="6" width="5.85546875" customWidth="1"/>
    <col min="9" max="9" width="9.5703125" style="68" customWidth="1"/>
    <col min="10" max="11" width="5.28515625" customWidth="1"/>
    <col min="12" max="12" width="6" customWidth="1"/>
  </cols>
  <sheetData>
    <row r="3" spans="1:36">
      <c r="A3" s="112" t="s">
        <v>74</v>
      </c>
      <c r="B3" s="112"/>
      <c r="C3" s="112"/>
      <c r="D3" s="112"/>
      <c r="E3" s="112"/>
      <c r="F3" s="1"/>
      <c r="G3" s="1"/>
      <c r="H3" s="1"/>
      <c r="I3" s="70"/>
      <c r="J3" s="1"/>
      <c r="K3" s="1"/>
      <c r="L3" s="1"/>
      <c r="M3" s="1"/>
      <c r="N3" s="1"/>
      <c r="O3" s="1"/>
      <c r="P3" s="1"/>
      <c r="Q3" s="1"/>
      <c r="R3" s="1"/>
      <c r="S3" s="1"/>
      <c r="T3" s="1"/>
      <c r="U3" s="1"/>
    </row>
    <row r="4" spans="1:36" ht="15.75" thickBot="1">
      <c r="A4" s="1"/>
      <c r="B4" s="1"/>
      <c r="C4" s="1"/>
      <c r="D4" s="1"/>
      <c r="E4" s="1"/>
      <c r="F4" s="1"/>
      <c r="G4" s="1"/>
      <c r="H4" s="1"/>
      <c r="I4" s="70"/>
      <c r="J4" s="2" t="s">
        <v>0</v>
      </c>
      <c r="K4" s="1"/>
      <c r="L4" s="1"/>
      <c r="M4" s="1"/>
      <c r="N4" s="1"/>
      <c r="O4" s="1"/>
      <c r="P4" s="1"/>
      <c r="Q4" s="1"/>
      <c r="R4" s="1"/>
      <c r="S4" s="1"/>
      <c r="T4" s="1"/>
      <c r="U4" s="1"/>
    </row>
    <row r="5" spans="1:36" ht="125.25" thickTop="1" thickBot="1">
      <c r="A5" s="3" t="s">
        <v>1</v>
      </c>
      <c r="B5" s="4"/>
      <c r="C5" s="5" t="s">
        <v>2</v>
      </c>
      <c r="D5" s="7"/>
      <c r="E5" s="6"/>
      <c r="F5" s="14" t="s">
        <v>3</v>
      </c>
      <c r="G5" s="51" t="s">
        <v>4</v>
      </c>
      <c r="H5" s="51" t="s">
        <v>5</v>
      </c>
      <c r="I5" s="71" t="s">
        <v>6</v>
      </c>
      <c r="J5" s="14" t="s">
        <v>7</v>
      </c>
      <c r="K5" s="14" t="s">
        <v>8</v>
      </c>
      <c r="L5" s="49" t="s">
        <v>9</v>
      </c>
      <c r="M5" s="110" t="s">
        <v>10</v>
      </c>
      <c r="N5" s="111"/>
      <c r="O5" s="59" t="s">
        <v>11</v>
      </c>
      <c r="P5" s="60"/>
      <c r="Q5" s="60"/>
      <c r="R5" s="60"/>
      <c r="S5" s="59" t="s">
        <v>12</v>
      </c>
      <c r="T5" s="60"/>
      <c r="U5" s="50" t="s">
        <v>13</v>
      </c>
    </row>
    <row r="6" spans="1:36" ht="90">
      <c r="A6" s="10"/>
      <c r="B6" s="11" t="s">
        <v>14</v>
      </c>
      <c r="C6" s="11" t="s">
        <v>15</v>
      </c>
      <c r="D6" s="11" t="s">
        <v>16</v>
      </c>
      <c r="E6" s="11" t="s">
        <v>17</v>
      </c>
      <c r="F6" s="15"/>
      <c r="G6" s="48"/>
      <c r="H6" s="15"/>
      <c r="I6" s="72"/>
      <c r="J6" s="15"/>
      <c r="K6" s="15"/>
      <c r="L6" s="12"/>
      <c r="M6" s="13" t="s">
        <v>18</v>
      </c>
      <c r="N6" s="13" t="s">
        <v>19</v>
      </c>
      <c r="O6" s="13" t="s">
        <v>20</v>
      </c>
      <c r="P6" s="13" t="s">
        <v>21</v>
      </c>
      <c r="Q6" s="13" t="s">
        <v>22</v>
      </c>
      <c r="R6" s="13" t="s">
        <v>23</v>
      </c>
      <c r="S6" s="13" t="s">
        <v>24</v>
      </c>
      <c r="T6" s="13" t="s">
        <v>25</v>
      </c>
      <c r="U6" s="62"/>
    </row>
    <row r="7" spans="1:36">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63">
        <v>21</v>
      </c>
    </row>
    <row r="8" spans="1:36">
      <c r="A8" s="61">
        <v>605000101</v>
      </c>
      <c r="B8" s="86" t="s">
        <v>65</v>
      </c>
      <c r="C8" s="98" t="s">
        <v>75</v>
      </c>
      <c r="D8" s="87"/>
      <c r="E8" s="88"/>
      <c r="F8" s="88"/>
      <c r="G8" s="89">
        <v>32.802</v>
      </c>
      <c r="H8" s="90">
        <v>13.217000000000001</v>
      </c>
      <c r="I8" s="91">
        <v>406.02199999999999</v>
      </c>
      <c r="J8" s="89"/>
      <c r="K8" s="92"/>
      <c r="L8" s="88"/>
      <c r="M8" s="93">
        <v>45838</v>
      </c>
      <c r="N8" s="93" t="s">
        <v>76</v>
      </c>
      <c r="O8" s="88"/>
      <c r="P8" s="94"/>
      <c r="Q8" s="94"/>
      <c r="R8" s="94"/>
      <c r="S8" s="8">
        <v>9</v>
      </c>
      <c r="T8" s="8"/>
      <c r="U8" s="95"/>
      <c r="V8" s="83"/>
      <c r="W8" s="83"/>
      <c r="X8" s="83"/>
      <c r="Y8" s="83"/>
      <c r="Z8" s="83"/>
      <c r="AA8" s="83"/>
      <c r="AB8" s="83"/>
      <c r="AC8" s="83"/>
      <c r="AD8" s="83"/>
      <c r="AE8" s="83"/>
      <c r="AF8" s="83"/>
      <c r="AG8" s="83"/>
      <c r="AH8" s="83"/>
    </row>
    <row r="9" spans="1:36">
      <c r="A9" s="61">
        <v>605000102</v>
      </c>
      <c r="B9" s="86" t="s">
        <v>65</v>
      </c>
      <c r="C9" s="98" t="s">
        <v>77</v>
      </c>
      <c r="D9" s="87"/>
      <c r="E9" s="88"/>
      <c r="F9" s="88"/>
      <c r="G9" s="89">
        <v>32.884</v>
      </c>
      <c r="H9" s="90">
        <v>13.02</v>
      </c>
      <c r="I9" s="91">
        <v>406.02300000000002</v>
      </c>
      <c r="J9" s="89"/>
      <c r="K9" s="92"/>
      <c r="L9" s="88"/>
      <c r="M9" s="93">
        <v>45840</v>
      </c>
      <c r="N9" s="93">
        <v>45841</v>
      </c>
      <c r="O9" s="96"/>
      <c r="P9" s="97"/>
      <c r="Q9" s="97"/>
      <c r="R9" s="97"/>
      <c r="S9" s="8">
        <v>2</v>
      </c>
      <c r="T9" s="8"/>
      <c r="U9" s="95"/>
      <c r="V9" s="83"/>
      <c r="W9" s="83"/>
      <c r="X9" s="83"/>
      <c r="Y9" s="83"/>
      <c r="Z9" s="83"/>
      <c r="AA9" s="83"/>
      <c r="AB9" s="83"/>
      <c r="AC9" s="83"/>
      <c r="AD9" s="83"/>
      <c r="AE9" s="83"/>
      <c r="AF9" s="83"/>
      <c r="AG9" s="83"/>
      <c r="AH9" s="83"/>
    </row>
    <row r="10" spans="1:36">
      <c r="A10" s="61">
        <v>605000103</v>
      </c>
      <c r="B10" s="86" t="s">
        <v>65</v>
      </c>
      <c r="C10" s="98" t="s">
        <v>67</v>
      </c>
      <c r="D10" s="87"/>
      <c r="E10" s="88"/>
      <c r="F10" s="88"/>
      <c r="G10" s="89">
        <v>32.838000000000001</v>
      </c>
      <c r="H10" s="90">
        <v>13.183</v>
      </c>
      <c r="I10" s="91">
        <v>406.02300000000002</v>
      </c>
      <c r="J10" s="89"/>
      <c r="K10" s="92"/>
      <c r="L10" s="88"/>
      <c r="M10" s="93">
        <v>45841</v>
      </c>
      <c r="N10" s="93">
        <v>45842</v>
      </c>
      <c r="O10" s="88"/>
      <c r="P10" s="94"/>
      <c r="Q10" s="94"/>
      <c r="R10" s="94"/>
      <c r="S10" s="8">
        <v>2</v>
      </c>
      <c r="T10" s="8"/>
      <c r="U10" s="69"/>
      <c r="V10" s="83"/>
      <c r="W10" s="83"/>
      <c r="X10" s="83"/>
      <c r="Y10" s="83"/>
      <c r="Z10" s="83"/>
      <c r="AA10" s="83"/>
      <c r="AB10" s="83"/>
      <c r="AC10" s="83"/>
      <c r="AD10" s="83"/>
      <c r="AE10" s="83"/>
      <c r="AF10" s="83"/>
      <c r="AG10" s="83"/>
      <c r="AH10" s="83"/>
    </row>
    <row r="11" spans="1:36">
      <c r="A11" s="61">
        <v>605000104</v>
      </c>
      <c r="B11" s="86" t="s">
        <v>79</v>
      </c>
      <c r="C11" s="98" t="s">
        <v>78</v>
      </c>
      <c r="D11" s="87"/>
      <c r="E11" s="88"/>
      <c r="F11" s="88"/>
      <c r="G11" s="90">
        <v>13.923999999999999</v>
      </c>
      <c r="H11" s="90">
        <v>6.4550000000000001</v>
      </c>
      <c r="I11" s="91">
        <v>406.08600000000001</v>
      </c>
      <c r="J11" s="89"/>
      <c r="K11" s="92"/>
      <c r="L11" s="88"/>
      <c r="M11" s="93">
        <v>45843</v>
      </c>
      <c r="N11" s="93">
        <v>45845</v>
      </c>
      <c r="O11" s="88"/>
      <c r="P11" s="94"/>
      <c r="Q11" s="94"/>
      <c r="R11" s="94"/>
      <c r="S11" s="8">
        <v>2</v>
      </c>
      <c r="T11" s="8"/>
      <c r="U11" s="69"/>
      <c r="V11" s="83"/>
      <c r="W11" s="83"/>
      <c r="X11" s="83"/>
      <c r="Y11" s="83"/>
      <c r="Z11" s="83"/>
      <c r="AA11" s="83"/>
      <c r="AB11" s="83"/>
      <c r="AC11" s="83"/>
      <c r="AD11" s="83"/>
      <c r="AE11" s="83"/>
      <c r="AF11" s="83"/>
      <c r="AG11" s="83"/>
      <c r="AH11" s="83"/>
    </row>
    <row r="12" spans="1:36">
      <c r="A12" s="61">
        <v>605000105</v>
      </c>
      <c r="B12" s="86" t="s">
        <v>79</v>
      </c>
      <c r="C12" s="98" t="s">
        <v>80</v>
      </c>
      <c r="D12" s="87"/>
      <c r="E12" s="88"/>
      <c r="F12" s="88"/>
      <c r="G12" s="90">
        <v>14.02</v>
      </c>
      <c r="H12" s="90">
        <v>5.8949999999999996</v>
      </c>
      <c r="I12" s="91">
        <v>406.084</v>
      </c>
      <c r="J12" s="103"/>
      <c r="K12" s="88"/>
      <c r="L12" s="88"/>
      <c r="M12" s="93">
        <v>45847</v>
      </c>
      <c r="N12" s="93">
        <v>45850</v>
      </c>
      <c r="O12" s="88"/>
      <c r="P12" s="88"/>
      <c r="Q12" s="88"/>
      <c r="R12" s="88"/>
      <c r="S12" s="8">
        <v>2</v>
      </c>
      <c r="T12" s="8"/>
      <c r="U12" s="69"/>
      <c r="V12" s="83"/>
      <c r="W12" s="83"/>
      <c r="X12" s="83"/>
      <c r="Y12" s="83"/>
      <c r="Z12" s="83"/>
      <c r="AA12" s="83"/>
      <c r="AB12" s="83"/>
      <c r="AC12" s="83"/>
      <c r="AD12" s="83"/>
      <c r="AE12" s="83"/>
      <c r="AF12" s="83"/>
      <c r="AG12" s="83"/>
      <c r="AH12" s="83"/>
    </row>
    <row r="13" spans="1:36">
      <c r="A13" s="61">
        <v>605000106</v>
      </c>
      <c r="B13" s="86" t="s">
        <v>79</v>
      </c>
      <c r="C13" s="98" t="s">
        <v>81</v>
      </c>
      <c r="D13" s="96"/>
      <c r="E13" s="96"/>
      <c r="F13" s="96"/>
      <c r="G13" s="90">
        <v>14.063000000000001</v>
      </c>
      <c r="H13" s="90">
        <v>5.4729999999999999</v>
      </c>
      <c r="I13" s="91">
        <v>406.084</v>
      </c>
      <c r="J13" s="96"/>
      <c r="K13" s="96"/>
      <c r="L13" s="96"/>
      <c r="M13" s="93">
        <v>45851</v>
      </c>
      <c r="N13" s="93">
        <v>45858</v>
      </c>
      <c r="O13" s="88"/>
      <c r="P13" s="88"/>
      <c r="Q13" s="88"/>
      <c r="R13" s="88"/>
      <c r="S13" s="8">
        <v>13</v>
      </c>
      <c r="T13" s="8"/>
      <c r="U13" s="69"/>
      <c r="V13" s="83"/>
      <c r="W13" s="83"/>
      <c r="X13" s="83"/>
      <c r="Y13" s="83"/>
      <c r="Z13" s="83"/>
      <c r="AA13" s="83"/>
      <c r="AB13" s="83"/>
      <c r="AC13" s="83"/>
      <c r="AD13" s="83"/>
      <c r="AE13" s="83"/>
      <c r="AF13" s="83"/>
      <c r="AG13" s="83"/>
      <c r="AH13" s="85"/>
      <c r="AI13" s="65"/>
      <c r="AJ13" s="65"/>
    </row>
    <row r="14" spans="1:36" s="64" customFormat="1">
      <c r="A14" s="61">
        <v>605000107</v>
      </c>
      <c r="B14" s="86" t="s">
        <v>79</v>
      </c>
      <c r="C14" s="98" t="s">
        <v>82</v>
      </c>
      <c r="D14" s="96"/>
      <c r="E14" s="96"/>
      <c r="F14" s="96"/>
      <c r="G14" s="90">
        <v>13.682</v>
      </c>
      <c r="H14" s="90">
        <v>7.194</v>
      </c>
      <c r="I14" s="91">
        <v>406.084</v>
      </c>
      <c r="J14" s="96"/>
      <c r="K14" s="96"/>
      <c r="L14" s="96"/>
      <c r="M14" s="93">
        <v>45854</v>
      </c>
      <c r="N14" s="93">
        <v>45858</v>
      </c>
      <c r="O14" s="88"/>
      <c r="P14" s="88"/>
      <c r="Q14" s="88"/>
      <c r="R14" s="88"/>
      <c r="S14" s="8">
        <v>4</v>
      </c>
      <c r="T14" s="8"/>
      <c r="U14" s="69"/>
      <c r="V14" s="83"/>
      <c r="W14" s="83"/>
      <c r="X14" s="85"/>
      <c r="Y14" s="85"/>
      <c r="Z14" s="85"/>
      <c r="AA14" s="85"/>
      <c r="AB14" s="85"/>
      <c r="AC14" s="85"/>
      <c r="AD14" s="85"/>
      <c r="AE14" s="85"/>
      <c r="AF14" s="85"/>
      <c r="AG14" s="85"/>
      <c r="AH14" s="85"/>
      <c r="AI14" s="65"/>
      <c r="AJ14" s="65"/>
    </row>
    <row r="15" spans="1:36" s="66" customFormat="1">
      <c r="A15" s="61">
        <v>605000108</v>
      </c>
      <c r="B15" s="86" t="s">
        <v>79</v>
      </c>
      <c r="C15" s="98" t="s">
        <v>81</v>
      </c>
      <c r="D15" s="87"/>
      <c r="E15" s="88"/>
      <c r="F15" s="88"/>
      <c r="G15" s="90">
        <v>14.11</v>
      </c>
      <c r="H15" s="90">
        <v>5.4589999999999996</v>
      </c>
      <c r="I15" s="91">
        <v>406.08499999999998</v>
      </c>
      <c r="J15" s="96"/>
      <c r="K15" s="88"/>
      <c r="L15" s="88"/>
      <c r="M15" s="93">
        <v>45860</v>
      </c>
      <c r="N15" s="93">
        <v>45861</v>
      </c>
      <c r="O15" s="96"/>
      <c r="P15" s="96"/>
      <c r="Q15" s="96"/>
      <c r="R15" s="96"/>
      <c r="S15" s="8">
        <v>2</v>
      </c>
      <c r="T15" s="8"/>
      <c r="U15" s="69"/>
      <c r="V15" s="83"/>
      <c r="W15" s="83"/>
      <c r="X15" s="85"/>
      <c r="Y15" s="85"/>
      <c r="Z15" s="85"/>
      <c r="AA15" s="85"/>
      <c r="AB15" s="85"/>
      <c r="AC15" s="85"/>
      <c r="AD15" s="85"/>
      <c r="AE15" s="85"/>
      <c r="AF15" s="85"/>
      <c r="AG15" s="85"/>
      <c r="AH15" s="85"/>
      <c r="AI15" s="67"/>
      <c r="AJ15" s="67"/>
    </row>
    <row r="16" spans="1:36" s="66" customFormat="1">
      <c r="A16" s="61">
        <v>605000109</v>
      </c>
      <c r="B16" s="86" t="s">
        <v>79</v>
      </c>
      <c r="C16" s="98" t="s">
        <v>66</v>
      </c>
      <c r="D16" s="87"/>
      <c r="E16" s="88"/>
      <c r="F16" s="88"/>
      <c r="G16" s="90">
        <v>14.385999999999999</v>
      </c>
      <c r="H16" s="90">
        <v>4.2460000000000004</v>
      </c>
      <c r="I16" s="91">
        <v>406.08499999999998</v>
      </c>
      <c r="J16" s="96"/>
      <c r="K16" s="94"/>
      <c r="L16" s="88"/>
      <c r="M16" s="93">
        <v>45860</v>
      </c>
      <c r="N16" s="93">
        <v>45862</v>
      </c>
      <c r="O16" s="96"/>
      <c r="P16" s="96"/>
      <c r="Q16" s="96"/>
      <c r="R16" s="96"/>
      <c r="S16" s="104">
        <v>2</v>
      </c>
      <c r="T16" s="8"/>
      <c r="U16" s="69"/>
      <c r="V16" s="83"/>
      <c r="W16" s="83"/>
      <c r="X16" s="85"/>
      <c r="Y16" s="85"/>
      <c r="Z16" s="85"/>
      <c r="AA16" s="85"/>
      <c r="AB16" s="85"/>
      <c r="AC16" s="85"/>
      <c r="AD16" s="85"/>
      <c r="AE16" s="85"/>
      <c r="AF16" s="85"/>
      <c r="AG16" s="85"/>
      <c r="AH16" s="85"/>
      <c r="AI16" s="67"/>
      <c r="AJ16" s="67"/>
    </row>
    <row r="17" spans="1:36" s="66" customFormat="1" ht="13.5" customHeight="1">
      <c r="A17" s="61">
        <v>605000110</v>
      </c>
      <c r="B17" s="86" t="s">
        <v>79</v>
      </c>
      <c r="C17" s="98" t="s">
        <v>83</v>
      </c>
      <c r="D17" s="87"/>
      <c r="E17" s="87"/>
      <c r="F17" s="87"/>
      <c r="G17" s="90">
        <v>14.023999999999999</v>
      </c>
      <c r="H17" s="90">
        <v>5.6989999999999998</v>
      </c>
      <c r="I17" s="91">
        <v>406.084</v>
      </c>
      <c r="J17" s="96"/>
      <c r="K17" s="96"/>
      <c r="L17" s="96"/>
      <c r="M17" s="93">
        <v>45862</v>
      </c>
      <c r="N17" s="93">
        <v>45862</v>
      </c>
      <c r="O17" s="88"/>
      <c r="P17" s="88"/>
      <c r="Q17" s="88"/>
      <c r="R17" s="104"/>
      <c r="S17" s="104">
        <v>2</v>
      </c>
      <c r="T17" s="8"/>
      <c r="U17" s="69"/>
      <c r="V17" s="83"/>
      <c r="W17" s="83"/>
      <c r="X17" s="85"/>
      <c r="Y17" s="85"/>
      <c r="Z17" s="85"/>
      <c r="AA17" s="85"/>
      <c r="AB17" s="85"/>
      <c r="AC17" s="85"/>
      <c r="AD17" s="85"/>
      <c r="AE17" s="85"/>
      <c r="AF17" s="85"/>
      <c r="AG17" s="85"/>
      <c r="AH17" s="85"/>
      <c r="AI17" s="67"/>
      <c r="AJ17" s="67"/>
    </row>
    <row r="18" spans="1:36" s="64" customFormat="1">
      <c r="A18" s="61">
        <v>605000111</v>
      </c>
      <c r="B18" s="86" t="s">
        <v>79</v>
      </c>
      <c r="C18" s="98" t="s">
        <v>84</v>
      </c>
      <c r="D18" s="87"/>
      <c r="E18" s="87"/>
      <c r="F18" s="87"/>
      <c r="G18" s="90">
        <v>14.292</v>
      </c>
      <c r="H18" s="90">
        <v>4.49</v>
      </c>
      <c r="I18" s="91">
        <v>406.084</v>
      </c>
      <c r="J18" s="96"/>
      <c r="K18" s="96"/>
      <c r="L18" s="96"/>
      <c r="M18" s="93">
        <v>45862</v>
      </c>
      <c r="N18" s="93">
        <v>45869</v>
      </c>
      <c r="O18" s="88"/>
      <c r="P18" s="94"/>
      <c r="Q18" s="94"/>
      <c r="R18" s="94"/>
      <c r="S18" s="104">
        <v>6</v>
      </c>
      <c r="T18" s="8"/>
      <c r="U18" s="69"/>
      <c r="V18" s="83"/>
      <c r="W18" s="83"/>
      <c r="X18" s="85"/>
      <c r="Y18" s="85"/>
      <c r="Z18" s="85"/>
      <c r="AA18" s="85"/>
      <c r="AB18" s="85"/>
      <c r="AC18" s="85"/>
      <c r="AD18" s="85"/>
      <c r="AE18" s="85"/>
      <c r="AF18" s="85"/>
      <c r="AG18" s="85"/>
      <c r="AH18" s="85"/>
      <c r="AI18" s="65"/>
      <c r="AJ18" s="65"/>
    </row>
    <row r="19" spans="1:36">
      <c r="A19" s="61">
        <v>605000112</v>
      </c>
      <c r="B19" s="86" t="s">
        <v>79</v>
      </c>
      <c r="C19" s="98" t="s">
        <v>85</v>
      </c>
      <c r="D19" s="87"/>
      <c r="E19" s="87"/>
      <c r="F19" s="87"/>
      <c r="G19" s="90">
        <v>14.061</v>
      </c>
      <c r="H19" s="90">
        <v>5.6619999999999999</v>
      </c>
      <c r="I19" s="91">
        <v>406.084</v>
      </c>
      <c r="J19" s="96"/>
      <c r="K19" s="96"/>
      <c r="L19" s="96"/>
      <c r="M19" s="93">
        <v>45865</v>
      </c>
      <c r="N19" s="93">
        <v>45869</v>
      </c>
      <c r="O19" s="96"/>
      <c r="P19" s="96"/>
      <c r="Q19" s="96"/>
      <c r="R19" s="96"/>
      <c r="S19" s="105">
        <v>4</v>
      </c>
      <c r="T19" s="8"/>
      <c r="U19" s="69"/>
      <c r="V19" s="83"/>
      <c r="W19" s="83"/>
      <c r="X19" s="85"/>
      <c r="Y19" s="85"/>
      <c r="Z19" s="85"/>
      <c r="AA19" s="85"/>
      <c r="AB19" s="85"/>
      <c r="AC19" s="85"/>
      <c r="AD19" s="85"/>
      <c r="AE19" s="85"/>
      <c r="AF19" s="85"/>
      <c r="AG19" s="85"/>
      <c r="AH19" s="85"/>
      <c r="AI19" s="65"/>
      <c r="AJ19" s="65"/>
    </row>
    <row r="20" spans="1:36" ht="15.75" thickBot="1">
      <c r="A20" s="61"/>
      <c r="B20" s="66"/>
      <c r="C20" s="66"/>
      <c r="D20" s="96"/>
      <c r="E20" s="96"/>
      <c r="F20" s="96"/>
      <c r="G20" s="90"/>
      <c r="H20" s="90"/>
      <c r="I20" s="91"/>
      <c r="J20" s="84"/>
      <c r="K20" s="84"/>
      <c r="L20" s="84"/>
      <c r="M20" s="101"/>
      <c r="N20" s="101"/>
      <c r="O20" s="100"/>
      <c r="P20" s="100"/>
      <c r="Q20" s="100"/>
      <c r="R20" s="100"/>
      <c r="S20" s="102"/>
      <c r="T20" s="84"/>
      <c r="U20" s="69"/>
      <c r="V20" s="83"/>
      <c r="W20" s="83"/>
      <c r="X20" s="83"/>
      <c r="Y20" s="83"/>
      <c r="Z20" s="83"/>
      <c r="AA20" s="83"/>
      <c r="AB20" s="83"/>
      <c r="AC20" s="83"/>
      <c r="AD20" s="83"/>
      <c r="AE20" s="83"/>
      <c r="AF20" s="83"/>
      <c r="AG20" s="83"/>
      <c r="AH20" s="83"/>
    </row>
    <row r="21" spans="1:36" ht="15.75" thickTop="1">
      <c r="B21" s="32" t="s">
        <v>26</v>
      </c>
      <c r="C21" s="17"/>
      <c r="D21" s="17"/>
      <c r="E21" s="17"/>
      <c r="F21" s="33"/>
      <c r="G21" s="18"/>
      <c r="H21" s="19" t="s">
        <v>27</v>
      </c>
      <c r="I21" s="73"/>
      <c r="J21" s="19"/>
      <c r="K21" s="19"/>
      <c r="L21" s="19"/>
      <c r="M21" s="19"/>
      <c r="N21" s="19"/>
      <c r="O21" s="19"/>
      <c r="P21" s="19"/>
      <c r="Q21" s="20"/>
      <c r="R21" s="16"/>
      <c r="S21" s="16"/>
      <c r="T21" s="16"/>
      <c r="U21" s="16"/>
    </row>
    <row r="22" spans="1:36" ht="67.5">
      <c r="A22" s="29"/>
      <c r="B22" s="13" t="s">
        <v>14</v>
      </c>
      <c r="C22" s="22" t="s">
        <v>15</v>
      </c>
      <c r="D22" s="22"/>
      <c r="E22" s="13" t="s">
        <v>28</v>
      </c>
      <c r="F22" s="13" t="s">
        <v>29</v>
      </c>
      <c r="G22" s="13" t="s">
        <v>30</v>
      </c>
      <c r="H22" s="13" t="s">
        <v>31</v>
      </c>
      <c r="I22" s="74" t="s">
        <v>32</v>
      </c>
      <c r="J22" s="13" t="s">
        <v>33</v>
      </c>
      <c r="K22" s="22" t="s">
        <v>34</v>
      </c>
      <c r="L22" s="22"/>
      <c r="M22" s="22" t="s">
        <v>35</v>
      </c>
      <c r="N22" s="22"/>
      <c r="O22" s="13" t="s">
        <v>36</v>
      </c>
      <c r="P22" s="22" t="s">
        <v>37</v>
      </c>
      <c r="Q22" s="27"/>
      <c r="R22" s="16"/>
      <c r="S22" s="16"/>
      <c r="T22" s="16"/>
      <c r="U22" s="16"/>
    </row>
    <row r="23" spans="1:36">
      <c r="A23" s="30">
        <v>22</v>
      </c>
      <c r="B23" s="23">
        <v>23</v>
      </c>
      <c r="C23" s="24">
        <v>24</v>
      </c>
      <c r="D23" s="24"/>
      <c r="E23" s="23">
        <v>25</v>
      </c>
      <c r="F23" s="23">
        <v>26</v>
      </c>
      <c r="G23" s="23">
        <v>27</v>
      </c>
      <c r="H23" s="23">
        <v>28</v>
      </c>
      <c r="I23" s="75">
        <v>29</v>
      </c>
      <c r="J23" s="23">
        <v>30</v>
      </c>
      <c r="K23" s="24">
        <v>31</v>
      </c>
      <c r="L23" s="24"/>
      <c r="M23" s="24">
        <v>32</v>
      </c>
      <c r="N23" s="24"/>
      <c r="O23" s="23">
        <v>33</v>
      </c>
      <c r="P23" s="24">
        <v>34</v>
      </c>
      <c r="Q23" s="28"/>
      <c r="R23" s="1"/>
      <c r="S23" s="1"/>
      <c r="T23" s="1"/>
      <c r="U23" s="1"/>
    </row>
    <row r="24" spans="1:36">
      <c r="A24" s="31"/>
      <c r="B24" s="25"/>
      <c r="C24" s="34"/>
      <c r="D24" s="36"/>
      <c r="E24" s="25"/>
      <c r="F24" s="25"/>
      <c r="G24" s="25"/>
      <c r="H24" s="25"/>
      <c r="I24" s="76"/>
      <c r="J24" s="25"/>
      <c r="K24" s="38"/>
      <c r="L24" s="38"/>
      <c r="M24" s="34"/>
      <c r="N24" s="38"/>
      <c r="O24" s="25"/>
      <c r="P24" s="40"/>
      <c r="Q24" s="39"/>
      <c r="R24" s="1"/>
      <c r="S24" s="1"/>
      <c r="T24" s="1"/>
      <c r="U24" s="1"/>
    </row>
    <row r="25" spans="1:36">
      <c r="A25" s="31"/>
      <c r="B25" s="25"/>
      <c r="C25" s="34"/>
      <c r="D25" s="36"/>
      <c r="E25" s="25"/>
      <c r="F25" s="25"/>
      <c r="G25" s="25"/>
      <c r="H25" s="25"/>
      <c r="I25" s="76"/>
      <c r="J25" s="25"/>
      <c r="K25" s="38"/>
      <c r="L25" s="38"/>
      <c r="M25" s="34"/>
      <c r="N25" s="38"/>
      <c r="O25" s="25"/>
      <c r="P25" s="40"/>
      <c r="Q25" s="39"/>
      <c r="R25" s="1"/>
      <c r="S25" s="1"/>
      <c r="T25" s="1"/>
      <c r="U25" s="1"/>
      <c r="V25" s="1"/>
      <c r="W25" s="1"/>
    </row>
    <row r="26" spans="1:36">
      <c r="A26" s="31"/>
      <c r="B26" s="25"/>
      <c r="C26" s="34"/>
      <c r="D26" s="36"/>
      <c r="E26" s="25"/>
      <c r="F26" s="25"/>
      <c r="G26" s="25"/>
      <c r="H26" s="25"/>
      <c r="I26" s="76"/>
      <c r="J26" s="25"/>
      <c r="K26" s="38"/>
      <c r="L26" s="38"/>
      <c r="M26" s="34"/>
      <c r="N26" s="38"/>
      <c r="O26" s="25"/>
      <c r="P26" s="40"/>
      <c r="Q26" s="39"/>
      <c r="R26" s="1"/>
      <c r="S26" s="1"/>
      <c r="T26" s="1"/>
      <c r="U26" s="1"/>
      <c r="V26" s="1"/>
      <c r="W26" s="1"/>
    </row>
    <row r="27" spans="1:36" ht="15.75" thickBot="1">
      <c r="A27" s="21"/>
      <c r="B27" s="26"/>
      <c r="C27" s="35"/>
      <c r="D27" s="37"/>
      <c r="E27" s="42"/>
      <c r="F27" s="42"/>
      <c r="G27" s="42"/>
      <c r="H27" s="42"/>
      <c r="I27" s="77"/>
      <c r="J27" s="42"/>
      <c r="K27" s="43"/>
      <c r="L27" s="43"/>
      <c r="M27" s="44"/>
      <c r="N27" s="43"/>
      <c r="O27" s="42"/>
      <c r="P27" s="45"/>
      <c r="Q27" s="46"/>
      <c r="R27" s="1"/>
      <c r="S27" s="1"/>
      <c r="T27" s="1"/>
      <c r="U27" s="1"/>
      <c r="V27" s="1"/>
      <c r="W27" s="1"/>
    </row>
    <row r="28" spans="1:36" ht="15.75" thickTop="1">
      <c r="A28" s="41"/>
      <c r="B28" s="41"/>
      <c r="C28" s="41"/>
      <c r="D28" s="41"/>
      <c r="E28" s="41"/>
      <c r="F28" s="41"/>
      <c r="G28" s="41"/>
      <c r="H28" s="41"/>
      <c r="I28" s="78"/>
      <c r="J28" s="41"/>
      <c r="K28" s="41"/>
      <c r="L28" s="41"/>
      <c r="M28" s="41"/>
      <c r="N28" s="41"/>
      <c r="O28" s="41"/>
      <c r="P28" s="41"/>
      <c r="Q28" s="41"/>
      <c r="R28" s="41"/>
      <c r="S28" s="41"/>
      <c r="T28" s="41"/>
      <c r="U28" s="41"/>
      <c r="V28" s="1"/>
      <c r="W28" s="1"/>
    </row>
    <row r="29" spans="1:36">
      <c r="A29" s="47" t="s">
        <v>38</v>
      </c>
      <c r="B29" s="52" t="s">
        <v>39</v>
      </c>
      <c r="C29" s="52" t="s">
        <v>40</v>
      </c>
      <c r="D29" s="52"/>
      <c r="E29" s="52"/>
      <c r="F29" s="52"/>
      <c r="G29" s="52"/>
      <c r="H29" s="52"/>
      <c r="I29" s="79"/>
      <c r="J29" s="52"/>
      <c r="K29" s="52"/>
      <c r="L29" s="52"/>
      <c r="M29" s="52"/>
      <c r="N29" s="52"/>
      <c r="O29" s="52"/>
      <c r="P29" s="52"/>
      <c r="Q29" s="52"/>
      <c r="R29" s="52"/>
      <c r="S29" s="52"/>
      <c r="T29" s="52"/>
      <c r="U29" s="52"/>
      <c r="V29" s="53"/>
      <c r="W29" s="53"/>
    </row>
    <row r="30" spans="1:36">
      <c r="A30" s="47"/>
      <c r="B30" s="54"/>
      <c r="C30" s="54" t="s">
        <v>41</v>
      </c>
      <c r="D30" s="55"/>
      <c r="E30" s="56"/>
      <c r="F30" s="56"/>
      <c r="G30" s="56"/>
      <c r="H30" s="56"/>
      <c r="I30" s="80"/>
      <c r="J30" s="56"/>
      <c r="K30" s="56"/>
      <c r="L30" s="56"/>
      <c r="M30" s="56"/>
      <c r="N30" s="56"/>
      <c r="O30" s="56"/>
      <c r="P30" s="56"/>
      <c r="Q30" s="56"/>
      <c r="R30" s="56"/>
      <c r="S30" s="56"/>
      <c r="T30" s="57"/>
      <c r="U30" s="52"/>
      <c r="V30" s="53"/>
      <c r="W30" s="53"/>
    </row>
    <row r="31" spans="1:36">
      <c r="A31" s="41"/>
      <c r="B31" s="52" t="s">
        <v>42</v>
      </c>
      <c r="C31" s="54" t="s">
        <v>43</v>
      </c>
      <c r="D31" s="54"/>
      <c r="E31" s="54"/>
      <c r="F31" s="54"/>
      <c r="G31" s="54"/>
      <c r="H31" s="54"/>
      <c r="I31" s="81"/>
      <c r="J31" s="54"/>
      <c r="K31" s="54"/>
      <c r="L31" s="54"/>
      <c r="M31" s="54"/>
      <c r="N31" s="54"/>
      <c r="O31" s="54"/>
      <c r="P31" s="54"/>
      <c r="Q31" s="54"/>
      <c r="R31" s="54"/>
      <c r="S31" s="54"/>
      <c r="T31" s="54"/>
      <c r="U31" s="54"/>
      <c r="V31" s="53"/>
      <c r="W31" s="53"/>
    </row>
    <row r="32" spans="1:36">
      <c r="A32" s="41"/>
      <c r="B32" s="52" t="s">
        <v>44</v>
      </c>
      <c r="C32" s="54" t="s">
        <v>45</v>
      </c>
      <c r="D32" s="54"/>
      <c r="E32" s="54"/>
      <c r="F32" s="54"/>
      <c r="G32" s="54"/>
      <c r="H32" s="54"/>
      <c r="I32" s="81"/>
      <c r="J32" s="54"/>
      <c r="K32" s="54"/>
      <c r="L32" s="54"/>
      <c r="M32" s="54"/>
      <c r="N32" s="54"/>
      <c r="O32" s="54"/>
      <c r="P32" s="54"/>
      <c r="Q32" s="52"/>
      <c r="R32" s="52"/>
      <c r="S32" s="52"/>
      <c r="T32" s="52"/>
      <c r="U32" s="52"/>
      <c r="V32" s="53"/>
      <c r="W32" s="53"/>
    </row>
    <row r="33" spans="1:23">
      <c r="A33" s="41"/>
      <c r="B33" s="52" t="s">
        <v>46</v>
      </c>
      <c r="C33" s="52" t="s">
        <v>47</v>
      </c>
      <c r="D33" s="52"/>
      <c r="E33" s="52"/>
      <c r="F33" s="52"/>
      <c r="G33" s="52"/>
      <c r="H33" s="52"/>
      <c r="I33" s="79"/>
      <c r="J33" s="52"/>
      <c r="K33" s="52"/>
      <c r="L33" s="52"/>
      <c r="M33" s="52"/>
      <c r="N33" s="52"/>
      <c r="O33" s="52"/>
      <c r="P33" s="52"/>
      <c r="Q33" s="52"/>
      <c r="R33" s="52"/>
      <c r="S33" s="52"/>
      <c r="T33" s="52"/>
      <c r="U33" s="52"/>
      <c r="V33" s="53"/>
      <c r="W33" s="53"/>
    </row>
    <row r="34" spans="1:23">
      <c r="A34" s="41"/>
      <c r="B34" s="52" t="s">
        <v>48</v>
      </c>
      <c r="C34" s="58" t="s">
        <v>49</v>
      </c>
      <c r="D34" s="52"/>
      <c r="E34" s="52"/>
      <c r="F34" s="52"/>
      <c r="G34" s="52"/>
      <c r="H34" s="52"/>
      <c r="I34" s="79"/>
      <c r="J34" s="52"/>
      <c r="K34" s="52"/>
      <c r="L34" s="52"/>
      <c r="M34" s="52"/>
      <c r="N34" s="52"/>
      <c r="O34" s="52"/>
      <c r="P34" s="52"/>
      <c r="Q34" s="52"/>
      <c r="R34" s="52"/>
      <c r="S34" s="52"/>
      <c r="T34" s="52"/>
      <c r="U34" s="52"/>
      <c r="V34" s="53"/>
      <c r="W34" s="53"/>
    </row>
    <row r="35" spans="1:23">
      <c r="A35" s="41"/>
      <c r="B35" s="53"/>
      <c r="C35" s="52" t="s">
        <v>50</v>
      </c>
      <c r="D35" s="53"/>
      <c r="E35" s="52"/>
      <c r="F35" s="52"/>
      <c r="G35" s="52"/>
      <c r="H35" s="52"/>
      <c r="I35" s="79"/>
      <c r="J35" s="52"/>
      <c r="K35" s="52"/>
      <c r="L35" s="52"/>
      <c r="M35" s="52"/>
      <c r="N35" s="52"/>
      <c r="O35" s="52"/>
      <c r="P35" s="52"/>
      <c r="Q35" s="52"/>
      <c r="R35" s="52"/>
      <c r="S35" s="52"/>
      <c r="T35" s="52"/>
      <c r="U35" s="52"/>
      <c r="V35" s="53"/>
      <c r="W35" s="53"/>
    </row>
    <row r="36" spans="1:23">
      <c r="A36" s="1"/>
      <c r="B36" s="52" t="s">
        <v>51</v>
      </c>
      <c r="C36" s="52" t="s">
        <v>52</v>
      </c>
      <c r="D36" s="52"/>
      <c r="E36" s="52"/>
      <c r="F36" s="52"/>
      <c r="G36" s="52"/>
      <c r="H36" s="52"/>
      <c r="I36" s="79"/>
      <c r="J36" s="52"/>
      <c r="K36" s="52"/>
      <c r="L36" s="52"/>
      <c r="M36" s="52"/>
      <c r="N36" s="52"/>
      <c r="O36" s="52"/>
      <c r="P36" s="52"/>
      <c r="Q36" s="53"/>
      <c r="R36" s="53"/>
      <c r="S36" s="53"/>
      <c r="T36" s="53"/>
      <c r="U36" s="53"/>
      <c r="V36" s="53"/>
      <c r="W36" s="53"/>
    </row>
    <row r="37" spans="1:23">
      <c r="A37" s="1"/>
      <c r="B37" s="53"/>
      <c r="C37" s="52" t="s">
        <v>53</v>
      </c>
      <c r="D37" s="52"/>
      <c r="E37" s="52"/>
      <c r="F37" s="52"/>
      <c r="G37" s="52"/>
      <c r="H37" s="52"/>
      <c r="I37" s="79"/>
      <c r="J37" s="52"/>
      <c r="K37" s="52"/>
      <c r="L37" s="52"/>
      <c r="M37" s="52"/>
      <c r="N37" s="52"/>
      <c r="O37" s="52"/>
      <c r="P37" s="52"/>
      <c r="Q37" s="53"/>
      <c r="R37" s="53"/>
      <c r="S37" s="53"/>
      <c r="T37" s="53"/>
      <c r="U37" s="53"/>
      <c r="V37" s="53"/>
      <c r="W37" s="53"/>
    </row>
    <row r="38" spans="1:23">
      <c r="A38" s="1"/>
      <c r="B38" s="53"/>
      <c r="C38" s="52" t="s">
        <v>54</v>
      </c>
      <c r="D38" s="52"/>
      <c r="E38" s="52"/>
      <c r="F38" s="52"/>
      <c r="G38" s="52"/>
      <c r="H38" s="52"/>
      <c r="I38" s="79"/>
      <c r="J38" s="52"/>
      <c r="K38" s="52"/>
      <c r="L38" s="52"/>
      <c r="M38" s="52"/>
      <c r="N38" s="52"/>
      <c r="O38" s="52"/>
      <c r="P38" s="52"/>
      <c r="Q38" s="53"/>
      <c r="R38" s="53"/>
      <c r="S38" s="53"/>
      <c r="T38" s="53"/>
      <c r="U38" s="53"/>
      <c r="V38" s="53"/>
      <c r="W38" s="53"/>
    </row>
    <row r="39" spans="1:23">
      <c r="A39" s="1"/>
      <c r="B39" s="53"/>
      <c r="C39" s="52" t="s">
        <v>55</v>
      </c>
      <c r="D39" s="52"/>
      <c r="E39" s="52"/>
      <c r="F39" s="52"/>
      <c r="G39" s="52"/>
      <c r="H39" s="52"/>
      <c r="I39" s="79"/>
      <c r="J39" s="52"/>
      <c r="K39" s="52"/>
      <c r="L39" s="52"/>
      <c r="M39" s="52"/>
      <c r="N39" s="52"/>
      <c r="O39" s="52"/>
      <c r="P39" s="52"/>
      <c r="Q39" s="53"/>
      <c r="R39" s="53"/>
      <c r="S39" s="53"/>
      <c r="T39" s="53"/>
      <c r="U39" s="53"/>
      <c r="V39" s="53"/>
      <c r="W39" s="53"/>
    </row>
    <row r="40" spans="1:23">
      <c r="A40" s="1"/>
      <c r="B40" s="52" t="s">
        <v>56</v>
      </c>
      <c r="C40" s="52" t="s">
        <v>57</v>
      </c>
      <c r="D40" s="53"/>
      <c r="E40" s="53"/>
      <c r="F40" s="53"/>
      <c r="G40" s="53"/>
      <c r="H40" s="53"/>
      <c r="I40" s="82"/>
      <c r="J40" s="53"/>
      <c r="K40" s="53"/>
      <c r="L40" s="53"/>
      <c r="M40" s="53"/>
      <c r="N40" s="53"/>
      <c r="O40" s="53"/>
      <c r="P40" s="53"/>
      <c r="Q40" s="53"/>
      <c r="R40" s="53"/>
      <c r="S40" s="53"/>
      <c r="T40" s="53"/>
      <c r="U40" s="53"/>
      <c r="V40" s="53"/>
      <c r="W40" s="53"/>
    </row>
    <row r="41" spans="1:23">
      <c r="B41" s="52" t="s">
        <v>58</v>
      </c>
      <c r="C41" s="52" t="s">
        <v>59</v>
      </c>
      <c r="D41" s="53"/>
      <c r="E41" s="53"/>
      <c r="F41" s="53"/>
      <c r="G41" s="53"/>
      <c r="H41" s="53"/>
      <c r="I41" s="82"/>
      <c r="J41" s="53"/>
      <c r="K41" s="53"/>
      <c r="L41" s="53"/>
      <c r="M41" s="53"/>
      <c r="N41" s="53"/>
      <c r="O41" s="53"/>
      <c r="P41" s="53"/>
      <c r="Q41" s="53"/>
      <c r="R41" s="53"/>
      <c r="S41" s="53"/>
      <c r="T41" s="53"/>
      <c r="U41" s="53"/>
      <c r="V41" s="53"/>
      <c r="W41" s="53"/>
    </row>
    <row r="42" spans="1:23">
      <c r="B42" s="52" t="s">
        <v>60</v>
      </c>
      <c r="C42" s="52" t="s">
        <v>61</v>
      </c>
      <c r="D42" s="53"/>
      <c r="E42" s="53"/>
      <c r="F42" s="53"/>
      <c r="G42" s="53"/>
      <c r="H42" s="53"/>
      <c r="I42" s="82"/>
      <c r="J42" s="53"/>
      <c r="K42" s="53"/>
      <c r="L42" s="53"/>
      <c r="M42" s="53"/>
      <c r="N42" s="53"/>
      <c r="O42" s="53"/>
      <c r="P42" s="53"/>
      <c r="Q42" s="53"/>
      <c r="R42" s="53"/>
      <c r="S42" s="53"/>
      <c r="T42" s="53"/>
      <c r="U42" s="53"/>
      <c r="V42" s="53"/>
      <c r="W42" s="53"/>
    </row>
    <row r="43" spans="1:23">
      <c r="B43" s="52"/>
      <c r="C43" s="52" t="s">
        <v>62</v>
      </c>
      <c r="D43" s="53"/>
      <c r="E43" s="53"/>
      <c r="F43" s="53"/>
      <c r="G43" s="53"/>
      <c r="H43" s="53"/>
      <c r="I43" s="82"/>
      <c r="J43" s="53"/>
      <c r="K43" s="53"/>
      <c r="L43" s="53"/>
      <c r="M43" s="53"/>
      <c r="N43" s="53"/>
      <c r="O43" s="53"/>
      <c r="P43" s="53"/>
      <c r="Q43" s="53"/>
      <c r="R43" s="53"/>
      <c r="S43" s="53"/>
      <c r="T43" s="53"/>
      <c r="U43" s="53"/>
      <c r="V43" s="53"/>
      <c r="W43" s="53"/>
    </row>
    <row r="44" spans="1:23">
      <c r="B44" s="52" t="s">
        <v>63</v>
      </c>
      <c r="C44" s="52" t="s">
        <v>64</v>
      </c>
      <c r="D44" s="53"/>
      <c r="E44" s="53"/>
      <c r="F44" s="53"/>
      <c r="G44" s="53"/>
      <c r="H44" s="53"/>
      <c r="I44" s="82"/>
      <c r="J44" s="53"/>
      <c r="K44" s="53"/>
      <c r="L44" s="53"/>
      <c r="M44" s="53"/>
      <c r="N44" s="53"/>
      <c r="O44" s="53"/>
      <c r="P44" s="53"/>
      <c r="Q44" s="53"/>
      <c r="R44" s="53"/>
      <c r="S44" s="53"/>
      <c r="T44" s="53"/>
      <c r="U44" s="53"/>
      <c r="V44" s="53"/>
      <c r="W44" s="53"/>
    </row>
  </sheetData>
  <mergeCells count="2">
    <mergeCell ref="M5:N5"/>
    <mergeCell ref="A3:E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B3:F18"/>
  <sheetViews>
    <sheetView topLeftCell="B1" zoomScale="160" zoomScaleNormal="160" workbookViewId="0">
      <selection activeCell="B25" sqref="B25"/>
    </sheetView>
  </sheetViews>
  <sheetFormatPr baseColWidth="10" defaultRowHeight="15"/>
  <cols>
    <col min="4" max="4" width="25.42578125" customWidth="1"/>
    <col min="5" max="5" width="30.7109375" style="107" customWidth="1"/>
    <col min="6" max="6" width="11.42578125" style="107"/>
  </cols>
  <sheetData>
    <row r="3" spans="2:5">
      <c r="C3" t="s">
        <v>68</v>
      </c>
      <c r="D3" t="s">
        <v>73</v>
      </c>
    </row>
    <row r="4" spans="2:5">
      <c r="C4">
        <v>9601</v>
      </c>
      <c r="D4">
        <v>406083186.19921899</v>
      </c>
      <c r="E4" s="108">
        <f>D4/1000000</f>
        <v>406.08318619921897</v>
      </c>
    </row>
    <row r="5" spans="2:5">
      <c r="B5" s="106"/>
      <c r="C5" s="106">
        <v>9603</v>
      </c>
      <c r="D5" s="106">
        <v>406022351.36523402</v>
      </c>
      <c r="E5" s="109">
        <f t="shared" ref="E5:E18" si="0">D5/1000000</f>
        <v>406.02235136523404</v>
      </c>
    </row>
    <row r="6" spans="2:5">
      <c r="C6">
        <v>9605</v>
      </c>
      <c r="D6">
        <v>406023129.14636201</v>
      </c>
      <c r="E6" s="108">
        <f t="shared" si="0"/>
        <v>406.02312914636201</v>
      </c>
    </row>
    <row r="7" spans="2:5">
      <c r="C7">
        <v>9607</v>
      </c>
      <c r="D7">
        <v>406023278.70214802</v>
      </c>
      <c r="E7" s="108">
        <f t="shared" si="0"/>
        <v>406.02327870214805</v>
      </c>
    </row>
    <row r="8" spans="2:5">
      <c r="C8">
        <v>9609</v>
      </c>
      <c r="D8">
        <v>406085859.02734399</v>
      </c>
      <c r="E8" s="108">
        <f t="shared" si="0"/>
        <v>406.08585902734399</v>
      </c>
    </row>
    <row r="9" spans="2:5">
      <c r="C9">
        <v>9611</v>
      </c>
      <c r="D9">
        <v>406084981.69921899</v>
      </c>
      <c r="E9" s="108">
        <f t="shared" si="0"/>
        <v>406.08498169921899</v>
      </c>
    </row>
    <row r="10" spans="2:5">
      <c r="C10">
        <v>9613</v>
      </c>
      <c r="D10">
        <v>406083973.08203101</v>
      </c>
      <c r="E10" s="108">
        <f t="shared" si="0"/>
        <v>406.08397308203104</v>
      </c>
    </row>
    <row r="11" spans="2:5">
      <c r="C11">
        <v>9615</v>
      </c>
      <c r="D11">
        <v>406084179.83203101</v>
      </c>
      <c r="E11" s="108">
        <f t="shared" si="0"/>
        <v>406.084179832031</v>
      </c>
    </row>
    <row r="12" spans="2:5">
      <c r="C12">
        <v>9617</v>
      </c>
      <c r="D12">
        <v>406084245.125</v>
      </c>
      <c r="E12" s="108">
        <f t="shared" si="0"/>
        <v>406.084245125</v>
      </c>
    </row>
    <row r="13" spans="2:5">
      <c r="C13">
        <v>9619</v>
      </c>
      <c r="D13">
        <v>406085043.5625</v>
      </c>
      <c r="E13" s="108">
        <f t="shared" si="0"/>
        <v>406.0850435625</v>
      </c>
    </row>
    <row r="14" spans="2:5">
      <c r="C14">
        <v>9621</v>
      </c>
      <c r="D14">
        <v>406085146.625</v>
      </c>
      <c r="E14" s="108">
        <f t="shared" si="0"/>
        <v>406.08514662499999</v>
      </c>
    </row>
    <row r="15" spans="2:5">
      <c r="C15">
        <v>9623</v>
      </c>
      <c r="D15">
        <v>406084813.80078101</v>
      </c>
      <c r="E15" s="108">
        <f t="shared" si="0"/>
        <v>406.08481380078103</v>
      </c>
    </row>
    <row r="16" spans="2:5">
      <c r="C16">
        <v>9625</v>
      </c>
      <c r="D16">
        <v>406084077.953125</v>
      </c>
      <c r="E16" s="108">
        <f t="shared" si="0"/>
        <v>406.08407795312502</v>
      </c>
    </row>
    <row r="17" spans="3:5">
      <c r="C17">
        <v>9627</v>
      </c>
      <c r="D17">
        <v>406084071.43359399</v>
      </c>
      <c r="E17" s="108">
        <f t="shared" si="0"/>
        <v>406.08407143359398</v>
      </c>
    </row>
    <row r="18" spans="3:5">
      <c r="C18">
        <v>9629</v>
      </c>
      <c r="D18">
        <v>406083917.97265601</v>
      </c>
      <c r="E18" s="108">
        <f t="shared" si="0"/>
        <v>406.08391797265602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C3:L18"/>
  <sheetViews>
    <sheetView workbookViewId="0">
      <selection activeCell="B39" sqref="B39"/>
    </sheetView>
  </sheetViews>
  <sheetFormatPr baseColWidth="10" defaultRowHeight="15"/>
  <cols>
    <col min="3" max="3" width="26.28515625" customWidth="1"/>
    <col min="5" max="5" width="19.140625" customWidth="1"/>
    <col min="6" max="6" width="22.85546875" customWidth="1"/>
    <col min="7" max="7" width="22.140625" customWidth="1"/>
    <col min="8" max="8" width="20" customWidth="1"/>
    <col min="9" max="9" width="23.5703125" customWidth="1"/>
    <col min="10" max="10" width="25.42578125" customWidth="1"/>
    <col min="11" max="11" width="30.7109375" style="107" customWidth="1"/>
    <col min="12" max="12" width="11.42578125" style="107"/>
  </cols>
  <sheetData>
    <row r="3" spans="3:11">
      <c r="C3">
        <v>9601</v>
      </c>
      <c r="D3" s="99">
        <v>45838.408090277779</v>
      </c>
      <c r="E3" s="99">
        <v>45841.417801423609</v>
      </c>
      <c r="F3">
        <v>14.322999954223601</v>
      </c>
      <c r="G3">
        <v>4.6129999160766602</v>
      </c>
      <c r="J3">
        <v>406083186.19921899</v>
      </c>
      <c r="K3" s="108">
        <f t="shared" ref="K3:K17" si="0">J3/1000000</f>
        <v>406.08318619921897</v>
      </c>
    </row>
    <row r="4" spans="3:11">
      <c r="C4">
        <v>9603</v>
      </c>
      <c r="D4" s="99">
        <v>45838.479930555557</v>
      </c>
      <c r="E4" s="99">
        <v>45840.393632094907</v>
      </c>
      <c r="F4">
        <v>32.802791595458999</v>
      </c>
      <c r="G4">
        <v>13.2172298431396</v>
      </c>
      <c r="J4">
        <v>406022351.36523402</v>
      </c>
      <c r="K4" s="108">
        <f t="shared" si="0"/>
        <v>406.02235136523404</v>
      </c>
    </row>
    <row r="5" spans="3:11">
      <c r="C5">
        <v>9605</v>
      </c>
      <c r="D5" s="99">
        <v>45840.393622685187</v>
      </c>
      <c r="E5" s="99">
        <v>45841.80611380787</v>
      </c>
      <c r="F5">
        <v>32.883846282958999</v>
      </c>
      <c r="G5">
        <v>13.020048141479499</v>
      </c>
      <c r="J5">
        <v>406023129.14636201</v>
      </c>
      <c r="K5" s="108">
        <f t="shared" si="0"/>
        <v>406.02312914636201</v>
      </c>
    </row>
    <row r="6" spans="3:11">
      <c r="C6">
        <v>9607</v>
      </c>
      <c r="D6" s="99">
        <v>45841.806111111109</v>
      </c>
      <c r="E6" s="99">
        <v>45842.389490740738</v>
      </c>
      <c r="F6">
        <v>32.8377494812012</v>
      </c>
      <c r="G6">
        <v>13.183473587036101</v>
      </c>
      <c r="J6">
        <v>406023278.70214802</v>
      </c>
      <c r="K6" s="108">
        <f t="shared" si="0"/>
        <v>406.02327870214805</v>
      </c>
    </row>
    <row r="7" spans="3:11">
      <c r="C7">
        <v>9609</v>
      </c>
      <c r="D7" s="99">
        <v>45843.30195601852</v>
      </c>
      <c r="E7" s="99">
        <v>45845.378686805554</v>
      </c>
      <c r="F7">
        <v>13.924162864685099</v>
      </c>
      <c r="G7">
        <v>6.4550585746765101</v>
      </c>
      <c r="J7">
        <v>406085859.02734399</v>
      </c>
      <c r="K7" s="108">
        <f t="shared" si="0"/>
        <v>406.08585902734399</v>
      </c>
    </row>
    <row r="8" spans="3:11">
      <c r="C8">
        <v>9611</v>
      </c>
      <c r="D8" s="99">
        <v>45845.378680555557</v>
      </c>
      <c r="E8" s="99">
        <v>45847.297332210648</v>
      </c>
      <c r="F8">
        <v>15.060000419616699</v>
      </c>
      <c r="G8">
        <v>1.46000003814697</v>
      </c>
      <c r="J8">
        <v>406084981.69921899</v>
      </c>
      <c r="K8" s="108">
        <f t="shared" si="0"/>
        <v>406.08498169921899</v>
      </c>
    </row>
    <row r="9" spans="3:11">
      <c r="C9">
        <v>9613</v>
      </c>
      <c r="D9" s="99">
        <v>45847.297326388885</v>
      </c>
      <c r="E9" s="99">
        <v>45850.299224884257</v>
      </c>
      <c r="F9">
        <v>14.020069122314499</v>
      </c>
      <c r="G9">
        <v>5.89532566070557</v>
      </c>
      <c r="J9">
        <v>406083973.08203101</v>
      </c>
      <c r="K9" s="108">
        <f t="shared" si="0"/>
        <v>406.08397308203104</v>
      </c>
    </row>
    <row r="10" spans="3:11">
      <c r="C10">
        <v>9615</v>
      </c>
      <c r="D10" s="99">
        <v>45851.298622685186</v>
      </c>
      <c r="E10" s="99">
        <v>45858.301192592589</v>
      </c>
      <c r="F10">
        <v>14.06334400177</v>
      </c>
      <c r="G10">
        <v>5.4732961654663104</v>
      </c>
      <c r="J10">
        <v>406084179.83203101</v>
      </c>
      <c r="K10" s="108">
        <f t="shared" si="0"/>
        <v>406.084179832031</v>
      </c>
    </row>
    <row r="11" spans="3:11">
      <c r="C11">
        <v>9617</v>
      </c>
      <c r="D11" s="99">
        <v>45854.407835648148</v>
      </c>
      <c r="E11" s="99">
        <v>45858.30119302083</v>
      </c>
      <c r="F11">
        <v>13.6819496154785</v>
      </c>
      <c r="G11">
        <v>7.1944885253906303</v>
      </c>
      <c r="J11">
        <v>406084245.125</v>
      </c>
      <c r="K11" s="108">
        <f t="shared" si="0"/>
        <v>406.084245125</v>
      </c>
    </row>
    <row r="12" spans="3:11">
      <c r="C12">
        <v>9619</v>
      </c>
      <c r="D12" s="99">
        <v>45860.371157407404</v>
      </c>
      <c r="E12" s="99">
        <v>45861.415699340279</v>
      </c>
      <c r="F12">
        <v>14.1107749938965</v>
      </c>
      <c r="G12">
        <v>5.4592204093933097</v>
      </c>
      <c r="J12">
        <v>406085043.5625</v>
      </c>
      <c r="K12" s="108">
        <f t="shared" si="0"/>
        <v>406.0850435625</v>
      </c>
    </row>
    <row r="13" spans="3:11">
      <c r="C13">
        <v>9621</v>
      </c>
      <c r="D13" s="99">
        <v>45860.37122685185</v>
      </c>
      <c r="E13" s="99">
        <v>45862.407218749999</v>
      </c>
      <c r="F13">
        <v>14.386879920959499</v>
      </c>
      <c r="G13">
        <v>4.2461652755737296</v>
      </c>
      <c r="J13">
        <v>406085146.625</v>
      </c>
      <c r="K13" s="108">
        <f t="shared" si="0"/>
        <v>406.08514662499999</v>
      </c>
    </row>
    <row r="14" spans="3:11">
      <c r="C14">
        <v>9623</v>
      </c>
      <c r="D14" s="99">
        <v>45861.415694444448</v>
      </c>
      <c r="E14" s="99">
        <v>45862.30277800926</v>
      </c>
      <c r="F14">
        <v>15.4230003356934</v>
      </c>
      <c r="G14">
        <v>-0.32300001382827798</v>
      </c>
      <c r="J14">
        <v>406084813.80078101</v>
      </c>
      <c r="K14" s="108">
        <f t="shared" si="0"/>
        <v>406.08481380078103</v>
      </c>
    </row>
    <row r="15" spans="3:11">
      <c r="C15">
        <v>9625</v>
      </c>
      <c r="D15" s="99">
        <v>45862.302777777775</v>
      </c>
      <c r="E15" s="99">
        <v>45862.407219710651</v>
      </c>
      <c r="F15">
        <v>14.0246572494507</v>
      </c>
      <c r="G15">
        <v>5.6991686820983896</v>
      </c>
      <c r="J15">
        <v>406084077.953125</v>
      </c>
      <c r="K15" s="108">
        <f t="shared" si="0"/>
        <v>406.08407795312502</v>
      </c>
    </row>
    <row r="16" spans="3:11">
      <c r="C16">
        <v>9627</v>
      </c>
      <c r="D16" s="99">
        <v>45862.407210648147</v>
      </c>
      <c r="E16" s="99">
        <v>45869.308217094906</v>
      </c>
      <c r="F16">
        <v>14.2923536300659</v>
      </c>
      <c r="G16">
        <v>4.49178171157837</v>
      </c>
      <c r="J16">
        <v>406084071.43359399</v>
      </c>
      <c r="K16" s="108">
        <f t="shared" si="0"/>
        <v>406.08407143359398</v>
      </c>
    </row>
    <row r="17" spans="3:11">
      <c r="C17">
        <v>9629</v>
      </c>
      <c r="D17" s="99">
        <v>45865.366689814815</v>
      </c>
      <c r="E17" s="99">
        <v>45869.308217511571</v>
      </c>
      <c r="F17">
        <v>14.0614337921143</v>
      </c>
      <c r="G17">
        <v>5.6627521514892596</v>
      </c>
      <c r="J17">
        <v>406083917.97265601</v>
      </c>
      <c r="K17" s="108">
        <f t="shared" si="0"/>
        <v>406.08391797265602</v>
      </c>
    </row>
    <row r="18" spans="3:11">
      <c r="C18" t="s">
        <v>68</v>
      </c>
      <c r="D18" t="s">
        <v>69</v>
      </c>
      <c r="E18" t="s">
        <v>70</v>
      </c>
      <c r="F18" t="s">
        <v>71</v>
      </c>
      <c r="G18" t="s">
        <v>72</v>
      </c>
      <c r="J18" t="s">
        <v>73</v>
      </c>
    </row>
  </sheetData>
  <sortState ref="C3:K18">
    <sortCondition ref="C3:C1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Feuil3</vt:lpstr>
      <vt:lpstr>Feuil2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dcterms:created xsi:type="dcterms:W3CDTF">2023-08-01T09:31:13Z</dcterms:created>
  <dcterms:modified xsi:type="dcterms:W3CDTF">2025-08-03T13:46:31Z</dcterms:modified>
</cp:coreProperties>
</file>