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clare.allen\Downloads\SG3WPdocs\3J\"/>
    </mc:Choice>
  </mc:AlternateContent>
  <xr:revisionPtr revIDLastSave="0" documentId="13_ncr:1_{85E818C8-C22D-4CA2-BAFD-EA4EB342FDED}" xr6:coauthVersionLast="47" xr6:coauthVersionMax="47" xr10:uidLastSave="{00000000-0000-0000-0000-000000000000}"/>
  <bookViews>
    <workbookView xWindow="-96" yWindow="-96" windowWidth="17472" windowHeight="10992" xr2:uid="{19410AFE-3A97-4B27-9CE0-4B85C95F6417}"/>
  </bookViews>
  <sheets>
    <sheet name="Overview" sheetId="3" r:id="rId1"/>
    <sheet name="P838-3_Calculation" sheetId="1" r:id="rId2"/>
    <sheet name="P838-3_Coefficients" sheetId="2"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5" i="1" l="1"/>
  <c r="B13" i="1"/>
  <c r="B7" i="1"/>
  <c r="I17" i="2"/>
  <c r="I12" i="2"/>
  <c r="I6" i="2"/>
  <c r="I2" i="2"/>
  <c r="H21" i="2"/>
  <c r="H20" i="2"/>
  <c r="H19" i="2"/>
  <c r="H18" i="2"/>
  <c r="H17" i="2"/>
  <c r="H16" i="2"/>
  <c r="H15" i="2"/>
  <c r="H14" i="2"/>
  <c r="H13" i="2"/>
  <c r="H12" i="2"/>
  <c r="H3" i="2"/>
  <c r="H4" i="2"/>
  <c r="H5" i="2"/>
  <c r="H6" i="2"/>
  <c r="H7" i="2"/>
  <c r="H8" i="2"/>
  <c r="H9" i="2"/>
  <c r="H2" i="2"/>
  <c r="K2" i="2"/>
  <c r="B10" i="1" l="1"/>
  <c r="B8" i="1"/>
  <c r="B9" i="1"/>
  <c r="B12" i="1" l="1"/>
</calcChain>
</file>

<file path=xl/sharedStrings.xml><?xml version="1.0" encoding="utf-8"?>
<sst xmlns="http://schemas.openxmlformats.org/spreadsheetml/2006/main" count="68" uniqueCount="61">
  <si>
    <t>Worksheet</t>
  </si>
  <si>
    <t>Contents</t>
  </si>
  <si>
    <t>P838-3_Calculation</t>
  </si>
  <si>
    <t>Implements Rec. ITU-R P.838-3 to calculate the specific attenuation for rain for the required frequency, elevation, polarisation and rain rate</t>
  </si>
  <si>
    <t>P838-3_Coefficients</t>
  </si>
  <si>
    <r>
      <t xml:space="preserve">Contains the coefficient data from Rec. ITU-R P.838-3 and calculates values of </t>
    </r>
    <r>
      <rPr>
        <sz val="11"/>
        <color theme="1"/>
        <rFont val="Calibri"/>
        <family val="2"/>
      </rPr>
      <t>α and k</t>
    </r>
    <r>
      <rPr>
        <sz val="11"/>
        <color theme="1"/>
        <rFont val="Calibri"/>
        <family val="2"/>
        <scheme val="minor"/>
      </rPr>
      <t xml:space="preserve"> for the required frequency in GHz</t>
    </r>
  </si>
  <si>
    <t>Data Key</t>
  </si>
  <si>
    <t>Input</t>
  </si>
  <si>
    <t>From P838-3_Coefficients worksheet</t>
  </si>
  <si>
    <t>Reference material from Rec. ITU-R P.838-3</t>
  </si>
  <si>
    <t>Intermediate value</t>
  </si>
  <si>
    <t>Output</t>
  </si>
  <si>
    <t>Parameter</t>
  </si>
  <si>
    <t>Value</t>
  </si>
  <si>
    <t>Units</t>
  </si>
  <si>
    <t>Description</t>
  </si>
  <si>
    <t>f</t>
  </si>
  <si>
    <t>GHz</t>
  </si>
  <si>
    <t>Frequency</t>
  </si>
  <si>
    <t>q</t>
  </si>
  <si>
    <t>degrees</t>
  </si>
  <si>
    <t>Path elevation angle</t>
  </si>
  <si>
    <t>t</t>
  </si>
  <si>
    <t>Polarisation tilt angle relative to horizontal (0 for Horizontal, 90 for Vertical, 45 for circular polarisation)</t>
  </si>
  <si>
    <t>R</t>
  </si>
  <si>
    <t>mm/hr</t>
  </si>
  <si>
    <t>Rain rate</t>
  </si>
  <si>
    <t>kH</t>
  </si>
  <si>
    <t>kV</t>
  </si>
  <si>
    <r>
      <rPr>
        <sz val="11"/>
        <color theme="1"/>
        <rFont val="Symbol"/>
        <family val="1"/>
        <charset val="2"/>
      </rPr>
      <t>a</t>
    </r>
    <r>
      <rPr>
        <sz val="11"/>
        <color theme="1"/>
        <rFont val="Calibri"/>
        <family val="2"/>
        <scheme val="minor"/>
      </rPr>
      <t>H</t>
    </r>
  </si>
  <si>
    <r>
      <rPr>
        <sz val="11"/>
        <color theme="1"/>
        <rFont val="Symbol"/>
        <family val="1"/>
        <charset val="2"/>
      </rPr>
      <t>a</t>
    </r>
    <r>
      <rPr>
        <sz val="11"/>
        <color theme="1"/>
        <rFont val="Calibri"/>
        <family val="2"/>
        <scheme val="minor"/>
      </rPr>
      <t>V</t>
    </r>
  </si>
  <si>
    <t>k</t>
  </si>
  <si>
    <t>a</t>
  </si>
  <si>
    <r>
      <rPr>
        <sz val="11"/>
        <color theme="1"/>
        <rFont val="Symbol"/>
        <family val="1"/>
        <charset val="2"/>
      </rPr>
      <t>g</t>
    </r>
    <r>
      <rPr>
        <vertAlign val="subscript"/>
        <sz val="11"/>
        <color theme="1"/>
        <rFont val="Calibri"/>
        <family val="2"/>
        <scheme val="minor"/>
      </rPr>
      <t>R</t>
    </r>
  </si>
  <si>
    <t>dB/km</t>
  </si>
  <si>
    <t>Specific attenuation for rain</t>
  </si>
  <si>
    <t>TABLES 1 &amp; 2</t>
  </si>
  <si>
    <t>j</t>
  </si>
  <si>
    <r>
      <t>a</t>
    </r>
    <r>
      <rPr>
        <vertAlign val="subscript"/>
        <sz val="11"/>
        <color theme="1"/>
        <rFont val="Calibri"/>
        <family val="2"/>
        <scheme val="minor"/>
      </rPr>
      <t>j</t>
    </r>
  </si>
  <si>
    <r>
      <t>b</t>
    </r>
    <r>
      <rPr>
        <vertAlign val="subscript"/>
        <sz val="11"/>
        <color theme="1"/>
        <rFont val="Calibri"/>
        <family val="2"/>
        <scheme val="minor"/>
      </rPr>
      <t>j</t>
    </r>
  </si>
  <si>
    <r>
      <t>c</t>
    </r>
    <r>
      <rPr>
        <vertAlign val="subscript"/>
        <sz val="11"/>
        <color theme="1"/>
        <rFont val="Calibri"/>
        <family val="2"/>
        <scheme val="minor"/>
      </rPr>
      <t>j</t>
    </r>
  </si>
  <si>
    <r>
      <rPr>
        <sz val="11"/>
        <color theme="1"/>
        <rFont val="Calibri"/>
        <family val="2"/>
        <scheme val="minor"/>
      </rPr>
      <t>m</t>
    </r>
    <r>
      <rPr>
        <vertAlign val="subscript"/>
        <sz val="11"/>
        <color theme="1"/>
        <rFont val="Calibri"/>
        <family val="2"/>
        <scheme val="minor"/>
      </rPr>
      <t>k</t>
    </r>
  </si>
  <si>
    <r>
      <t>c</t>
    </r>
    <r>
      <rPr>
        <vertAlign val="subscript"/>
        <sz val="11"/>
        <color theme="1"/>
        <rFont val="Calibri"/>
        <family val="2"/>
        <scheme val="minor"/>
      </rPr>
      <t>k</t>
    </r>
  </si>
  <si>
    <t>Frequency (GHz)</t>
  </si>
  <si>
    <r>
      <t>k</t>
    </r>
    <r>
      <rPr>
        <vertAlign val="subscript"/>
        <sz val="11"/>
        <color theme="1"/>
        <rFont val="Calibri"/>
        <family val="2"/>
        <scheme val="minor"/>
      </rPr>
      <t>H</t>
    </r>
  </si>
  <si>
    <r>
      <t>k</t>
    </r>
    <r>
      <rPr>
        <vertAlign val="subscript"/>
        <sz val="11"/>
        <color theme="1"/>
        <rFont val="Calibri"/>
        <family val="2"/>
        <scheme val="minor"/>
      </rPr>
      <t>V</t>
    </r>
  </si>
  <si>
    <t>TABLES 3 &amp; 4</t>
  </si>
  <si>
    <r>
      <t>m</t>
    </r>
    <r>
      <rPr>
        <vertAlign val="subscript"/>
        <sz val="11"/>
        <color theme="1"/>
        <rFont val="Calibri"/>
        <family val="2"/>
        <scheme val="minor"/>
      </rPr>
      <t>a</t>
    </r>
  </si>
  <si>
    <r>
      <t>c</t>
    </r>
    <r>
      <rPr>
        <vertAlign val="subscript"/>
        <sz val="11"/>
        <color theme="1"/>
        <rFont val="Calibri"/>
        <family val="2"/>
        <scheme val="minor"/>
      </rPr>
      <t>a</t>
    </r>
  </si>
  <si>
    <r>
      <rPr>
        <sz val="11"/>
        <color theme="1"/>
        <rFont val="Symbol"/>
        <family val="1"/>
        <charset val="2"/>
      </rPr>
      <t>a</t>
    </r>
    <r>
      <rPr>
        <vertAlign val="subscript"/>
        <sz val="11"/>
        <color theme="1"/>
        <rFont val="Calibri"/>
        <family val="2"/>
        <scheme val="minor"/>
      </rPr>
      <t>H</t>
    </r>
  </si>
  <si>
    <r>
      <rPr>
        <sz val="11"/>
        <color theme="1"/>
        <rFont val="Symbol"/>
        <family val="1"/>
        <charset val="2"/>
      </rPr>
      <t>a</t>
    </r>
    <r>
      <rPr>
        <vertAlign val="subscript"/>
        <sz val="11"/>
        <color theme="1"/>
        <rFont val="Calibri"/>
        <family val="2"/>
        <scheme val="minor"/>
      </rPr>
      <t>V</t>
    </r>
  </si>
  <si>
    <t>Contact person</t>
  </si>
  <si>
    <t>Clare Allen, Ofcom UK</t>
  </si>
  <si>
    <t>Clare.Allen@ofcom.org.uk</t>
  </si>
  <si>
    <t>Disclaimer</t>
  </si>
  <si>
    <t>1)     No representation or warranty is given as to the accuracy, completeness or correctness of Ofcom’s Excel implementation of Recommendations ITU-R P.838-3 and it is provided 'as is'. It is provided without any representation or endorsement made and without warranty of any kind, whether express or implied, including but not limited to the implied warranties of satisfactory quality, fitness for a particular purpose, non-infringement, compatibility, security and accuracy.</t>
  </si>
  <si>
    <t xml:space="preserve">2)     Ofcom does not accept any responsibility for any loss, disruption or damage to your data or your computer system which may occur whilst using Ofcom’s Excel implementation of Recommendation ITU-R P.838-3 or material derived from it. Ofcom does not warrant that the functions contained in Ofcom’s implementation will be uninterrupted or error free. Also, Ofcom does not warrant that defects will be corrected, or that Ofcom’s Excel workbooks provided are free of viruses. </t>
  </si>
  <si>
    <t xml:space="preserve">3)     In no event will Ofcom be liable for any loss or damage including, without limitation, indirect or consequential loss or damage, or any loss or damages whatsoever arising from use or loss of use of, data or profits arising out of or in connection with the use or otherwise of Ofcom’s Excel implementations. By downloading/using Ofcom’s Excel implementations, you agree to the above. </t>
  </si>
  <si>
    <t>Version History</t>
  </si>
  <si>
    <t>v1</t>
  </si>
  <si>
    <t>Version submitted to 2024 Working Party 3J meetings (3J/52)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</si>
</sst>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7">
    <font>
      <sz val="11"/>
      <color theme="1"/>
      <name val="Calibri"/>
      <family val="2"/>
      <scheme val="minor"/>
    </font>
    <font>
      <b/>
      <sz val="11"/>
      <color theme="1"/>
      <name val="Calibri"/>
      <family val="2"/>
      <scheme val="minor"/>
    </font>
    <font>
      <sz val="11"/>
      <color theme="1"/>
      <name val="Symbol"/>
      <family val="1"/>
      <charset val="2"/>
    </font>
    <font>
      <sz val="11"/>
      <color theme="1"/>
      <name val="Calibri"/>
      <family val="1"/>
      <charset val="2"/>
      <scheme val="minor"/>
    </font>
    <font>
      <vertAlign val="subscript"/>
      <sz val="11"/>
      <color theme="1"/>
      <name val="Calibri"/>
      <family val="2"/>
      <scheme val="minor"/>
    </font>
    <font>
      <sz val="11"/>
      <color theme="1"/>
      <name val="Calibri"/>
      <family val="2"/>
    </font>
    <font>
      <u/>
      <sz val="11"/>
      <color theme="10"/>
      <name val="Calibri"/>
      <family val="2"/>
      <scheme val="minor"/>
    </font>
  </fonts>
  <fills count="6">
    <fill>
      <patternFill patternType="none"/>
    </fill>
    <fill>
      <patternFill patternType="gray125"/>
    </fill>
    <fill>
      <patternFill patternType="solid">
        <fgColor theme="5"/>
        <bgColor indexed="64"/>
      </patternFill>
    </fill>
    <fill>
      <patternFill patternType="solid">
        <fgColor theme="5" tint="0.59999389629810485"/>
        <bgColor indexed="64"/>
      </patternFill>
    </fill>
    <fill>
      <patternFill patternType="solid">
        <fgColor theme="0" tint="-0.14999847407452621"/>
        <bgColor indexed="64"/>
      </patternFill>
    </fill>
    <fill>
      <patternFill patternType="solid">
        <fgColor theme="2" tint="-9.9978637043366805E-2"/>
        <bgColor indexed="64"/>
      </patternFill>
    </fill>
  </fills>
  <borders count="4">
    <border>
      <left/>
      <right/>
      <top/>
      <bottom/>
      <diagonal/>
    </border>
    <border>
      <left/>
      <right/>
      <top/>
      <bottom style="medium">
        <color theme="5"/>
      </bottom>
      <diagonal/>
    </border>
    <border>
      <left style="medium">
        <color theme="5"/>
      </left>
      <right style="medium">
        <color theme="5"/>
      </right>
      <top style="medium">
        <color theme="5"/>
      </top>
      <bottom style="medium">
        <color theme="5"/>
      </bottom>
      <diagonal/>
    </border>
    <border>
      <left style="thin">
        <color indexed="64"/>
      </left>
      <right style="thin">
        <color indexed="64"/>
      </right>
      <top style="thin">
        <color indexed="64"/>
      </top>
      <bottom/>
      <diagonal/>
    </border>
  </borders>
  <cellStyleXfs count="2">
    <xf numFmtId="0" fontId="0" fillId="0" borderId="0"/>
    <xf numFmtId="0" fontId="6" fillId="0" borderId="0" applyNumberFormat="0" applyFill="0" applyBorder="0" applyAlignment="0" applyProtection="0"/>
  </cellStyleXfs>
  <cellXfs count="33">
    <xf numFmtId="0" fontId="0" fillId="0" borderId="0" xfId="0"/>
    <xf numFmtId="0" fontId="0" fillId="0" borderId="0" xfId="0" applyAlignment="1">
      <alignment horizontal="center"/>
    </xf>
    <xf numFmtId="0" fontId="0" fillId="2" borderId="0" xfId="0" applyFill="1" applyAlignment="1">
      <alignment horizontal="center"/>
    </xf>
    <xf numFmtId="0" fontId="1" fillId="0" borderId="1" xfId="0" applyFont="1" applyBorder="1" applyAlignment="1">
      <alignment horizontal="center"/>
    </xf>
    <xf numFmtId="0" fontId="0" fillId="3" borderId="0" xfId="0" applyFill="1" applyAlignment="1">
      <alignment horizontal="center"/>
    </xf>
    <xf numFmtId="0" fontId="2" fillId="0" borderId="0" xfId="0" applyFont="1"/>
    <xf numFmtId="0" fontId="0" fillId="0" borderId="2" xfId="0" applyBorder="1" applyAlignment="1">
      <alignment horizontal="center"/>
    </xf>
    <xf numFmtId="11" fontId="0" fillId="0" borderId="0" xfId="0" applyNumberFormat="1" applyAlignment="1">
      <alignment horizontal="center"/>
    </xf>
    <xf numFmtId="11" fontId="0" fillId="0" borderId="0" xfId="0" applyNumberFormat="1"/>
    <xf numFmtId="0" fontId="1" fillId="0" borderId="0" xfId="0" applyFont="1" applyAlignment="1">
      <alignment horizontal="center"/>
    </xf>
    <xf numFmtId="0" fontId="0" fillId="0" borderId="3" xfId="0" applyBorder="1" applyAlignment="1">
      <alignment horizontal="center"/>
    </xf>
    <xf numFmtId="0" fontId="4" fillId="0" borderId="3" xfId="0" applyFont="1" applyBorder="1" applyAlignment="1">
      <alignment horizontal="center"/>
    </xf>
    <xf numFmtId="0" fontId="2" fillId="0" borderId="3" xfId="0" applyFont="1" applyBorder="1" applyAlignment="1">
      <alignment horizontal="center"/>
    </xf>
    <xf numFmtId="0" fontId="0" fillId="4" borderId="0" xfId="0" applyFill="1" applyAlignment="1">
      <alignment horizontal="center"/>
    </xf>
    <xf numFmtId="0" fontId="1" fillId="0" borderId="0" xfId="0" applyFont="1" applyAlignment="1">
      <alignment vertical="top"/>
    </xf>
    <xf numFmtId="0" fontId="1" fillId="0" borderId="0" xfId="0" applyFont="1" applyAlignment="1">
      <alignment vertical="top" wrapText="1"/>
    </xf>
    <xf numFmtId="0" fontId="0" fillId="0" borderId="0" xfId="0" applyAlignment="1">
      <alignment vertical="top"/>
    </xf>
    <xf numFmtId="0" fontId="0" fillId="0" borderId="0" xfId="0" applyAlignment="1">
      <alignment vertical="top" wrapText="1"/>
    </xf>
    <xf numFmtId="0" fontId="0" fillId="5" borderId="2" xfId="0" applyFill="1" applyBorder="1" applyAlignment="1">
      <alignment horizontal="center"/>
    </xf>
    <xf numFmtId="0" fontId="1" fillId="0" borderId="0" xfId="0" applyFont="1" applyAlignment="1">
      <alignment horizontal="center" vertical="top"/>
    </xf>
    <xf numFmtId="0" fontId="0" fillId="0" borderId="2" xfId="0" applyBorder="1" applyAlignment="1">
      <alignment horizontal="center" vertical="top"/>
    </xf>
    <xf numFmtId="0" fontId="2" fillId="0" borderId="0" xfId="0" applyFont="1" applyAlignment="1">
      <alignment vertical="top"/>
    </xf>
    <xf numFmtId="0" fontId="0" fillId="4" borderId="0" xfId="0" applyFill="1" applyAlignment="1">
      <alignment horizontal="center" vertical="top"/>
    </xf>
    <xf numFmtId="0" fontId="0" fillId="3" borderId="0" xfId="0" applyFill="1" applyAlignment="1">
      <alignment horizontal="center" vertical="top"/>
    </xf>
    <xf numFmtId="0" fontId="3" fillId="0" borderId="0" xfId="0" applyFont="1" applyAlignment="1">
      <alignment vertical="top"/>
    </xf>
    <xf numFmtId="164" fontId="0" fillId="2" borderId="0" xfId="0" applyNumberFormat="1" applyFill="1" applyAlignment="1">
      <alignment horizontal="center" vertical="top"/>
    </xf>
    <xf numFmtId="0" fontId="0" fillId="0" borderId="0" xfId="0" applyAlignment="1">
      <alignment horizontal="center" vertical="top"/>
    </xf>
    <xf numFmtId="0" fontId="6" fillId="0" borderId="0" xfId="1" applyAlignment="1">
      <alignment vertical="top" wrapText="1"/>
    </xf>
    <xf numFmtId="0" fontId="0" fillId="0" borderId="0" xfId="0" applyAlignment="1">
      <alignment horizontal="left" vertical="top" wrapText="1"/>
    </xf>
    <xf numFmtId="0" fontId="3" fillId="5" borderId="2" xfId="0" applyFont="1" applyFill="1" applyBorder="1" applyAlignment="1">
      <alignment horizontal="center" vertical="center"/>
    </xf>
    <xf numFmtId="0" fontId="0" fillId="5" borderId="2" xfId="0" applyFill="1" applyBorder="1" applyAlignment="1">
      <alignment horizontal="center" vertical="center"/>
    </xf>
    <xf numFmtId="165" fontId="0" fillId="5" borderId="2" xfId="0" applyNumberFormat="1" applyFill="1" applyBorder="1" applyAlignment="1">
      <alignment horizontal="center" vertical="center"/>
    </xf>
    <xf numFmtId="0" fontId="0" fillId="2" borderId="0" xfId="0" applyFill="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Clare.Allen@ofcom.org.uk"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0A223A-2B3F-46D1-8E57-AE4164A4400E}">
  <dimension ref="A1:E23"/>
  <sheetViews>
    <sheetView tabSelected="1" zoomScale="106" zoomScaleNormal="106" workbookViewId="0">
      <selection activeCell="B18" sqref="B18:C18"/>
    </sheetView>
  </sheetViews>
  <sheetFormatPr defaultColWidth="9.1015625" defaultRowHeight="14.4"/>
  <cols>
    <col min="1" max="1" width="56.578125" style="16" customWidth="1"/>
    <col min="2" max="2" width="110.1015625" style="17" customWidth="1"/>
    <col min="3" max="16384" width="9.1015625" style="16"/>
  </cols>
  <sheetData>
    <row r="1" spans="1:5">
      <c r="A1" s="14" t="s">
        <v>0</v>
      </c>
      <c r="B1" s="15" t="s">
        <v>1</v>
      </c>
    </row>
    <row r="2" spans="1:5" ht="28.8">
      <c r="A2" s="16" t="s">
        <v>2</v>
      </c>
      <c r="B2" s="17" t="s">
        <v>3</v>
      </c>
      <c r="E2"/>
    </row>
    <row r="3" spans="1:5">
      <c r="A3" s="16" t="s">
        <v>4</v>
      </c>
      <c r="B3" s="17" t="s">
        <v>5</v>
      </c>
      <c r="E3" s="5"/>
    </row>
    <row r="6" spans="1:5" ht="14.7" thickBot="1">
      <c r="A6" s="3" t="s">
        <v>6</v>
      </c>
    </row>
    <row r="7" spans="1:5" ht="14.7" thickBot="1">
      <c r="A7" s="6" t="s">
        <v>7</v>
      </c>
    </row>
    <row r="8" spans="1:5" ht="14.7" thickBot="1">
      <c r="A8" s="13" t="s">
        <v>8</v>
      </c>
    </row>
    <row r="9" spans="1:5" ht="14.7" thickBot="1">
      <c r="A9" s="18" t="s">
        <v>9</v>
      </c>
    </row>
    <row r="10" spans="1:5">
      <c r="A10" s="4" t="s">
        <v>10</v>
      </c>
    </row>
    <row r="11" spans="1:5">
      <c r="A11" s="2" t="s">
        <v>11</v>
      </c>
    </row>
    <row r="14" spans="1:5">
      <c r="A14" s="14" t="s">
        <v>51</v>
      </c>
    </row>
    <row r="15" spans="1:5">
      <c r="A15" s="16" t="s">
        <v>52</v>
      </c>
      <c r="B15" s="27" t="s">
        <v>53</v>
      </c>
    </row>
    <row r="16" spans="1:5">
      <c r="B16" s="27"/>
    </row>
    <row r="17" spans="1:3">
      <c r="A17" s="14" t="s">
        <v>58</v>
      </c>
      <c r="B17" s="27"/>
    </row>
    <row r="18" spans="1:3">
      <c r="A18" s="16" t="s">
        <v>59</v>
      </c>
      <c r="B18" s="28" t="s">
        <v>60</v>
      </c>
      <c r="C18" s="28"/>
    </row>
    <row r="20" spans="1:3">
      <c r="A20" s="14" t="s">
        <v>54</v>
      </c>
    </row>
    <row r="21" spans="1:3" ht="45" customHeight="1">
      <c r="A21" s="28" t="s">
        <v>55</v>
      </c>
      <c r="B21" s="28"/>
    </row>
    <row r="22" spans="1:3" ht="45" customHeight="1">
      <c r="A22" s="28" t="s">
        <v>56</v>
      </c>
      <c r="B22" s="28"/>
    </row>
    <row r="23" spans="1:3" ht="30.7" customHeight="1">
      <c r="A23" s="28" t="s">
        <v>57</v>
      </c>
      <c r="B23" s="28"/>
    </row>
  </sheetData>
  <mergeCells count="4">
    <mergeCell ref="A21:B21"/>
    <mergeCell ref="A22:B22"/>
    <mergeCell ref="A23:B23"/>
    <mergeCell ref="B18:C18"/>
  </mergeCells>
  <hyperlinks>
    <hyperlink ref="B15" r:id="rId1" xr:uid="{1006FFCD-883E-4FEA-93F0-24AD3B3BC1B2}"/>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970A6-5C34-4A87-A3D7-A2669D71C7AA}">
  <dimension ref="A1:D15"/>
  <sheetViews>
    <sheetView workbookViewId="0">
      <selection activeCell="B16" sqref="B16"/>
    </sheetView>
  </sheetViews>
  <sheetFormatPr defaultColWidth="9.1015625" defaultRowHeight="14.4"/>
  <cols>
    <col min="1" max="1" width="10.3125" style="16" bestFit="1" customWidth="1"/>
    <col min="2" max="2" width="12" style="26" bestFit="1" customWidth="1"/>
    <col min="3" max="3" width="9.1015625" style="16"/>
    <col min="4" max="4" width="66.68359375" style="17" bestFit="1" customWidth="1"/>
    <col min="5" max="16384" width="9.1015625" style="16"/>
  </cols>
  <sheetData>
    <row r="1" spans="1:4" ht="14.7" thickBot="1">
      <c r="A1" s="14" t="s">
        <v>12</v>
      </c>
      <c r="B1" s="19" t="s">
        <v>13</v>
      </c>
      <c r="C1" s="14" t="s">
        <v>14</v>
      </c>
      <c r="D1" s="15" t="s">
        <v>15</v>
      </c>
    </row>
    <row r="2" spans="1:4" ht="14.7" thickBot="1">
      <c r="A2" s="16" t="s">
        <v>16</v>
      </c>
      <c r="B2" s="20">
        <v>37.646000000000001</v>
      </c>
      <c r="C2" s="16" t="s">
        <v>17</v>
      </c>
      <c r="D2" s="17" t="s">
        <v>18</v>
      </c>
    </row>
    <row r="3" spans="1:4" ht="14.7" thickBot="1">
      <c r="A3" s="21" t="s">
        <v>19</v>
      </c>
      <c r="B3" s="20">
        <v>0.21</v>
      </c>
      <c r="C3" s="16" t="s">
        <v>20</v>
      </c>
      <c r="D3" s="17" t="s">
        <v>21</v>
      </c>
    </row>
    <row r="4" spans="1:4" ht="29.1" thickBot="1">
      <c r="A4" s="21" t="s">
        <v>22</v>
      </c>
      <c r="B4" s="20">
        <v>90</v>
      </c>
      <c r="C4" s="16" t="s">
        <v>20</v>
      </c>
      <c r="D4" s="17" t="s">
        <v>23</v>
      </c>
    </row>
    <row r="5" spans="1:4" ht="14.7" thickBot="1">
      <c r="A5" s="16" t="s">
        <v>24</v>
      </c>
      <c r="B5" s="20">
        <v>20.399999999999999</v>
      </c>
      <c r="C5" s="16" t="s">
        <v>25</v>
      </c>
      <c r="D5" s="17" t="s">
        <v>26</v>
      </c>
    </row>
    <row r="7" spans="1:4">
      <c r="A7" s="16" t="s">
        <v>27</v>
      </c>
      <c r="B7" s="22">
        <f>'P838-3_Coefficients'!$I$2</f>
        <v>0.39258460207732543</v>
      </c>
    </row>
    <row r="8" spans="1:4">
      <c r="A8" s="16" t="s">
        <v>28</v>
      </c>
      <c r="B8" s="22">
        <f>'P838-3_Coefficients'!$I$6</f>
        <v>0.37691251352330235</v>
      </c>
    </row>
    <row r="9" spans="1:4">
      <c r="A9" s="16" t="s">
        <v>29</v>
      </c>
      <c r="B9" s="22">
        <f>'P838-3_Coefficients'!$I$12</f>
        <v>0.88417629214420912</v>
      </c>
    </row>
    <row r="10" spans="1:4">
      <c r="A10" s="16" t="s">
        <v>30</v>
      </c>
      <c r="B10" s="22">
        <f>'P838-3_Coefficients'!$I$17</f>
        <v>0.85761917277874855</v>
      </c>
    </row>
    <row r="12" spans="1:4">
      <c r="A12" s="16" t="s">
        <v>31</v>
      </c>
      <c r="B12" s="23">
        <f>(B7+B8+(B7-B8)*(COS($B$3*PI()/180)^2)*COS(2*$B$4*PI()/180))/2</f>
        <v>0.37691261878933646</v>
      </c>
    </row>
    <row r="13" spans="1:4">
      <c r="A13" s="21" t="s">
        <v>32</v>
      </c>
      <c r="B13" s="23">
        <f>(B7*B9+B8*B10+(B7*B9-B8*B10)*(COS($B$3*PI()/180)^2)*COS(2*$B$4*PI()/180))/(2*B12)</f>
        <v>0.85761935857413862</v>
      </c>
    </row>
    <row r="15" spans="1:4" ht="16.8">
      <c r="A15" s="24" t="s">
        <v>33</v>
      </c>
      <c r="B15" s="25">
        <f>B12*$B$5^B13</f>
        <v>5.0050089882817446</v>
      </c>
      <c r="C15" s="16" t="s">
        <v>34</v>
      </c>
      <c r="D15" s="17" t="s">
        <v>35</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B0C481-5FFF-4A26-BC99-2C84CB1277ED}">
  <dimension ref="A1:K21"/>
  <sheetViews>
    <sheetView workbookViewId="0">
      <selection activeCell="I1" sqref="I1:I21"/>
    </sheetView>
  </sheetViews>
  <sheetFormatPr defaultRowHeight="14.4"/>
  <cols>
    <col min="1" max="1" width="12.68359375" customWidth="1"/>
    <col min="2" max="7" width="9" style="1"/>
    <col min="8" max="8" width="12.68359375" style="1" bestFit="1" customWidth="1"/>
    <col min="9" max="9" width="12" style="1" bestFit="1" customWidth="1"/>
    <col min="10" max="10" width="12.68359375" bestFit="1" customWidth="1"/>
    <col min="11" max="11" width="15.68359375" style="1" bestFit="1" customWidth="1"/>
  </cols>
  <sheetData>
    <row r="1" spans="1:11" ht="17.100000000000001" thickBot="1">
      <c r="A1" t="s">
        <v>36</v>
      </c>
      <c r="B1" s="10" t="s">
        <v>37</v>
      </c>
      <c r="C1" s="10" t="s">
        <v>38</v>
      </c>
      <c r="D1" s="10" t="s">
        <v>39</v>
      </c>
      <c r="E1" s="10" t="s">
        <v>40</v>
      </c>
      <c r="F1" s="11" t="s">
        <v>41</v>
      </c>
      <c r="G1" s="10" t="s">
        <v>42</v>
      </c>
      <c r="H1" s="10"/>
      <c r="I1" s="10" t="s">
        <v>31</v>
      </c>
      <c r="K1" s="9" t="s">
        <v>43</v>
      </c>
    </row>
    <row r="2" spans="1:11" ht="14.7" thickBot="1">
      <c r="A2" s="30" t="s">
        <v>44</v>
      </c>
      <c r="B2" s="18">
        <v>1</v>
      </c>
      <c r="C2" s="18">
        <v>-5.3398000000000003</v>
      </c>
      <c r="D2" s="18">
        <v>-0.10008</v>
      </c>
      <c r="E2" s="18">
        <v>1.1309800000000001</v>
      </c>
      <c r="F2" s="31">
        <v>-0.18961</v>
      </c>
      <c r="G2" s="31">
        <v>0.71147000000000005</v>
      </c>
      <c r="H2" s="4">
        <f>C2*EXP(-1*((LOG10($K$2)-D2)/E2)^2)</f>
        <v>-0.5943337675993422</v>
      </c>
      <c r="I2" s="32">
        <f>10^(SUM(H2:H5)+F2*LOG10($K$2)+G2)</f>
        <v>0.39258460207732543</v>
      </c>
      <c r="K2" s="6">
        <f>'P838-3_Calculation'!$B$2</f>
        <v>37.646000000000001</v>
      </c>
    </row>
    <row r="3" spans="1:11" ht="14.7" thickBot="1">
      <c r="A3" s="30"/>
      <c r="B3" s="18">
        <v>2</v>
      </c>
      <c r="C3" s="18">
        <v>-0.35350999999999999</v>
      </c>
      <c r="D3" s="18">
        <v>1.2697000000000001</v>
      </c>
      <c r="E3" s="18">
        <v>0.45400000000000001</v>
      </c>
      <c r="F3" s="31"/>
      <c r="G3" s="31"/>
      <c r="H3" s="4">
        <f t="shared" ref="H3:H9" si="0">C3*EXP(-1*((LOG10($K$2)-D3)/E3)^2)</f>
        <v>-0.22443092172347279</v>
      </c>
      <c r="I3" s="32"/>
      <c r="J3" s="8"/>
      <c r="K3" s="7"/>
    </row>
    <row r="4" spans="1:11" ht="14.7" thickBot="1">
      <c r="A4" s="30"/>
      <c r="B4" s="18">
        <v>3</v>
      </c>
      <c r="C4" s="18">
        <v>-0.23788999999999999</v>
      </c>
      <c r="D4" s="18">
        <v>0.86036000000000001</v>
      </c>
      <c r="E4" s="18">
        <v>0.15354000000000001</v>
      </c>
      <c r="F4" s="31"/>
      <c r="G4" s="31"/>
      <c r="H4" s="4">
        <f t="shared" si="0"/>
        <v>-8.8927687980829411E-11</v>
      </c>
      <c r="I4" s="32"/>
    </row>
    <row r="5" spans="1:11" ht="14.7" thickBot="1">
      <c r="A5" s="30"/>
      <c r="B5" s="18">
        <v>4</v>
      </c>
      <c r="C5" s="18">
        <v>-0.94157999999999997</v>
      </c>
      <c r="D5" s="18">
        <v>0.64551999999999998</v>
      </c>
      <c r="E5" s="18">
        <v>0.16816999999999999</v>
      </c>
      <c r="F5" s="31"/>
      <c r="G5" s="31"/>
      <c r="H5" s="4">
        <f t="shared" si="0"/>
        <v>-4.8583941338054461E-14</v>
      </c>
      <c r="I5" s="32"/>
    </row>
    <row r="6" spans="1:11" ht="18" customHeight="1" thickBot="1">
      <c r="A6" s="30" t="s">
        <v>45</v>
      </c>
      <c r="B6" s="18">
        <v>1</v>
      </c>
      <c r="C6" s="18">
        <v>-3.8059500000000002</v>
      </c>
      <c r="D6" s="18">
        <v>0.56933999999999996</v>
      </c>
      <c r="E6" s="18">
        <v>0.81061000000000005</v>
      </c>
      <c r="F6" s="31">
        <v>-0.16397999999999999</v>
      </c>
      <c r="G6" s="31">
        <v>0.63297000000000003</v>
      </c>
      <c r="H6" s="4">
        <f t="shared" si="0"/>
        <v>-0.81482932985339573</v>
      </c>
      <c r="I6" s="32">
        <f>10^(SUM(H6:H9)+F6*LOG10($K$2)+G6)</f>
        <v>0.37691251352330235</v>
      </c>
    </row>
    <row r="7" spans="1:11" ht="14.7" thickBot="1">
      <c r="A7" s="30"/>
      <c r="B7" s="18">
        <v>2</v>
      </c>
      <c r="C7" s="18">
        <v>-3.4496500000000001</v>
      </c>
      <c r="D7" s="18">
        <v>-0.22911000000000001</v>
      </c>
      <c r="E7" s="18">
        <v>0.51058999999999999</v>
      </c>
      <c r="F7" s="31"/>
      <c r="G7" s="31"/>
      <c r="H7" s="4">
        <f t="shared" si="0"/>
        <v>-1.2923369850925358E-5</v>
      </c>
      <c r="I7" s="32"/>
    </row>
    <row r="8" spans="1:11" ht="14.7" thickBot="1">
      <c r="A8" s="30"/>
      <c r="B8" s="18">
        <v>3</v>
      </c>
      <c r="C8" s="18">
        <v>-0.39901999999999999</v>
      </c>
      <c r="D8" s="18">
        <v>0.73041999999999996</v>
      </c>
      <c r="E8" s="18">
        <v>0.11899</v>
      </c>
      <c r="F8" s="31"/>
      <c r="G8" s="31"/>
      <c r="H8" s="4">
        <f t="shared" si="0"/>
        <v>-4.828946883257721E-23</v>
      </c>
      <c r="I8" s="32"/>
    </row>
    <row r="9" spans="1:11" ht="14.7" thickBot="1">
      <c r="A9" s="30"/>
      <c r="B9" s="18">
        <v>4</v>
      </c>
      <c r="C9" s="18">
        <v>0.50166999999999995</v>
      </c>
      <c r="D9" s="18">
        <v>1.0731900000000001</v>
      </c>
      <c r="E9" s="18">
        <v>0.27195000000000003</v>
      </c>
      <c r="F9" s="31"/>
      <c r="G9" s="31"/>
      <c r="H9" s="4">
        <f t="shared" si="0"/>
        <v>1.649918456019377E-2</v>
      </c>
      <c r="I9" s="32"/>
    </row>
    <row r="11" spans="1:11" ht="17.100000000000001" thickBot="1">
      <c r="A11" t="s">
        <v>46</v>
      </c>
      <c r="B11" s="10" t="s">
        <v>37</v>
      </c>
      <c r="C11" s="10" t="s">
        <v>38</v>
      </c>
      <c r="D11" s="10" t="s">
        <v>39</v>
      </c>
      <c r="E11" s="10" t="s">
        <v>40</v>
      </c>
      <c r="F11" s="10" t="s">
        <v>47</v>
      </c>
      <c r="G11" s="10" t="s">
        <v>48</v>
      </c>
      <c r="H11" s="10"/>
      <c r="I11" s="12" t="s">
        <v>32</v>
      </c>
    </row>
    <row r="12" spans="1:11" ht="14.7" thickBot="1">
      <c r="A12" s="29" t="s">
        <v>49</v>
      </c>
      <c r="B12" s="18">
        <v>1</v>
      </c>
      <c r="C12" s="18">
        <v>-0.14318</v>
      </c>
      <c r="D12" s="18">
        <v>1.8244199999999999</v>
      </c>
      <c r="E12" s="18">
        <v>-0.55186999999999997</v>
      </c>
      <c r="F12" s="31">
        <v>0.67849000000000004</v>
      </c>
      <c r="G12" s="31">
        <v>-1.9553700000000001</v>
      </c>
      <c r="H12" s="4">
        <f t="shared" ref="H12:H21" si="1">C12*EXP(-1*((LOG10($K$2)-D12)/E12)^2)</f>
        <v>-0.1168645546346114</v>
      </c>
      <c r="I12" s="32">
        <f>SUM(H12:H16)+F12*LOG10($K$2)+G12</f>
        <v>0.88417629214420912</v>
      </c>
    </row>
    <row r="13" spans="1:11" ht="14.7" thickBot="1">
      <c r="A13" s="30"/>
      <c r="B13" s="18">
        <v>2</v>
      </c>
      <c r="C13" s="18">
        <v>0.29591000000000001</v>
      </c>
      <c r="D13" s="18">
        <v>0.77564</v>
      </c>
      <c r="E13" s="18">
        <v>0.19822000000000001</v>
      </c>
      <c r="F13" s="31"/>
      <c r="G13" s="31"/>
      <c r="H13" s="4">
        <f t="shared" si="1"/>
        <v>2.4871128716134384E-8</v>
      </c>
      <c r="I13" s="32"/>
    </row>
    <row r="14" spans="1:11" ht="14.7" thickBot="1">
      <c r="A14" s="30"/>
      <c r="B14" s="18">
        <v>3</v>
      </c>
      <c r="C14" s="18">
        <v>0.32177</v>
      </c>
      <c r="D14" s="18">
        <v>0.63773000000000002</v>
      </c>
      <c r="E14" s="18">
        <v>0.13164000000000001</v>
      </c>
      <c r="F14" s="31"/>
      <c r="G14" s="31"/>
      <c r="H14" s="4">
        <f t="shared" si="1"/>
        <v>2.8693506696124547E-23</v>
      </c>
      <c r="I14" s="32"/>
    </row>
    <row r="15" spans="1:11" ht="14.7" thickBot="1">
      <c r="A15" s="30"/>
      <c r="B15" s="18">
        <v>4</v>
      </c>
      <c r="C15" s="18">
        <v>-5.3761000000000001</v>
      </c>
      <c r="D15" s="18">
        <v>-0.96230000000000004</v>
      </c>
      <c r="E15" s="18">
        <v>1.47828</v>
      </c>
      <c r="F15" s="31"/>
      <c r="G15" s="31"/>
      <c r="H15" s="4">
        <f t="shared" si="1"/>
        <v>-0.28204482281100834</v>
      </c>
      <c r="I15" s="32"/>
    </row>
    <row r="16" spans="1:11" ht="14.7" thickBot="1">
      <c r="A16" s="30"/>
      <c r="B16" s="18">
        <v>5</v>
      </c>
      <c r="C16" s="18">
        <v>16.1721</v>
      </c>
      <c r="D16" s="18">
        <v>-3.2997999999999998</v>
      </c>
      <c r="E16" s="18">
        <v>3.4399000000000002</v>
      </c>
      <c r="F16" s="31"/>
      <c r="G16" s="31"/>
      <c r="H16" s="4">
        <f t="shared" si="1"/>
        <v>2.1693461703908845</v>
      </c>
      <c r="I16" s="32"/>
    </row>
    <row r="17" spans="1:9" ht="14.7" thickBot="1">
      <c r="A17" s="29" t="s">
        <v>50</v>
      </c>
      <c r="B17" s="18">
        <v>1</v>
      </c>
      <c r="C17" s="18">
        <v>-7.7710000000000001E-2</v>
      </c>
      <c r="D17" s="18">
        <v>2.3384</v>
      </c>
      <c r="E17" s="18">
        <v>-0.76283999999999996</v>
      </c>
      <c r="F17" s="31">
        <v>-5.3739000000000002E-2</v>
      </c>
      <c r="G17" s="31">
        <v>0.83433000000000002</v>
      </c>
      <c r="H17" s="4">
        <f t="shared" si="1"/>
        <v>-2.8599817714294973E-2</v>
      </c>
      <c r="I17" s="32">
        <f>SUM(H17:H21)+F17*LOG10($K$2)+G17</f>
        <v>0.85761917277874855</v>
      </c>
    </row>
    <row r="18" spans="1:9" ht="14.7" thickBot="1">
      <c r="A18" s="30"/>
      <c r="B18" s="18">
        <v>2</v>
      </c>
      <c r="C18" s="18">
        <v>0.56727000000000005</v>
      </c>
      <c r="D18" s="18">
        <v>0.95545000000000002</v>
      </c>
      <c r="E18" s="18">
        <v>0.54039000000000004</v>
      </c>
      <c r="F18" s="31"/>
      <c r="G18" s="31"/>
      <c r="H18" s="4">
        <f t="shared" si="1"/>
        <v>0.15191960644897334</v>
      </c>
      <c r="I18" s="32"/>
    </row>
    <row r="19" spans="1:9" ht="14.7" thickBot="1">
      <c r="A19" s="30"/>
      <c r="B19" s="18">
        <v>3</v>
      </c>
      <c r="C19" s="18">
        <v>-0.20238</v>
      </c>
      <c r="D19" s="18">
        <v>1.1452</v>
      </c>
      <c r="E19" s="18">
        <v>0.26808999999999999</v>
      </c>
      <c r="F19" s="31"/>
      <c r="G19" s="31"/>
      <c r="H19" s="4">
        <f t="shared" si="1"/>
        <v>-1.5353061325938997E-2</v>
      </c>
      <c r="I19" s="32"/>
    </row>
    <row r="20" spans="1:9" ht="14.7" thickBot="1">
      <c r="A20" s="30"/>
      <c r="B20" s="18">
        <v>4</v>
      </c>
      <c r="C20" s="18">
        <v>-48.299100000000003</v>
      </c>
      <c r="D20" s="18">
        <v>0.79166899999999996</v>
      </c>
      <c r="E20" s="18">
        <v>0.116226</v>
      </c>
      <c r="F20" s="31"/>
      <c r="G20" s="31"/>
      <c r="H20" s="4">
        <f t="shared" si="1"/>
        <v>-8.324995791248612E-19</v>
      </c>
      <c r="I20" s="32"/>
    </row>
    <row r="21" spans="1:9" ht="14.7" thickBot="1">
      <c r="A21" s="30"/>
      <c r="B21" s="18">
        <v>5</v>
      </c>
      <c r="C21" s="18">
        <v>48.583300000000001</v>
      </c>
      <c r="D21" s="18">
        <v>0.79145900000000002</v>
      </c>
      <c r="E21" s="18">
        <v>0.116479</v>
      </c>
      <c r="F21" s="31"/>
      <c r="G21" s="31"/>
      <c r="H21" s="4">
        <f t="shared" si="1"/>
        <v>9.9575341177450405E-19</v>
      </c>
      <c r="I21" s="32"/>
    </row>
  </sheetData>
  <mergeCells count="16">
    <mergeCell ref="A2:A5"/>
    <mergeCell ref="F2:F5"/>
    <mergeCell ref="G2:G5"/>
    <mergeCell ref="I2:I5"/>
    <mergeCell ref="A6:A9"/>
    <mergeCell ref="F6:F9"/>
    <mergeCell ref="G6:G9"/>
    <mergeCell ref="I6:I9"/>
    <mergeCell ref="A12:A16"/>
    <mergeCell ref="F12:F16"/>
    <mergeCell ref="G12:G16"/>
    <mergeCell ref="I12:I16"/>
    <mergeCell ref="A17:A21"/>
    <mergeCell ref="F17:F21"/>
    <mergeCell ref="G17:G21"/>
    <mergeCell ref="I17:I2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o xmlns="c5f543e3-8063-4253-bd42-47ca496057f8" xsi:nil="true"/>
    <Attach_x0020_count xmlns="c5f543e3-8063-4253-bd42-47ca496057f8" xsi:nil="true"/>
    <Classification xmlns="c5f543e3-8063-4253-bd42-47ca496057f8" xsi:nil="true"/>
    <SentOn xmlns="c5f543e3-8063-4253-bd42-47ca496057f8" xsi:nil="true"/>
    <ReceivedTime xmlns="c5f543e3-8063-4253-bd42-47ca496057f8" xsi:nil="true"/>
    <mvFrom xmlns="c5f543e3-8063-4253-bd42-47ca496057f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haredContentType xmlns="Microsoft.SharePoint.Taxonomy.ContentTypeSync" SourceId="9069ab6e-cbb1-4306-ad7e-01a48c91ef8b" ContentTypeId="0x010100CAA12C5105342047A1E5FE66CBFB4107B3" PreviousValue="false"/>
</file>

<file path=customXml/item4.xml><?xml version="1.0" encoding="utf-8"?>
<ct:contentTypeSchema xmlns:ct="http://schemas.microsoft.com/office/2006/metadata/contentType" xmlns:ma="http://schemas.microsoft.com/office/2006/metadata/properties/metaAttributes" ct:_="" ma:_="" ma:contentTypeName="Project document" ma:contentTypeID="0x010100CAA12C5105342047A1E5FE66CBFB4107B300E926282A140BD64B86F4AB26404741F5" ma:contentTypeVersion="13" ma:contentTypeDescription="general document relating to project&#10;" ma:contentTypeScope="" ma:versionID="03bc3795abf5bbb4df3602e86dce28dd">
  <xsd:schema xmlns:xsd="http://www.w3.org/2001/XMLSchema" xmlns:xs="http://www.w3.org/2001/XMLSchema" xmlns:p="http://schemas.microsoft.com/office/2006/metadata/properties" xmlns:ns3="c5f543e3-8063-4253-bd42-47ca496057f8" targetNamespace="http://schemas.microsoft.com/office/2006/metadata/properties" ma:root="true" ma:fieldsID="7bdfac0dda1eb55109d199d96820af03" ns3:_="">
    <xsd:import namespace="c5f543e3-8063-4253-bd42-47ca496057f8"/>
    <xsd:element name="properties">
      <xsd:complexType>
        <xsd:sequence>
          <xsd:element name="documentManagement">
            <xsd:complexType>
              <xsd:all>
                <xsd:element ref="ns3:Classification" minOccurs="0"/>
                <xsd:element ref="ns3:To" minOccurs="0"/>
                <xsd:element ref="ns3:SentOn" minOccurs="0"/>
                <xsd:element ref="ns3:ReceivedTime" minOccurs="0"/>
                <xsd:element ref="ns3:mvFrom" minOccurs="0"/>
                <xsd:element ref="ns3:Attach_x0020_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f543e3-8063-4253-bd42-47ca496057f8" elementFormDefault="qualified">
    <xsd:import namespace="http://schemas.microsoft.com/office/2006/documentManagement/types"/>
    <xsd:import namespace="http://schemas.microsoft.com/office/infopath/2007/PartnerControls"/>
    <xsd:element name="Classification" ma:index="9" nillable="true" ma:displayName="Information classification" ma:format="Dropdown" ma:internalName="Classification" ma:readOnly="false">
      <xsd:simpleType>
        <xsd:restriction base="dms:Choice">
          <xsd:enumeration value="PROTECTED"/>
          <xsd:enumeration value="CONFIDENTIAL"/>
          <xsd:enumeration value="HIGHLY SENSITIVE"/>
        </xsd:restriction>
      </xsd:simpleType>
    </xsd:element>
    <xsd:element name="To" ma:index="10" nillable="true" ma:displayName="To" ma:description="Auto-populated by saved email" ma:internalName="To">
      <xsd:simpleType>
        <xsd:restriction base="dms:Text">
          <xsd:maxLength value="255"/>
        </xsd:restriction>
      </xsd:simpleType>
    </xsd:element>
    <xsd:element name="SentOn" ma:index="11" nillable="true" ma:displayName="SentOn" ma:description="Auto-populated by saved email" ma:format="DateTime" ma:internalName="SentOn">
      <xsd:simpleType>
        <xsd:restriction base="dms:DateTime"/>
      </xsd:simpleType>
    </xsd:element>
    <xsd:element name="ReceivedTime" ma:index="12" nillable="true" ma:displayName="ReceivedTime" ma:description="Auto-populated by saved email" ma:format="DateTime" ma:internalName="ReceivedTime">
      <xsd:simpleType>
        <xsd:restriction base="dms:DateTime"/>
      </xsd:simpleType>
    </xsd:element>
    <xsd:element name="mvFrom" ma:index="13" nillable="true" ma:displayName="From" ma:description="Auto-populated by saved email" ma:internalName="mvFrom">
      <xsd:simpleType>
        <xsd:restriction base="dms:Text">
          <xsd:maxLength value="255"/>
        </xsd:restriction>
      </xsd:simpleType>
    </xsd:element>
    <xsd:element name="Attach_x0020_count" ma:index="14" nillable="true" ma:displayName="Attach count" ma:decimals="0" ma:description="Auto-populated by saved email" ma:internalName="Attach_x0020_count">
      <xsd:simpleType>
        <xsd:restriction base="dms:Number"/>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595614-00A7-4D76-B008-E36D839B43E5}">
  <ds:schemaRefs>
    <ds:schemaRef ds:uri="http://schemas.microsoft.com/office/2006/metadata/properties"/>
    <ds:schemaRef ds:uri="http://schemas.microsoft.com/office/infopath/2007/PartnerControls"/>
    <ds:schemaRef ds:uri="c5f543e3-8063-4253-bd42-47ca496057f8"/>
  </ds:schemaRefs>
</ds:datastoreItem>
</file>

<file path=customXml/itemProps2.xml><?xml version="1.0" encoding="utf-8"?>
<ds:datastoreItem xmlns:ds="http://schemas.openxmlformats.org/officeDocument/2006/customXml" ds:itemID="{5CAD3396-F398-4E52-BC45-394326B7FBCE}">
  <ds:schemaRefs>
    <ds:schemaRef ds:uri="http://schemas.microsoft.com/sharepoint/v3/contenttype/forms"/>
  </ds:schemaRefs>
</ds:datastoreItem>
</file>

<file path=customXml/itemProps3.xml><?xml version="1.0" encoding="utf-8"?>
<ds:datastoreItem xmlns:ds="http://schemas.openxmlformats.org/officeDocument/2006/customXml" ds:itemID="{205F05E4-95B3-4CDF-AC0C-C5640AF87203}">
  <ds:schemaRefs>
    <ds:schemaRef ds:uri="Microsoft.SharePoint.Taxonomy.ContentTypeSync"/>
  </ds:schemaRefs>
</ds:datastoreItem>
</file>

<file path=customXml/itemProps4.xml><?xml version="1.0" encoding="utf-8"?>
<ds:datastoreItem xmlns:ds="http://schemas.openxmlformats.org/officeDocument/2006/customXml" ds:itemID="{98A4274C-40B8-4D4B-87AF-2AE8CFBE953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5f543e3-8063-4253-bd42-47ca496057f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Overview</vt:lpstr>
      <vt:lpstr>P838-3_Calculation</vt:lpstr>
      <vt:lpstr>P838-3_Coefficients</vt:lpstr>
    </vt:vector>
  </TitlesOfParts>
  <Manager/>
  <Company>Ofcom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Clare Allen</dc:creator>
  <cp:keywords/>
  <dc:description/>
  <cp:lastModifiedBy>Clare Allen</cp:lastModifiedBy>
  <cp:revision/>
  <dcterms:created xsi:type="dcterms:W3CDTF">2024-05-03T09:22:48Z</dcterms:created>
  <dcterms:modified xsi:type="dcterms:W3CDTF">2024-06-01T15:00:49Z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a50d26f-5c2c-4137-8396-1b24eb24286c_Enabled">
    <vt:lpwstr>true</vt:lpwstr>
  </property>
  <property fmtid="{D5CDD505-2E9C-101B-9397-08002B2CF9AE}" pid="3" name="MSIP_Label_5a50d26f-5c2c-4137-8396-1b24eb24286c_SetDate">
    <vt:lpwstr>2024-05-03T09:27:54Z</vt:lpwstr>
  </property>
  <property fmtid="{D5CDD505-2E9C-101B-9397-08002B2CF9AE}" pid="4" name="MSIP_Label_5a50d26f-5c2c-4137-8396-1b24eb24286c_Method">
    <vt:lpwstr>Privileged</vt:lpwstr>
  </property>
  <property fmtid="{D5CDD505-2E9C-101B-9397-08002B2CF9AE}" pid="5" name="MSIP_Label_5a50d26f-5c2c-4137-8396-1b24eb24286c_Name">
    <vt:lpwstr>5a50d26f-5c2c-4137-8396-1b24eb24286c</vt:lpwstr>
  </property>
  <property fmtid="{D5CDD505-2E9C-101B-9397-08002B2CF9AE}" pid="6" name="MSIP_Label_5a50d26f-5c2c-4137-8396-1b24eb24286c_SiteId">
    <vt:lpwstr>0af648de-310c-4068-8ae4-f9418bae24cc</vt:lpwstr>
  </property>
  <property fmtid="{D5CDD505-2E9C-101B-9397-08002B2CF9AE}" pid="7" name="MSIP_Label_5a50d26f-5c2c-4137-8396-1b24eb24286c_ActionId">
    <vt:lpwstr>2e5c7259-8c95-438a-b93a-5ae470b2c5f9</vt:lpwstr>
  </property>
  <property fmtid="{D5CDD505-2E9C-101B-9397-08002B2CF9AE}" pid="8" name="MSIP_Label_5a50d26f-5c2c-4137-8396-1b24eb24286c_ContentBits">
    <vt:lpwstr>0</vt:lpwstr>
  </property>
  <property fmtid="{D5CDD505-2E9C-101B-9397-08002B2CF9AE}" pid="9" name="ContentTypeId">
    <vt:lpwstr>0x010100CAA12C5105342047A1E5FE66CBFB4107B300E926282A140BD64B86F4AB26404741F5</vt:lpwstr>
  </property>
</Properties>
</file>