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M:\SG_DOC\TSAG\Study Period 2017-2020\TSAG - February 2020 Meeting\TDs\755\"/>
    </mc:Choice>
  </mc:AlternateContent>
  <xr:revisionPtr revIDLastSave="0" documentId="8_{91D04EFF-2ECA-457A-9325-CAFEE11C1DF5}" xr6:coauthVersionLast="43" xr6:coauthVersionMax="43" xr10:uidLastSave="{00000000-0000-0000-0000-000000000000}"/>
  <bookViews>
    <workbookView xWindow="-28920" yWindow="-105" windowWidth="29040" windowHeight="18240" firstSheet="8" xr2:uid="{00000000-000D-0000-FFFF-FFFF00000000}"/>
  </bookViews>
  <sheets>
    <sheet name="SG02" sheetId="1" r:id="rId1"/>
    <sheet name="SG03" sheetId="11" r:id="rId2"/>
    <sheet name="SG05" sheetId="4" r:id="rId3"/>
    <sheet name="SG09" sheetId="5" r:id="rId4"/>
    <sheet name="SG11" sheetId="6" r:id="rId5"/>
    <sheet name="SG12" sheetId="7" r:id="rId6"/>
    <sheet name="SG13" sheetId="8" r:id="rId7"/>
    <sheet name="SG15" sheetId="9" r:id="rId8"/>
    <sheet name="SG16" sheetId="10" r:id="rId9"/>
    <sheet name="SG17" sheetId="13" r:id="rId10"/>
    <sheet name="SG20" sheetId="12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8" l="1"/>
  <c r="C8" i="9"/>
  <c r="D8" i="9"/>
  <c r="E8" i="9"/>
  <c r="F8" i="9"/>
  <c r="G8" i="9"/>
  <c r="B8" i="9"/>
  <c r="B3" i="4"/>
  <c r="I8" i="4"/>
  <c r="C8" i="7"/>
  <c r="D8" i="7"/>
  <c r="E8" i="7"/>
  <c r="F8" i="7"/>
  <c r="G8" i="7"/>
  <c r="H8" i="7"/>
  <c r="I8" i="7"/>
  <c r="J8" i="7"/>
  <c r="K8" i="7"/>
  <c r="B3" i="1"/>
  <c r="B3" i="11"/>
  <c r="B3" i="5"/>
  <c r="B3" i="6"/>
  <c r="B3" i="7"/>
  <c r="B3" i="13"/>
  <c r="C8" i="8"/>
  <c r="D8" i="8"/>
  <c r="E8" i="8"/>
  <c r="F8" i="8"/>
  <c r="G8" i="8"/>
  <c r="H8" i="8"/>
  <c r="I8" i="8"/>
  <c r="J8" i="8"/>
  <c r="K8" i="8"/>
  <c r="L8" i="8"/>
  <c r="B8" i="11"/>
  <c r="C8" i="12"/>
  <c r="D8" i="12"/>
  <c r="E8" i="12"/>
  <c r="F8" i="12"/>
  <c r="G8" i="12"/>
  <c r="H8" i="12"/>
  <c r="I8" i="12"/>
  <c r="J8" i="12"/>
  <c r="C8" i="13"/>
  <c r="D8" i="13"/>
  <c r="E8" i="13"/>
  <c r="F8" i="13"/>
  <c r="G8" i="13"/>
  <c r="H8" i="13"/>
  <c r="I8" i="13"/>
  <c r="C8" i="10"/>
  <c r="D8" i="10"/>
  <c r="E8" i="10"/>
  <c r="F8" i="10"/>
  <c r="G8" i="10"/>
  <c r="H8" i="10"/>
  <c r="I8" i="10"/>
  <c r="J8" i="10"/>
  <c r="E8" i="11"/>
  <c r="H8" i="9"/>
  <c r="C8" i="6"/>
  <c r="D8" i="6"/>
  <c r="E8" i="6"/>
  <c r="F8" i="6"/>
  <c r="G8" i="6"/>
  <c r="H8" i="6"/>
  <c r="I8" i="6"/>
  <c r="J8" i="6"/>
  <c r="K8" i="6"/>
  <c r="C8" i="4"/>
  <c r="D8" i="4"/>
  <c r="E8" i="4"/>
  <c r="F8" i="4"/>
  <c r="G8" i="4"/>
  <c r="H8" i="4"/>
  <c r="C8" i="11"/>
  <c r="D8" i="11"/>
  <c r="C8" i="1"/>
  <c r="D8" i="1"/>
  <c r="E8" i="1"/>
  <c r="F8" i="1"/>
  <c r="G8" i="1"/>
  <c r="C8" i="5"/>
  <c r="D8" i="5"/>
  <c r="E8" i="5"/>
  <c r="F8" i="5"/>
  <c r="G8" i="5"/>
  <c r="A1" i="10" a="1"/>
  <c r="A1" i="10" s="1"/>
  <c r="C7" i="1" l="1"/>
  <c r="D7" i="1" s="1"/>
  <c r="E7" i="1" s="1"/>
  <c r="F7" i="1" s="1"/>
  <c r="G7" i="1" s="1"/>
  <c r="C6" i="1"/>
  <c r="D6" i="1" s="1"/>
  <c r="E6" i="1" s="1"/>
  <c r="F6" i="1" s="1"/>
  <c r="G6" i="1" s="1"/>
  <c r="A1" i="1" a="1"/>
  <c r="A1" i="1" s="1"/>
  <c r="B8" i="12" l="1"/>
  <c r="B3" i="12" s="1"/>
  <c r="A1" i="12" a="1"/>
  <c r="A1" i="12" s="1"/>
  <c r="B8" i="13"/>
  <c r="A1" i="13" a="1"/>
  <c r="A1" i="13" s="1"/>
  <c r="B3" i="9"/>
  <c r="A1" i="9" a="1"/>
  <c r="A1" i="9" s="1"/>
  <c r="B8" i="8"/>
  <c r="A1" i="8" a="1"/>
  <c r="A1" i="8" s="1"/>
  <c r="B8" i="7"/>
  <c r="A1" i="7" a="1"/>
  <c r="A1" i="7" s="1"/>
  <c r="B8" i="6"/>
  <c r="A1" i="6" a="1"/>
  <c r="A1" i="6" s="1"/>
  <c r="B8" i="5"/>
  <c r="A1" i="5" a="1"/>
  <c r="A1" i="5" s="1"/>
  <c r="B8" i="4"/>
  <c r="A1" i="4" a="1"/>
  <c r="A1" i="4" s="1"/>
  <c r="A1" i="11" a="1"/>
  <c r="A1" i="11" s="1"/>
  <c r="B8" i="1"/>
  <c r="D6" i="10"/>
  <c r="F6" i="10" s="1"/>
  <c r="H6" i="10" s="1"/>
  <c r="I6" i="10"/>
  <c r="J6" i="10" s="1"/>
  <c r="B8" i="10"/>
  <c r="B3" i="10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<sst xmlns="http://schemas.openxmlformats.org/spreadsheetml/2006/main" count="474" uniqueCount="99">
  <si>
    <t>Meeting (start)</t>
  </si>
  <si>
    <t>2017-03</t>
  </si>
  <si>
    <t>2017-11</t>
  </si>
  <si>
    <t>2018-07</t>
  </si>
  <si>
    <t>2019-02</t>
  </si>
  <si>
    <t>2019-12</t>
  </si>
  <si>
    <t>2020-05</t>
  </si>
  <si>
    <t>Place</t>
  </si>
  <si>
    <t>Geneva</t>
  </si>
  <si>
    <t>Type</t>
  </si>
  <si>
    <t>SG</t>
  </si>
  <si>
    <t>Total</t>
  </si>
  <si>
    <t>Sub-total per category</t>
  </si>
  <si>
    <r>
      <t>Aggregated Member States, ROA, SIO, Other entities</t>
    </r>
    <r>
      <rPr>
        <sz val="11"/>
        <color rgb="FFFF0000"/>
        <rFont val="Calibri"/>
        <family val="2"/>
        <scheme val="minor"/>
      </rPr>
      <t>*</t>
    </r>
  </si>
  <si>
    <t>Member States</t>
  </si>
  <si>
    <t xml:space="preserve"> ITU-T Sector Members Recognized Operating Agencies</t>
  </si>
  <si>
    <t>ITU-T Sector Members Scientific or Industrial Organizations</t>
  </si>
  <si>
    <t>ITU-T Sector Members Regional and other International Organizations</t>
  </si>
  <si>
    <t>ITU-T Sector Members Other Entities dealing with Telecommunications</t>
  </si>
  <si>
    <t>Associates</t>
  </si>
  <si>
    <t>Regional Organizations</t>
  </si>
  <si>
    <t>Academia</t>
  </si>
  <si>
    <t>United Nations and its Specialized Agencies</t>
  </si>
  <si>
    <t>Resolution 99 (Rev. Busan, 2014) [Palestine]</t>
  </si>
  <si>
    <t>Invited Experts</t>
  </si>
  <si>
    <t>ITU</t>
  </si>
  <si>
    <r>
      <rPr>
        <i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 xml:space="preserve"> Only aggregated numbers provided in old lists (EDRS)</t>
    </r>
  </si>
  <si>
    <t>2017-01</t>
  </si>
  <si>
    <t>WP</t>
  </si>
  <si>
    <t>Meeting (Start)</t>
  </si>
  <si>
    <t>2017-10</t>
  </si>
  <si>
    <t>2018-02</t>
  </si>
  <si>
    <t>2018-10</t>
  </si>
  <si>
    <t>2019-03</t>
  </si>
  <si>
    <t>2019-06</t>
  </si>
  <si>
    <t>2019-10</t>
  </si>
  <si>
    <t>2020-06</t>
  </si>
  <si>
    <t>Macau</t>
  </si>
  <si>
    <t>Ljubljana</t>
  </si>
  <si>
    <t>2017-09</t>
  </si>
  <si>
    <t>2018-05</t>
  </si>
  <si>
    <t>2018-11</t>
  </si>
  <si>
    <t>2019-05</t>
  </si>
  <si>
    <t>2019-11</t>
  </si>
  <si>
    <t>2019-09</t>
  </si>
  <si>
    <t>Stockholm</t>
  </si>
  <si>
    <t>2020-04</t>
  </si>
  <si>
    <t>Dubai</t>
  </si>
  <si>
    <t>2018-01</t>
  </si>
  <si>
    <t>Cairo</t>
  </si>
  <si>
    <t>2018-12</t>
  </si>
  <si>
    <t>Wuxi</t>
  </si>
  <si>
    <t>2019-04</t>
  </si>
  <si>
    <t>2017-04</t>
  </si>
  <si>
    <t>Hangzhou</t>
  </si>
  <si>
    <t>https://www.itu.int/md/T17-SG12-181127-TD-GEN-0696/en</t>
  </si>
  <si>
    <t>https://www.itu.int/md/T17-SG12-190507-TD-GEN-0864/en</t>
  </si>
  <si>
    <t>https://www.itu.int/md/T17-SG12-190904-TD-GEN-0941/en</t>
  </si>
  <si>
    <t>ITU-T Sector Members Recognized Operating Agencies</t>
  </si>
  <si>
    <t>Bogota</t>
  </si>
  <si>
    <t>https://www.itu.int/md/T17-SG12-191126-TD-GEN-1013/en</t>
  </si>
  <si>
    <t>2018-03</t>
  </si>
  <si>
    <t>2020-03</t>
  </si>
  <si>
    <t>2017-02</t>
  </si>
  <si>
    <t>https://www.itu.int/md/T17-SG12-180501-TD-GEN-0555/en</t>
  </si>
  <si>
    <t>https://www.itu.int/md/T17-SG12-180215-TD-GEN-0389/en</t>
  </si>
  <si>
    <t>2017-07</t>
  </si>
  <si>
    <t>https://www.itu.int/md/T17-SG12-170919-TD-GEN-0302/en</t>
  </si>
  <si>
    <t>Notes</t>
  </si>
  <si>
    <t>https://www.itu.int/md/T17-SG12-170110-TD-GEN-0007/en</t>
  </si>
  <si>
    <t>Source TD</t>
  </si>
  <si>
    <t>2018-04</t>
  </si>
  <si>
    <t>2020-07</t>
  </si>
  <si>
    <t>Tokyo</t>
  </si>
  <si>
    <t>2020-09</t>
  </si>
  <si>
    <t>Gambia</t>
  </si>
  <si>
    <t>Permanent Missions</t>
  </si>
  <si>
    <t>Group of invited academia</t>
  </si>
  <si>
    <t>Excl remote from combined list</t>
  </si>
  <si>
    <t>Source TDs</t>
  </si>
  <si>
    <t>TD5-R1</t>
  </si>
  <si>
    <t>TD253-R2</t>
  </si>
  <si>
    <t>TD664</t>
  </si>
  <si>
    <t>TD875-R1</t>
  </si>
  <si>
    <t>TD1122-R1</t>
  </si>
  <si>
    <t>TD1330-R1</t>
  </si>
  <si>
    <t>TD558-R1</t>
  </si>
  <si>
    <t>2018-09</t>
  </si>
  <si>
    <t>2019-01</t>
  </si>
  <si>
    <t>2017-05</t>
  </si>
  <si>
    <t>Sophia Antipolis</t>
  </si>
  <si>
    <t>Average participants per *SG*meeting</t>
  </si>
  <si>
    <t>2017-06</t>
  </si>
  <si>
    <t>2019-07</t>
  </si>
  <si>
    <t>2020-01</t>
  </si>
  <si>
    <t>Victoria Falls</t>
  </si>
  <si>
    <t>WP1,2,3**</t>
  </si>
  <si>
    <t>Permanent missions</t>
  </si>
  <si>
    <t>** Data valid for each individual WP meeting held on the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</si>
</sst>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top" wrapText="1" shrinkToFit="1"/>
    </xf>
    <xf numFmtId="0" fontId="0" fillId="0" borderId="3" xfId="0" applyFont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Font="1" applyBorder="1" applyAlignment="1">
      <alignment horizontal="left" vertical="center" wrapText="1" shrinkToFit="1"/>
    </xf>
    <xf numFmtId="0" fontId="0" fillId="0" borderId="9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left" wrapText="1"/>
    </xf>
    <xf numFmtId="0" fontId="0" fillId="0" borderId="2" xfId="0" applyFont="1" applyBorder="1" applyAlignment="1">
      <alignment horizontal="center" vertical="top"/>
    </xf>
    <xf numFmtId="0" fontId="0" fillId="0" borderId="4" xfId="0" applyBorder="1" applyAlignment="1">
      <alignment horizontal="left" wrapText="1"/>
    </xf>
    <xf numFmtId="0" fontId="0" fillId="0" borderId="5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 shrinkToFit="1"/>
    </xf>
    <xf numFmtId="0" fontId="1" fillId="0" borderId="11" xfId="0" applyFont="1" applyBorder="1" applyAlignment="1">
      <alignment horizontal="center" vertical="top"/>
    </xf>
    <xf numFmtId="0" fontId="6" fillId="0" borderId="0" xfId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6" fillId="0" borderId="0" xfId="1" applyAlignment="1">
      <alignment horizontal="center" vertical="top"/>
    </xf>
    <xf numFmtId="0" fontId="0" fillId="0" borderId="9" xfId="0" applyBorder="1" applyAlignment="1">
      <alignment horizontal="center" vertical="top" wrapText="1" shrinkToFit="1"/>
    </xf>
    <xf numFmtId="1" fontId="1" fillId="0" borderId="0" xfId="0" applyNumberFormat="1" applyFont="1" applyAlignment="1">
      <alignment horizontal="center" vertical="top" wrapText="1" shrinkToFi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u.int/md/T17-SG12-170110-TD-GEN-0007/en" TargetMode="External"/><Relationship Id="rId3" Type="http://schemas.openxmlformats.org/officeDocument/2006/relationships/hyperlink" Target="https://www.itu.int/md/T17-SG12-190904-TD-GEN-0941/en" TargetMode="External"/><Relationship Id="rId7" Type="http://schemas.openxmlformats.org/officeDocument/2006/relationships/hyperlink" Target="https://www.itu.int/md/T17-SG12-170919-TD-GEN-0302/en" TargetMode="External"/><Relationship Id="rId2" Type="http://schemas.openxmlformats.org/officeDocument/2006/relationships/hyperlink" Target="https://www.itu.int/md/T17-SG12-190507-TD-GEN-0864/en" TargetMode="External"/><Relationship Id="rId1" Type="http://schemas.openxmlformats.org/officeDocument/2006/relationships/hyperlink" Target="https://www.itu.int/md/T17-SG12-181127-TD-GEN-0696/en" TargetMode="External"/><Relationship Id="rId6" Type="http://schemas.openxmlformats.org/officeDocument/2006/relationships/hyperlink" Target="https://www.itu.int/md/T17-SG12-180215-TD-GEN-0389/en" TargetMode="External"/><Relationship Id="rId5" Type="http://schemas.openxmlformats.org/officeDocument/2006/relationships/hyperlink" Target="https://www.itu.int/md/T17-SG12-180501-TD-GEN-0555/en" TargetMode="External"/><Relationship Id="rId4" Type="http://schemas.openxmlformats.org/officeDocument/2006/relationships/hyperlink" Target="https://www.itu.int/md/T17-SG12-191126-TD-GEN-1013/en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hyperlink" Target="https://www.itu.int/md/T17-SG20-170904-TD-GEN-0253/en" TargetMode="External"/><Relationship Id="rId7" Type="http://schemas.openxmlformats.org/officeDocument/2006/relationships/hyperlink" Target="https://www.itu.int/md/T17-SG20-190409-TD-GEN-1122/en" TargetMode="External"/><Relationship Id="rId2" Type="http://schemas.openxmlformats.org/officeDocument/2006/relationships/hyperlink" Target="https://www.itu.int/md/T17-SG20-170313-TD-GEN-0005/en" TargetMode="External"/><Relationship Id="rId1" Type="http://schemas.openxmlformats.org/officeDocument/2006/relationships/hyperlink" Target="https://www.itu.int/md/T17-SG20-191125-TD-GEN-1330/en" TargetMode="External"/><Relationship Id="rId6" Type="http://schemas.openxmlformats.org/officeDocument/2006/relationships/hyperlink" Target="https://www.itu.int/md/T17-SG20-181203-TD-GEN-0875/en" TargetMode="External"/><Relationship Id="rId5" Type="http://schemas.openxmlformats.org/officeDocument/2006/relationships/hyperlink" Target="https://www.itu.int/md/T17-SG20-180506-TD-GEN-0664/en" TargetMode="External"/><Relationship Id="rId4" Type="http://schemas.openxmlformats.org/officeDocument/2006/relationships/hyperlink" Target="https://www.itu.int/md/T17-SG20-180124-TD-GEN-0558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tabSelected="1" workbookViewId="0">
      <pane ySplit="1" topLeftCell="A2" activePane="bottomLeft" state="frozen"/>
      <selection sqref="A1:XFD1048576"/>
      <selection pane="bottomLeft" activeCell="G7" sqref="G7"/>
    </sheetView>
  </sheetViews>
  <sheetFormatPr defaultRowHeight="15" x14ac:dyDescent="0.25"/>
  <cols>
    <col min="1" max="1" width="55" style="1" customWidth="1"/>
    <col min="2" max="7" width="9.85546875" style="4" customWidth="1"/>
    <col min="8" max="13" width="9.140625" style="4"/>
  </cols>
  <sheetData>
    <row r="1" spans="1:7" x14ac:dyDescent="0.25">
      <c r="A1" s="2" t="str" cm="1">
        <f t="array" aca="1" ref="A1" ca="1">CONCATENATE("ITU-T ",MID(CELL("filename",A1),FIND("]",CELL("filename",A1))+1,255))</f>
        <v>ITU-T SG02</v>
      </c>
      <c r="B1" s="8"/>
      <c r="C1" s="8"/>
      <c r="D1" s="8"/>
      <c r="E1" s="8"/>
      <c r="F1" s="8"/>
      <c r="G1" s="8"/>
    </row>
    <row r="2" spans="1:7" x14ac:dyDescent="0.25">
      <c r="A2" s="2"/>
      <c r="B2" s="8"/>
      <c r="C2" s="8"/>
      <c r="D2" s="8"/>
      <c r="E2" s="8"/>
      <c r="F2" s="8"/>
      <c r="G2" s="8"/>
    </row>
    <row r="3" spans="1:7" x14ac:dyDescent="0.25">
      <c r="A3" s="2" t="s">
        <v>91</v>
      </c>
      <c r="B3" s="30">
        <f>AVERAGEIF(B8:G8,"&gt;50")</f>
        <v>90.2</v>
      </c>
      <c r="C3" s="8"/>
      <c r="D3" s="8"/>
      <c r="E3" s="8"/>
      <c r="F3" s="8"/>
      <c r="G3" s="8"/>
    </row>
    <row r="4" spans="1:7" x14ac:dyDescent="0.25">
      <c r="A4" s="2"/>
      <c r="B4" s="8"/>
      <c r="C4" s="8"/>
      <c r="D4" s="8"/>
      <c r="E4" s="8"/>
      <c r="F4" s="8"/>
      <c r="G4" s="8"/>
    </row>
    <row r="5" spans="1:7" x14ac:dyDescent="0.25">
      <c r="A5" s="6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</row>
    <row r="6" spans="1:7" x14ac:dyDescent="0.25">
      <c r="A6" s="6" t="s">
        <v>7</v>
      </c>
      <c r="B6" s="9" t="s">
        <v>8</v>
      </c>
      <c r="C6" s="9" t="str">
        <f>B6</f>
        <v>Geneva</v>
      </c>
      <c r="D6" s="9" t="str">
        <f t="shared" ref="D6:G6" si="0">C6</f>
        <v>Geneva</v>
      </c>
      <c r="E6" s="9" t="str">
        <f t="shared" si="0"/>
        <v>Geneva</v>
      </c>
      <c r="F6" s="9" t="str">
        <f t="shared" si="0"/>
        <v>Geneva</v>
      </c>
      <c r="G6" s="9" t="str">
        <f t="shared" si="0"/>
        <v>Geneva</v>
      </c>
    </row>
    <row r="7" spans="1:7" x14ac:dyDescent="0.25">
      <c r="A7" s="6" t="s">
        <v>9</v>
      </c>
      <c r="B7" s="9" t="s">
        <v>10</v>
      </c>
      <c r="C7" s="9" t="str">
        <f>B7</f>
        <v>SG</v>
      </c>
      <c r="D7" s="9" t="str">
        <f>C7</f>
        <v>SG</v>
      </c>
      <c r="E7" s="9" t="str">
        <f>D7</f>
        <v>SG</v>
      </c>
      <c r="F7" s="9" t="str">
        <f>E7</f>
        <v>SG</v>
      </c>
      <c r="G7" s="9" t="str">
        <f>F7</f>
        <v>SG</v>
      </c>
    </row>
    <row r="8" spans="1:7" x14ac:dyDescent="0.25">
      <c r="A8" s="6" t="s">
        <v>11</v>
      </c>
      <c r="B8" s="9">
        <f t="shared" ref="B8:G8" si="1">SUM(B11:B39)</f>
        <v>88</v>
      </c>
      <c r="C8" s="9">
        <f t="shared" si="1"/>
        <v>74</v>
      </c>
      <c r="D8" s="9">
        <f t="shared" si="1"/>
        <v>87</v>
      </c>
      <c r="E8" s="9">
        <f t="shared" si="1"/>
        <v>102</v>
      </c>
      <c r="F8" s="9">
        <f t="shared" si="1"/>
        <v>100</v>
      </c>
      <c r="G8" s="9">
        <f t="shared" si="1"/>
        <v>0</v>
      </c>
    </row>
    <row r="9" spans="1:7" x14ac:dyDescent="0.25">
      <c r="A9" s="2"/>
      <c r="B9" s="8"/>
      <c r="C9" s="8"/>
      <c r="D9" s="8"/>
      <c r="E9" s="8"/>
      <c r="F9" s="8"/>
      <c r="G9" s="8"/>
    </row>
    <row r="10" spans="1:7" ht="15.75" thickBot="1" x14ac:dyDescent="0.3">
      <c r="A10" s="12" t="s">
        <v>12</v>
      </c>
      <c r="B10" s="13"/>
      <c r="C10" s="13"/>
      <c r="D10" s="13"/>
      <c r="E10" s="13"/>
      <c r="F10" s="13"/>
      <c r="G10" s="13"/>
    </row>
    <row r="11" spans="1:7" ht="15.75" thickBot="1" x14ac:dyDescent="0.3">
      <c r="A11" s="17" t="s">
        <v>13</v>
      </c>
      <c r="B11" s="18">
        <v>78</v>
      </c>
      <c r="C11" s="18">
        <v>62</v>
      </c>
      <c r="D11" s="18"/>
      <c r="E11" s="18"/>
      <c r="F11" s="18"/>
      <c r="G11" s="18"/>
    </row>
    <row r="12" spans="1:7" x14ac:dyDescent="0.25">
      <c r="A12" s="16" t="s">
        <v>14</v>
      </c>
      <c r="B12" s="14"/>
      <c r="C12" s="14"/>
      <c r="D12" s="14">
        <v>52</v>
      </c>
      <c r="E12" s="14">
        <v>62</v>
      </c>
      <c r="F12" s="14">
        <v>52</v>
      </c>
      <c r="G12" s="14"/>
    </row>
    <row r="13" spans="1:7" x14ac:dyDescent="0.25">
      <c r="A13" s="15" t="s">
        <v>15</v>
      </c>
      <c r="B13" s="10"/>
      <c r="C13" s="10"/>
      <c r="D13" s="10">
        <v>11</v>
      </c>
      <c r="E13" s="10">
        <v>12</v>
      </c>
      <c r="F13" s="10">
        <v>14</v>
      </c>
      <c r="G13" s="10"/>
    </row>
    <row r="14" spans="1:7" x14ac:dyDescent="0.25">
      <c r="A14" s="15" t="s">
        <v>16</v>
      </c>
      <c r="B14" s="10"/>
      <c r="C14" s="10"/>
      <c r="D14" s="10">
        <v>3</v>
      </c>
      <c r="E14" s="10">
        <v>4</v>
      </c>
      <c r="F14" s="10">
        <v>8</v>
      </c>
      <c r="G14" s="10"/>
    </row>
    <row r="15" spans="1:7" ht="30" x14ac:dyDescent="0.25">
      <c r="A15" s="15" t="s">
        <v>17</v>
      </c>
      <c r="B15" s="10"/>
      <c r="C15" s="10"/>
      <c r="D15" s="10">
        <v>4</v>
      </c>
      <c r="E15" s="10">
        <v>5</v>
      </c>
      <c r="F15" s="10">
        <v>4</v>
      </c>
      <c r="G15" s="10"/>
    </row>
    <row r="16" spans="1:7" ht="30.75" thickBot="1" x14ac:dyDescent="0.3">
      <c r="A16" s="19" t="s">
        <v>18</v>
      </c>
      <c r="B16" s="20"/>
      <c r="C16" s="20"/>
      <c r="D16" s="20">
        <v>5</v>
      </c>
      <c r="E16" s="20">
        <v>5</v>
      </c>
      <c r="F16" s="20">
        <v>3</v>
      </c>
      <c r="G16" s="20"/>
    </row>
    <row r="17" spans="1:7" x14ac:dyDescent="0.25">
      <c r="A17" s="21" t="s">
        <v>19</v>
      </c>
      <c r="B17" s="22"/>
      <c r="C17" s="22"/>
      <c r="D17" s="22">
        <v>4</v>
      </c>
      <c r="E17" s="22">
        <v>4</v>
      </c>
      <c r="F17" s="22">
        <v>11</v>
      </c>
      <c r="G17" s="22"/>
    </row>
    <row r="18" spans="1:7" x14ac:dyDescent="0.25">
      <c r="A18" s="7" t="s">
        <v>20</v>
      </c>
      <c r="B18" s="10">
        <v>5</v>
      </c>
      <c r="C18" s="10">
        <v>8</v>
      </c>
      <c r="D18" s="10"/>
      <c r="E18" s="10"/>
      <c r="F18" s="10">
        <v>1</v>
      </c>
      <c r="G18" s="10"/>
    </row>
    <row r="19" spans="1:7" x14ac:dyDescent="0.25">
      <c r="A19" s="7" t="s">
        <v>21</v>
      </c>
      <c r="B19" s="10">
        <v>1</v>
      </c>
      <c r="C19" s="10">
        <v>2</v>
      </c>
      <c r="D19" s="10">
        <v>5</v>
      </c>
      <c r="E19" s="10">
        <v>4</v>
      </c>
      <c r="F19" s="10">
        <v>5</v>
      </c>
      <c r="G19" s="10"/>
    </row>
    <row r="20" spans="1:7" x14ac:dyDescent="0.25">
      <c r="A20" s="7" t="s">
        <v>22</v>
      </c>
      <c r="B20" s="10"/>
      <c r="C20" s="10"/>
      <c r="D20" s="10"/>
      <c r="E20" s="10"/>
      <c r="F20" s="10"/>
      <c r="G20" s="10"/>
    </row>
    <row r="21" spans="1:7" x14ac:dyDescent="0.25">
      <c r="A21" s="7" t="s">
        <v>23</v>
      </c>
      <c r="B21" s="10"/>
      <c r="C21" s="10"/>
      <c r="D21" s="10"/>
      <c r="E21" s="10"/>
      <c r="F21" s="10"/>
      <c r="G21" s="10"/>
    </row>
    <row r="22" spans="1:7" x14ac:dyDescent="0.25">
      <c r="A22" s="7" t="s">
        <v>24</v>
      </c>
      <c r="B22" s="10"/>
      <c r="C22" s="10"/>
      <c r="D22" s="10">
        <v>1</v>
      </c>
      <c r="E22" s="10">
        <v>1</v>
      </c>
      <c r="F22" s="10"/>
      <c r="G22" s="10"/>
    </row>
    <row r="23" spans="1:7" x14ac:dyDescent="0.25">
      <c r="A23" s="7" t="s">
        <v>25</v>
      </c>
      <c r="B23" s="10">
        <v>4</v>
      </c>
      <c r="C23" s="10">
        <v>2</v>
      </c>
      <c r="D23" s="10">
        <v>2</v>
      </c>
      <c r="E23" s="10">
        <v>5</v>
      </c>
      <c r="F23" s="10">
        <v>2</v>
      </c>
      <c r="G23" s="10"/>
    </row>
    <row r="24" spans="1:7" x14ac:dyDescent="0.25">
      <c r="A24" s="5"/>
    </row>
    <row r="25" spans="1:7" x14ac:dyDescent="0.25">
      <c r="A25" s="5"/>
    </row>
    <row r="26" spans="1:7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55" style="1" customWidth="1"/>
    <col min="2" max="5" width="9.85546875" style="4" customWidth="1"/>
    <col min="6" max="11" width="9.140625" style="4"/>
  </cols>
  <sheetData>
    <row r="1" spans="1:5" x14ac:dyDescent="0.25">
      <c r="A1" s="2" t="str" cm="1">
        <f t="array" aca="1" ref="A1" ca="1">CONCATENATE("ITU-T ",MID(CELL("filename",A1),FIND("]",CELL("filename",A1))+1,255))</f>
        <v>ITU-T SG03</v>
      </c>
      <c r="B1" s="8"/>
      <c r="C1" s="8"/>
      <c r="D1" s="8"/>
      <c r="E1" s="8"/>
    </row>
    <row r="2" spans="1:5" x14ac:dyDescent="0.25">
      <c r="A2" s="2"/>
      <c r="B2" s="8"/>
      <c r="C2" s="8"/>
      <c r="D2" s="8"/>
      <c r="E2" s="8"/>
    </row>
    <row r="3" spans="1:5" x14ac:dyDescent="0.25">
      <c r="A3" s="2" t="s">
        <v>91</v>
      </c>
      <c r="B3" s="30">
        <f>AVERAGEIF(B8:E8,"&gt;50")</f>
        <v>106.66666666666667</v>
      </c>
      <c r="C3" s="8"/>
      <c r="D3" s="8"/>
      <c r="E3" s="8"/>
    </row>
    <row r="4" spans="1:5" x14ac:dyDescent="0.25">
      <c r="A4" s="2"/>
      <c r="B4" s="8"/>
      <c r="C4" s="8"/>
      <c r="D4" s="8"/>
      <c r="E4" s="8"/>
    </row>
    <row r="5" spans="1:5" x14ac:dyDescent="0.25">
      <c r="A5" s="6" t="s">
        <v>0</v>
      </c>
      <c r="B5" s="9" t="s">
        <v>53</v>
      </c>
      <c r="C5" s="9" t="s">
        <v>71</v>
      </c>
      <c r="D5" s="9" t="s">
        <v>52</v>
      </c>
      <c r="E5" s="9" t="s">
        <v>62</v>
      </c>
    </row>
    <row r="6" spans="1:5" x14ac:dyDescent="0.25">
      <c r="A6" s="6" t="s">
        <v>7</v>
      </c>
      <c r="B6" s="9" t="s">
        <v>8</v>
      </c>
      <c r="C6" s="9" t="s">
        <v>8</v>
      </c>
      <c r="D6" s="9" t="s">
        <v>8</v>
      </c>
      <c r="E6" s="9" t="s">
        <v>8</v>
      </c>
    </row>
    <row r="7" spans="1:5" x14ac:dyDescent="0.25">
      <c r="A7" s="6" t="s">
        <v>9</v>
      </c>
      <c r="B7" s="9" t="s">
        <v>10</v>
      </c>
      <c r="C7" s="9" t="s">
        <v>10</v>
      </c>
      <c r="D7" s="9" t="s">
        <v>10</v>
      </c>
      <c r="E7" s="9" t="s">
        <v>10</v>
      </c>
    </row>
    <row r="8" spans="1:5" x14ac:dyDescent="0.25">
      <c r="A8" s="6" t="s">
        <v>11</v>
      </c>
      <c r="B8" s="9">
        <f>SUM(B11:B39)</f>
        <v>111</v>
      </c>
      <c r="C8" s="9">
        <f>SUM(C11:C39)</f>
        <v>108</v>
      </c>
      <c r="D8" s="9">
        <f>SUM(D11:D39)</f>
        <v>101</v>
      </c>
      <c r="E8" s="9">
        <f>SUM(E11:E39)</f>
        <v>0</v>
      </c>
    </row>
    <row r="9" spans="1:5" x14ac:dyDescent="0.25">
      <c r="A9" s="2"/>
      <c r="B9" s="8"/>
      <c r="C9" s="8"/>
      <c r="D9" s="8"/>
      <c r="E9" s="8"/>
    </row>
    <row r="10" spans="1:5" ht="15.75" thickBot="1" x14ac:dyDescent="0.3">
      <c r="A10" s="12" t="s">
        <v>12</v>
      </c>
      <c r="B10" s="13"/>
      <c r="C10" s="13"/>
      <c r="D10" s="13"/>
      <c r="E10" s="13"/>
    </row>
    <row r="11" spans="1:5" ht="15.75" thickBot="1" x14ac:dyDescent="0.3">
      <c r="A11" s="17" t="s">
        <v>13</v>
      </c>
      <c r="B11" s="29">
        <v>101</v>
      </c>
      <c r="C11" s="18">
        <v>100</v>
      </c>
      <c r="D11" s="18"/>
      <c r="E11" s="18"/>
    </row>
    <row r="12" spans="1:5" x14ac:dyDescent="0.25">
      <c r="A12" s="16" t="s">
        <v>14</v>
      </c>
      <c r="B12" s="14"/>
      <c r="C12" s="14"/>
      <c r="D12" s="14">
        <v>86</v>
      </c>
      <c r="E12" s="14"/>
    </row>
    <row r="13" spans="1:5" x14ac:dyDescent="0.25">
      <c r="A13" s="15" t="s">
        <v>58</v>
      </c>
      <c r="B13" s="10"/>
      <c r="C13" s="10"/>
      <c r="D13" s="10">
        <v>9</v>
      </c>
      <c r="E13" s="10"/>
    </row>
    <row r="14" spans="1:5" x14ac:dyDescent="0.25">
      <c r="A14" s="15" t="s">
        <v>16</v>
      </c>
      <c r="B14" s="10"/>
      <c r="C14" s="10"/>
      <c r="D14" s="10"/>
      <c r="E14" s="10"/>
    </row>
    <row r="15" spans="1:5" ht="30" x14ac:dyDescent="0.25">
      <c r="A15" s="15" t="s">
        <v>17</v>
      </c>
      <c r="B15" s="10"/>
      <c r="C15" s="10"/>
      <c r="D15" s="10">
        <v>1</v>
      </c>
      <c r="E15" s="10"/>
    </row>
    <row r="16" spans="1:5" ht="30.75" thickBot="1" x14ac:dyDescent="0.3">
      <c r="A16" s="19" t="s">
        <v>18</v>
      </c>
      <c r="B16" s="20"/>
      <c r="C16" s="20"/>
      <c r="D16" s="20">
        <v>1</v>
      </c>
      <c r="E16" s="20"/>
    </row>
    <row r="17" spans="1:5" x14ac:dyDescent="0.25">
      <c r="A17" s="21" t="s">
        <v>19</v>
      </c>
      <c r="B17" s="22"/>
      <c r="C17" s="22"/>
      <c r="D17" s="22">
        <v>1</v>
      </c>
      <c r="E17" s="22"/>
    </row>
    <row r="18" spans="1:5" x14ac:dyDescent="0.25">
      <c r="A18" s="7" t="s">
        <v>20</v>
      </c>
      <c r="B18" s="10">
        <v>4</v>
      </c>
      <c r="C18" s="10">
        <v>3</v>
      </c>
      <c r="D18" s="10"/>
      <c r="E18" s="10"/>
    </row>
    <row r="19" spans="1:5" x14ac:dyDescent="0.25">
      <c r="A19" s="7" t="s">
        <v>21</v>
      </c>
      <c r="B19" s="10"/>
      <c r="C19" s="10">
        <v>1</v>
      </c>
      <c r="D19" s="10"/>
      <c r="E19" s="10"/>
    </row>
    <row r="20" spans="1:5" x14ac:dyDescent="0.25">
      <c r="A20" s="7" t="s">
        <v>22</v>
      </c>
      <c r="B20" s="10">
        <v>1</v>
      </c>
      <c r="C20" s="10"/>
      <c r="D20" s="10"/>
      <c r="E20" s="10"/>
    </row>
    <row r="21" spans="1:5" x14ac:dyDescent="0.25">
      <c r="A21" s="7" t="s">
        <v>23</v>
      </c>
      <c r="B21" s="10"/>
      <c r="C21" s="10"/>
      <c r="D21" s="10"/>
      <c r="E21" s="10"/>
    </row>
    <row r="22" spans="1:5" x14ac:dyDescent="0.25">
      <c r="A22" s="7" t="s">
        <v>24</v>
      </c>
      <c r="B22" s="10">
        <v>1</v>
      </c>
      <c r="C22" s="10"/>
      <c r="D22" s="10"/>
      <c r="E22" s="10"/>
    </row>
    <row r="23" spans="1:5" x14ac:dyDescent="0.25">
      <c r="A23" s="7" t="s">
        <v>25</v>
      </c>
      <c r="B23" s="10">
        <v>4</v>
      </c>
      <c r="C23" s="10">
        <v>4</v>
      </c>
      <c r="D23" s="10">
        <v>3</v>
      </c>
      <c r="E23" s="10"/>
    </row>
    <row r="24" spans="1:5" x14ac:dyDescent="0.25">
      <c r="A24" s="5"/>
    </row>
    <row r="25" spans="1:5" x14ac:dyDescent="0.25">
      <c r="A25" s="5"/>
    </row>
    <row r="26" spans="1:5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4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5" x14ac:dyDescent="0.25"/>
  <cols>
    <col min="1" max="1" width="55" style="1" customWidth="1"/>
    <col min="2" max="9" width="9.85546875" style="4" customWidth="1"/>
    <col min="10" max="14" width="9.140625" style="4"/>
  </cols>
  <sheetData>
    <row r="1" spans="1:9" x14ac:dyDescent="0.25">
      <c r="A1" s="2" t="str" cm="1">
        <f t="array" aca="1" ref="A1" ca="1">CONCATENATE("ITU-T ",MID(CELL("filename",A1),FIND("]",CELL("filename",A1))+1,255))</f>
        <v>ITU-T SG05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/>
      <c r="B2" s="8"/>
      <c r="C2" s="8"/>
      <c r="D2" s="8"/>
      <c r="E2" s="8"/>
      <c r="F2" s="8"/>
      <c r="G2" s="8"/>
      <c r="H2" s="8"/>
      <c r="I2" s="8"/>
    </row>
    <row r="3" spans="1:9" x14ac:dyDescent="0.25">
      <c r="A3" s="2" t="s">
        <v>91</v>
      </c>
      <c r="B3" s="30">
        <f>AVERAGEIF(B8:K8,"&gt;70")</f>
        <v>102.4</v>
      </c>
      <c r="C3" s="8"/>
      <c r="D3" s="8"/>
      <c r="E3" s="8"/>
      <c r="F3" s="8"/>
      <c r="G3" s="8"/>
      <c r="H3" s="8"/>
      <c r="I3" s="8"/>
    </row>
    <row r="4" spans="1:9" x14ac:dyDescent="0.25">
      <c r="A4" s="2"/>
      <c r="B4" s="8"/>
      <c r="C4" s="8"/>
      <c r="D4" s="8"/>
      <c r="E4" s="8"/>
      <c r="F4" s="8"/>
      <c r="G4" s="8"/>
      <c r="H4" s="8"/>
      <c r="I4" s="8"/>
    </row>
    <row r="5" spans="1:9" x14ac:dyDescent="0.25">
      <c r="A5" s="6" t="s">
        <v>0</v>
      </c>
      <c r="B5" s="9" t="s">
        <v>89</v>
      </c>
      <c r="C5" s="9" t="s">
        <v>2</v>
      </c>
      <c r="D5" s="9" t="s">
        <v>61</v>
      </c>
      <c r="E5" s="9" t="s">
        <v>40</v>
      </c>
      <c r="F5" s="9" t="s">
        <v>87</v>
      </c>
      <c r="G5" s="9" t="s">
        <v>42</v>
      </c>
      <c r="H5" s="9" t="s">
        <v>44</v>
      </c>
      <c r="I5" s="9" t="s">
        <v>62</v>
      </c>
    </row>
    <row r="6" spans="1:9" ht="30" x14ac:dyDescent="0.25">
      <c r="A6" s="6" t="s">
        <v>7</v>
      </c>
      <c r="B6" s="9" t="s">
        <v>8</v>
      </c>
      <c r="C6" s="9" t="s">
        <v>90</v>
      </c>
      <c r="D6" s="9" t="s">
        <v>8</v>
      </c>
      <c r="E6" s="9" t="s">
        <v>8</v>
      </c>
      <c r="F6" s="9" t="s">
        <v>8</v>
      </c>
      <c r="G6" s="9" t="s">
        <v>8</v>
      </c>
      <c r="H6" s="9" t="s">
        <v>8</v>
      </c>
      <c r="I6" s="9" t="s">
        <v>90</v>
      </c>
    </row>
    <row r="7" spans="1:9" x14ac:dyDescent="0.25">
      <c r="A7" s="6" t="s">
        <v>9</v>
      </c>
      <c r="B7" s="9" t="s">
        <v>10</v>
      </c>
      <c r="C7" s="9" t="s">
        <v>10</v>
      </c>
      <c r="D7" s="9" t="s">
        <v>28</v>
      </c>
      <c r="E7" s="9" t="s">
        <v>28</v>
      </c>
      <c r="F7" s="9" t="s">
        <v>10</v>
      </c>
      <c r="G7" s="9" t="s">
        <v>10</v>
      </c>
      <c r="H7" s="9" t="s">
        <v>10</v>
      </c>
      <c r="I7" s="9" t="s">
        <v>10</v>
      </c>
    </row>
    <row r="8" spans="1:9" x14ac:dyDescent="0.25">
      <c r="A8" s="6" t="s">
        <v>11</v>
      </c>
      <c r="B8" s="9">
        <f t="shared" ref="B8:I8" si="0">SUM(B11:B39)</f>
        <v>92</v>
      </c>
      <c r="C8" s="9">
        <f t="shared" si="0"/>
        <v>94</v>
      </c>
      <c r="D8" s="9">
        <f t="shared" si="0"/>
        <v>35</v>
      </c>
      <c r="E8" s="9">
        <f t="shared" si="0"/>
        <v>52</v>
      </c>
      <c r="F8" s="9">
        <f t="shared" si="0"/>
        <v>122</v>
      </c>
      <c r="G8" s="9">
        <f t="shared" si="0"/>
        <v>111</v>
      </c>
      <c r="H8" s="9">
        <f t="shared" si="0"/>
        <v>93</v>
      </c>
      <c r="I8" s="9">
        <f t="shared" si="0"/>
        <v>0</v>
      </c>
    </row>
    <row r="9" spans="1:9" x14ac:dyDescent="0.25">
      <c r="A9" s="2"/>
      <c r="B9" s="8"/>
      <c r="C9" s="8"/>
      <c r="D9" s="8"/>
      <c r="E9" s="8"/>
      <c r="F9" s="8"/>
      <c r="G9" s="8"/>
      <c r="H9" s="8"/>
      <c r="I9" s="8"/>
    </row>
    <row r="10" spans="1:9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9" ht="15.75" thickBot="1" x14ac:dyDescent="0.3">
      <c r="A11" s="17" t="s">
        <v>13</v>
      </c>
      <c r="B11" s="18">
        <v>78</v>
      </c>
      <c r="C11" s="18">
        <v>84</v>
      </c>
      <c r="D11" s="18">
        <v>29</v>
      </c>
      <c r="E11" s="18"/>
      <c r="F11" s="18">
        <v>106</v>
      </c>
      <c r="G11" s="18"/>
      <c r="H11" s="18"/>
      <c r="I11" s="29"/>
    </row>
    <row r="12" spans="1:9" x14ac:dyDescent="0.25">
      <c r="A12" s="16" t="s">
        <v>14</v>
      </c>
      <c r="B12" s="14"/>
      <c r="C12" s="14"/>
      <c r="D12" s="14"/>
      <c r="E12" s="14">
        <v>17</v>
      </c>
      <c r="F12" s="14"/>
      <c r="G12" s="14">
        <v>38</v>
      </c>
      <c r="H12" s="14">
        <v>25</v>
      </c>
      <c r="I12" s="31"/>
    </row>
    <row r="13" spans="1:9" x14ac:dyDescent="0.25">
      <c r="A13" s="15" t="s">
        <v>15</v>
      </c>
      <c r="B13" s="10"/>
      <c r="C13" s="10"/>
      <c r="D13" s="10"/>
      <c r="E13" s="10">
        <v>7</v>
      </c>
      <c r="F13" s="10"/>
      <c r="G13" s="10">
        <v>15</v>
      </c>
      <c r="H13" s="10">
        <v>12</v>
      </c>
      <c r="I13" s="32"/>
    </row>
    <row r="14" spans="1:9" x14ac:dyDescent="0.25">
      <c r="A14" s="15" t="s">
        <v>16</v>
      </c>
      <c r="B14" s="10"/>
      <c r="C14" s="10"/>
      <c r="D14" s="10"/>
      <c r="E14" s="4">
        <v>19</v>
      </c>
      <c r="F14" s="10"/>
      <c r="G14" s="10">
        <v>34</v>
      </c>
      <c r="H14" s="10">
        <v>37</v>
      </c>
      <c r="I14" s="32"/>
    </row>
    <row r="15" spans="1:9" ht="30" x14ac:dyDescent="0.25">
      <c r="A15" s="15" t="s">
        <v>17</v>
      </c>
      <c r="B15" s="10"/>
      <c r="C15" s="10"/>
      <c r="D15" s="10"/>
      <c r="E15" s="10">
        <v>1</v>
      </c>
      <c r="F15" s="10"/>
      <c r="G15" s="10">
        <v>3</v>
      </c>
      <c r="H15" s="10">
        <v>2</v>
      </c>
      <c r="I15" s="32"/>
    </row>
    <row r="16" spans="1:9" ht="30.75" thickBot="1" x14ac:dyDescent="0.3">
      <c r="A16" s="19" t="s">
        <v>18</v>
      </c>
      <c r="B16" s="20"/>
      <c r="C16" s="20"/>
      <c r="D16" s="20"/>
      <c r="E16" s="20"/>
      <c r="F16" s="20"/>
      <c r="G16" s="20"/>
      <c r="H16" s="20"/>
      <c r="I16" s="33"/>
    </row>
    <row r="17" spans="1:9" x14ac:dyDescent="0.25">
      <c r="A17" s="21" t="s">
        <v>19</v>
      </c>
      <c r="B17" s="22"/>
      <c r="C17" s="22"/>
      <c r="D17" s="22"/>
      <c r="E17" s="22">
        <v>4</v>
      </c>
      <c r="F17" s="22"/>
      <c r="G17" s="22">
        <v>5</v>
      </c>
      <c r="H17" s="22">
        <v>3</v>
      </c>
      <c r="I17" s="34"/>
    </row>
    <row r="18" spans="1:9" x14ac:dyDescent="0.25">
      <c r="A18" s="7" t="s">
        <v>20</v>
      </c>
      <c r="B18" s="10">
        <v>1</v>
      </c>
      <c r="C18" s="10">
        <v>2</v>
      </c>
      <c r="D18" s="10"/>
      <c r="E18" s="10"/>
      <c r="F18" s="10">
        <v>1</v>
      </c>
      <c r="G18" s="10"/>
      <c r="H18" s="10"/>
      <c r="I18" s="32"/>
    </row>
    <row r="19" spans="1:9" x14ac:dyDescent="0.25">
      <c r="A19" s="7" t="s">
        <v>21</v>
      </c>
      <c r="B19" s="10">
        <v>5</v>
      </c>
      <c r="C19" s="10">
        <v>3</v>
      </c>
      <c r="D19" s="10">
        <v>3</v>
      </c>
      <c r="E19" s="10"/>
      <c r="F19" s="10">
        <v>7</v>
      </c>
      <c r="G19" s="10">
        <v>3</v>
      </c>
      <c r="H19" s="10">
        <v>3</v>
      </c>
      <c r="I19" s="32"/>
    </row>
    <row r="20" spans="1:9" x14ac:dyDescent="0.25">
      <c r="A20" s="7" t="s">
        <v>22</v>
      </c>
      <c r="B20" s="10"/>
      <c r="C20" s="10"/>
      <c r="D20" s="10"/>
      <c r="E20" s="10"/>
      <c r="F20" s="10">
        <v>2</v>
      </c>
      <c r="G20" s="10">
        <v>2</v>
      </c>
      <c r="H20" s="10"/>
      <c r="I20" s="32"/>
    </row>
    <row r="21" spans="1:9" x14ac:dyDescent="0.25">
      <c r="A21" s="7" t="s">
        <v>23</v>
      </c>
      <c r="B21" s="10"/>
      <c r="C21" s="10"/>
      <c r="D21" s="10"/>
      <c r="E21" s="10"/>
      <c r="F21" s="10"/>
      <c r="G21" s="10"/>
      <c r="H21" s="10"/>
      <c r="I21" s="32"/>
    </row>
    <row r="22" spans="1:9" x14ac:dyDescent="0.25">
      <c r="A22" s="7" t="s">
        <v>24</v>
      </c>
      <c r="B22" s="10">
        <v>5</v>
      </c>
      <c r="C22" s="10">
        <v>3</v>
      </c>
      <c r="D22" s="10">
        <v>1</v>
      </c>
      <c r="E22" s="10"/>
      <c r="F22" s="10">
        <v>4</v>
      </c>
      <c r="G22" s="10">
        <v>8</v>
      </c>
      <c r="H22" s="10">
        <v>8</v>
      </c>
      <c r="I22" s="32"/>
    </row>
    <row r="23" spans="1:9" x14ac:dyDescent="0.25">
      <c r="A23" s="7" t="s">
        <v>25</v>
      </c>
      <c r="B23" s="10">
        <v>3</v>
      </c>
      <c r="C23" s="10">
        <v>2</v>
      </c>
      <c r="D23" s="10">
        <v>2</v>
      </c>
      <c r="E23" s="10">
        <v>4</v>
      </c>
      <c r="F23" s="10">
        <v>2</v>
      </c>
      <c r="G23" s="10">
        <v>3</v>
      </c>
      <c r="H23" s="10">
        <v>3</v>
      </c>
      <c r="I23" s="32"/>
    </row>
    <row r="24" spans="1:9" x14ac:dyDescent="0.25">
      <c r="A24" s="5"/>
    </row>
    <row r="25" spans="1:9" x14ac:dyDescent="0.25">
      <c r="A25" s="5"/>
    </row>
    <row r="26" spans="1:9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5" x14ac:dyDescent="0.25"/>
  <cols>
    <col min="1" max="1" width="55" style="1" customWidth="1"/>
    <col min="2" max="7" width="9.85546875" style="4" customWidth="1"/>
    <col min="8" max="12" width="9.140625" style="4"/>
  </cols>
  <sheetData>
    <row r="1" spans="1:7" x14ac:dyDescent="0.25">
      <c r="A1" s="2" t="str" cm="1">
        <f t="array" aca="1" ref="A1" ca="1">CONCATENATE("ITU-T ",MID(CELL("filename",A1),FIND("]",CELL("filename",A1))+1,255))</f>
        <v>ITU-T SG09</v>
      </c>
      <c r="B1" s="8"/>
      <c r="C1" s="8"/>
      <c r="D1" s="8"/>
      <c r="E1" s="8"/>
      <c r="F1" s="8"/>
      <c r="G1" s="8"/>
    </row>
    <row r="2" spans="1:7" x14ac:dyDescent="0.25">
      <c r="A2" s="2"/>
      <c r="B2" s="8"/>
      <c r="C2" s="8"/>
      <c r="D2" s="8"/>
      <c r="E2" s="8"/>
      <c r="F2" s="8"/>
      <c r="G2" s="8"/>
    </row>
    <row r="3" spans="1:7" x14ac:dyDescent="0.25">
      <c r="A3" s="2" t="s">
        <v>91</v>
      </c>
      <c r="B3" s="8">
        <f>AVERAGEIF(B8:G8,"&gt;30")</f>
        <v>46</v>
      </c>
      <c r="C3" s="8"/>
      <c r="D3" s="8"/>
      <c r="E3" s="8"/>
      <c r="F3" s="8"/>
      <c r="G3" s="8"/>
    </row>
    <row r="4" spans="1:7" x14ac:dyDescent="0.25">
      <c r="A4" s="2"/>
      <c r="B4" s="8"/>
      <c r="C4" s="8"/>
      <c r="D4" s="8"/>
      <c r="E4" s="8"/>
      <c r="F4" s="8"/>
      <c r="G4" s="8"/>
    </row>
    <row r="5" spans="1:7" x14ac:dyDescent="0.25">
      <c r="A5" s="6" t="s">
        <v>0</v>
      </c>
      <c r="B5" s="9" t="s">
        <v>53</v>
      </c>
      <c r="C5" s="9" t="s">
        <v>48</v>
      </c>
      <c r="D5" s="9" t="s">
        <v>41</v>
      </c>
      <c r="E5" s="9" t="s">
        <v>34</v>
      </c>
      <c r="F5" s="9" t="s">
        <v>46</v>
      </c>
      <c r="G5" s="9" t="s">
        <v>74</v>
      </c>
    </row>
    <row r="6" spans="1:7" x14ac:dyDescent="0.25">
      <c r="A6" s="6" t="s">
        <v>7</v>
      </c>
      <c r="B6" s="9" t="s">
        <v>54</v>
      </c>
      <c r="C6" s="9" t="s">
        <v>8</v>
      </c>
      <c r="D6" s="9" t="s">
        <v>59</v>
      </c>
      <c r="E6" s="9" t="s">
        <v>8</v>
      </c>
      <c r="F6" s="9" t="s">
        <v>73</v>
      </c>
      <c r="G6" s="9" t="s">
        <v>75</v>
      </c>
    </row>
    <row r="7" spans="1:7" x14ac:dyDescent="0.25">
      <c r="A7" s="6" t="s">
        <v>9</v>
      </c>
      <c r="B7" s="9" t="s">
        <v>10</v>
      </c>
      <c r="C7" s="9" t="s">
        <v>10</v>
      </c>
      <c r="D7" s="9" t="s">
        <v>10</v>
      </c>
      <c r="E7" s="9" t="s">
        <v>10</v>
      </c>
      <c r="F7" s="9" t="s">
        <v>10</v>
      </c>
      <c r="G7" s="9" t="s">
        <v>10</v>
      </c>
    </row>
    <row r="8" spans="1:7" x14ac:dyDescent="0.25">
      <c r="A8" s="6" t="s">
        <v>11</v>
      </c>
      <c r="B8" s="9">
        <f t="shared" ref="B8:G8" si="0">SUM(B11:B39)</f>
        <v>44</v>
      </c>
      <c r="C8" s="9">
        <f t="shared" si="0"/>
        <v>45</v>
      </c>
      <c r="D8" s="9">
        <f t="shared" si="0"/>
        <v>40</v>
      </c>
      <c r="E8" s="9">
        <f t="shared" si="0"/>
        <v>55</v>
      </c>
      <c r="F8" s="9">
        <f t="shared" si="0"/>
        <v>0</v>
      </c>
      <c r="G8" s="9">
        <f t="shared" si="0"/>
        <v>0</v>
      </c>
    </row>
    <row r="9" spans="1:7" x14ac:dyDescent="0.25">
      <c r="A9" s="2"/>
      <c r="B9" s="8"/>
      <c r="C9" s="8"/>
      <c r="D9" s="8"/>
      <c r="E9" s="8"/>
      <c r="F9" s="8"/>
      <c r="G9" s="8"/>
    </row>
    <row r="10" spans="1:7" ht="15.75" thickBot="1" x14ac:dyDescent="0.3">
      <c r="A10" s="12" t="s">
        <v>12</v>
      </c>
      <c r="B10" s="13"/>
      <c r="C10" s="13"/>
      <c r="D10" s="13"/>
      <c r="E10" s="13"/>
      <c r="F10" s="13"/>
      <c r="G10" s="13"/>
    </row>
    <row r="11" spans="1:7" ht="15.75" thickBot="1" x14ac:dyDescent="0.3">
      <c r="A11" s="17" t="s">
        <v>13</v>
      </c>
      <c r="B11" s="18">
        <v>37</v>
      </c>
      <c r="C11" s="18">
        <v>35</v>
      </c>
      <c r="D11" s="18">
        <v>36</v>
      </c>
      <c r="E11" s="18"/>
      <c r="F11" s="18"/>
      <c r="G11" s="18"/>
    </row>
    <row r="12" spans="1:7" x14ac:dyDescent="0.25">
      <c r="A12" s="16" t="s">
        <v>14</v>
      </c>
      <c r="B12" s="14"/>
      <c r="C12" s="14"/>
      <c r="D12" s="14"/>
      <c r="E12" s="14">
        <v>27</v>
      </c>
      <c r="F12" s="14"/>
      <c r="G12" s="14"/>
    </row>
    <row r="13" spans="1:7" x14ac:dyDescent="0.25">
      <c r="A13" s="15" t="s">
        <v>15</v>
      </c>
      <c r="B13" s="10"/>
      <c r="C13" s="10"/>
      <c r="D13" s="10"/>
      <c r="E13" s="10">
        <v>7</v>
      </c>
      <c r="F13" s="10"/>
      <c r="G13" s="10"/>
    </row>
    <row r="14" spans="1:7" x14ac:dyDescent="0.25">
      <c r="A14" s="15" t="s">
        <v>16</v>
      </c>
      <c r="B14" s="10"/>
      <c r="C14" s="10"/>
      <c r="D14" s="10"/>
      <c r="E14" s="10">
        <v>5</v>
      </c>
      <c r="F14" s="10"/>
      <c r="G14" s="10"/>
    </row>
    <row r="15" spans="1:7" ht="30" x14ac:dyDescent="0.25">
      <c r="A15" s="15" t="s">
        <v>17</v>
      </c>
      <c r="B15" s="10"/>
      <c r="C15" s="10">
        <v>3</v>
      </c>
      <c r="D15" s="10"/>
      <c r="E15" s="10"/>
      <c r="F15" s="10"/>
      <c r="G15" s="10"/>
    </row>
    <row r="16" spans="1:7" ht="30.75" thickBot="1" x14ac:dyDescent="0.3">
      <c r="A16" s="19" t="s">
        <v>18</v>
      </c>
      <c r="B16" s="20"/>
      <c r="C16" s="20"/>
      <c r="D16" s="20"/>
      <c r="E16" s="20"/>
      <c r="F16" s="20"/>
      <c r="G16" s="20"/>
    </row>
    <row r="17" spans="1:7" x14ac:dyDescent="0.25">
      <c r="A17" s="21" t="s">
        <v>19</v>
      </c>
      <c r="B17" s="22"/>
      <c r="C17" s="22"/>
      <c r="D17" s="22"/>
      <c r="E17" s="22">
        <v>9</v>
      </c>
      <c r="F17" s="22"/>
      <c r="G17" s="22"/>
    </row>
    <row r="18" spans="1:7" x14ac:dyDescent="0.25">
      <c r="A18" s="7" t="s">
        <v>20</v>
      </c>
      <c r="B18" s="10"/>
      <c r="C18" s="10"/>
      <c r="D18" s="10"/>
      <c r="E18" s="10"/>
      <c r="F18" s="10"/>
      <c r="G18" s="10"/>
    </row>
    <row r="19" spans="1:7" x14ac:dyDescent="0.25">
      <c r="A19" s="7" t="s">
        <v>21</v>
      </c>
      <c r="B19" s="10">
        <v>1</v>
      </c>
      <c r="C19" s="10"/>
      <c r="D19" s="10">
        <v>1</v>
      </c>
      <c r="E19" s="10">
        <v>1</v>
      </c>
      <c r="F19" s="10"/>
      <c r="G19" s="10"/>
    </row>
    <row r="20" spans="1:7" x14ac:dyDescent="0.25">
      <c r="A20" s="7" t="s">
        <v>22</v>
      </c>
      <c r="B20" s="10"/>
      <c r="C20" s="10"/>
      <c r="D20" s="10"/>
      <c r="E20" s="10"/>
      <c r="F20" s="10"/>
      <c r="G20" s="10"/>
    </row>
    <row r="21" spans="1:7" x14ac:dyDescent="0.25">
      <c r="A21" s="7" t="s">
        <v>23</v>
      </c>
      <c r="B21" s="10"/>
      <c r="C21" s="10"/>
      <c r="D21" s="10"/>
      <c r="E21" s="10"/>
      <c r="F21" s="10"/>
      <c r="G21" s="10"/>
    </row>
    <row r="22" spans="1:7" x14ac:dyDescent="0.25">
      <c r="A22" s="7" t="s">
        <v>24</v>
      </c>
      <c r="B22" s="10">
        <v>3</v>
      </c>
      <c r="C22" s="10"/>
      <c r="D22" s="10"/>
      <c r="E22" s="10"/>
      <c r="F22" s="10"/>
      <c r="G22" s="10"/>
    </row>
    <row r="23" spans="1:7" x14ac:dyDescent="0.25">
      <c r="A23" s="7" t="s">
        <v>25</v>
      </c>
      <c r="B23" s="10">
        <v>3</v>
      </c>
      <c r="C23" s="10">
        <v>7</v>
      </c>
      <c r="D23" s="10">
        <v>3</v>
      </c>
      <c r="E23" s="10">
        <v>6</v>
      </c>
      <c r="F23" s="10"/>
      <c r="G23" s="10"/>
    </row>
    <row r="24" spans="1:7" x14ac:dyDescent="0.25">
      <c r="A24" s="5"/>
    </row>
    <row r="25" spans="1:7" x14ac:dyDescent="0.25">
      <c r="A25" s="5"/>
    </row>
    <row r="26" spans="1:7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4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55" style="1" customWidth="1"/>
    <col min="2" max="11" width="9.85546875" style="4" customWidth="1"/>
    <col min="12" max="17" width="9.140625" style="4"/>
  </cols>
  <sheetData>
    <row r="1" spans="1:11" x14ac:dyDescent="0.25">
      <c r="A1" s="2" t="str" cm="1">
        <f t="array" aca="1" ref="A1" ca="1">CONCATENATE("ITU-T ",MID(CELL("filename",A1),FIND("]",CELL("filename",A1))+1,255))</f>
        <v>ITU-T SG11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2" t="s">
        <v>91</v>
      </c>
      <c r="B3" s="30">
        <f>AVERAGEIF(B8:K8,"&gt;50")</f>
        <v>82.8</v>
      </c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2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6" t="s">
        <v>0</v>
      </c>
      <c r="B5" s="9" t="s">
        <v>63</v>
      </c>
      <c r="C5" s="9" t="s">
        <v>66</v>
      </c>
      <c r="D5" s="9" t="s">
        <v>2</v>
      </c>
      <c r="E5" s="9" t="s">
        <v>3</v>
      </c>
      <c r="F5" s="9" t="s">
        <v>32</v>
      </c>
      <c r="G5" s="9" t="s">
        <v>33</v>
      </c>
      <c r="H5" s="9" t="s">
        <v>34</v>
      </c>
      <c r="I5" s="9" t="s">
        <v>35</v>
      </c>
      <c r="J5" s="9"/>
      <c r="K5" s="9"/>
    </row>
    <row r="6" spans="1:11" x14ac:dyDescent="0.25">
      <c r="A6" s="6" t="s">
        <v>7</v>
      </c>
      <c r="B6" s="9" t="s">
        <v>8</v>
      </c>
      <c r="C6" s="9" t="s">
        <v>8</v>
      </c>
      <c r="D6" s="9" t="s">
        <v>8</v>
      </c>
      <c r="E6" s="9" t="s">
        <v>8</v>
      </c>
      <c r="F6" s="9" t="s">
        <v>8</v>
      </c>
      <c r="G6" s="9" t="s">
        <v>8</v>
      </c>
      <c r="H6" s="9" t="s">
        <v>8</v>
      </c>
      <c r="I6" s="9" t="s">
        <v>8</v>
      </c>
      <c r="J6" s="9"/>
      <c r="K6" s="9"/>
    </row>
    <row r="7" spans="1:11" x14ac:dyDescent="0.25">
      <c r="A7" s="6" t="s">
        <v>9</v>
      </c>
      <c r="B7" s="9" t="s">
        <v>10</v>
      </c>
      <c r="C7" s="9" t="s">
        <v>28</v>
      </c>
      <c r="D7" s="9" t="s">
        <v>10</v>
      </c>
      <c r="E7" s="9" t="s">
        <v>10</v>
      </c>
      <c r="F7" s="9" t="s">
        <v>28</v>
      </c>
      <c r="G7" s="9" t="s">
        <v>10</v>
      </c>
      <c r="H7" s="9" t="s">
        <v>28</v>
      </c>
      <c r="I7" s="9" t="s">
        <v>10</v>
      </c>
      <c r="J7" s="9"/>
      <c r="K7" s="9"/>
    </row>
    <row r="8" spans="1:11" x14ac:dyDescent="0.25">
      <c r="A8" s="6" t="s">
        <v>11</v>
      </c>
      <c r="B8" s="9">
        <f t="shared" ref="B8:K8" si="0">SUM(B11:B39)</f>
        <v>90</v>
      </c>
      <c r="C8" s="9">
        <f t="shared" si="0"/>
        <v>43</v>
      </c>
      <c r="D8" s="9">
        <f t="shared" si="0"/>
        <v>100</v>
      </c>
      <c r="E8" s="9">
        <f t="shared" si="0"/>
        <v>75</v>
      </c>
      <c r="F8" s="9">
        <f t="shared" si="0"/>
        <v>14</v>
      </c>
      <c r="G8" s="9">
        <f t="shared" si="0"/>
        <v>69</v>
      </c>
      <c r="H8" s="9">
        <f t="shared" si="0"/>
        <v>27</v>
      </c>
      <c r="I8" s="9">
        <f t="shared" si="0"/>
        <v>80</v>
      </c>
      <c r="J8" s="9">
        <f t="shared" si="0"/>
        <v>0</v>
      </c>
      <c r="K8" s="9">
        <f t="shared" si="0"/>
        <v>0</v>
      </c>
    </row>
    <row r="9" spans="1:11" x14ac:dyDescent="0.25">
      <c r="A9" s="2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5.75" thickBot="1" x14ac:dyDescent="0.3">
      <c r="A11" s="17" t="s">
        <v>13</v>
      </c>
      <c r="B11" s="18">
        <v>78</v>
      </c>
      <c r="C11" s="18">
        <v>43</v>
      </c>
      <c r="D11" s="18">
        <v>87</v>
      </c>
      <c r="E11" s="18"/>
      <c r="F11" s="18">
        <v>14</v>
      </c>
      <c r="G11" s="18"/>
      <c r="H11" s="18"/>
      <c r="I11" s="18"/>
      <c r="J11" s="18"/>
      <c r="K11" s="18"/>
    </row>
    <row r="12" spans="1:11" x14ac:dyDescent="0.25">
      <c r="A12" s="16" t="s">
        <v>14</v>
      </c>
      <c r="B12" s="14"/>
      <c r="C12" s="14"/>
      <c r="D12" s="14"/>
      <c r="E12" s="14">
        <v>41</v>
      </c>
      <c r="F12" s="14"/>
      <c r="G12" s="14">
        <v>38</v>
      </c>
      <c r="H12" s="14">
        <v>4</v>
      </c>
      <c r="I12" s="14">
        <v>41</v>
      </c>
      <c r="J12" s="14"/>
      <c r="K12" s="14"/>
    </row>
    <row r="13" spans="1:11" x14ac:dyDescent="0.25">
      <c r="A13" s="15" t="s">
        <v>15</v>
      </c>
      <c r="B13" s="10"/>
      <c r="C13" s="10"/>
      <c r="D13" s="10"/>
      <c r="E13" s="10">
        <v>20</v>
      </c>
      <c r="F13" s="10"/>
      <c r="G13" s="10">
        <v>15</v>
      </c>
      <c r="H13" s="10">
        <v>11</v>
      </c>
      <c r="I13" s="10">
        <v>16</v>
      </c>
      <c r="J13" s="10"/>
      <c r="K13" s="10"/>
    </row>
    <row r="14" spans="1:11" x14ac:dyDescent="0.25">
      <c r="A14" s="15" t="s">
        <v>16</v>
      </c>
      <c r="B14" s="10"/>
      <c r="C14" s="10"/>
      <c r="D14" s="10"/>
      <c r="E14" s="10">
        <v>6</v>
      </c>
      <c r="F14" s="10"/>
      <c r="G14" s="10">
        <v>6</v>
      </c>
      <c r="H14" s="10">
        <v>7</v>
      </c>
      <c r="I14" s="10">
        <v>8</v>
      </c>
      <c r="J14" s="10"/>
      <c r="K14" s="10"/>
    </row>
    <row r="15" spans="1:11" ht="30" x14ac:dyDescent="0.25">
      <c r="A15" s="15" t="s">
        <v>17</v>
      </c>
      <c r="B15" s="10"/>
      <c r="C15" s="10"/>
      <c r="D15" s="10"/>
      <c r="E15" s="10">
        <v>3</v>
      </c>
      <c r="F15" s="10"/>
      <c r="G15" s="10">
        <v>1</v>
      </c>
      <c r="H15" s="10"/>
      <c r="I15" s="10">
        <v>1</v>
      </c>
      <c r="J15" s="10"/>
      <c r="K15" s="10"/>
    </row>
    <row r="16" spans="1:11" ht="30.75" thickBot="1" x14ac:dyDescent="0.3">
      <c r="A16" s="19" t="s">
        <v>18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1" t="s">
        <v>19</v>
      </c>
      <c r="B17" s="22"/>
      <c r="C17" s="22"/>
      <c r="D17" s="22"/>
      <c r="E17" s="22"/>
      <c r="F17" s="22"/>
      <c r="G17" s="22"/>
      <c r="H17" s="22"/>
      <c r="I17" s="22">
        <v>3</v>
      </c>
      <c r="J17" s="22"/>
      <c r="K17" s="22"/>
    </row>
    <row r="18" spans="1:11" x14ac:dyDescent="0.25">
      <c r="A18" s="7" t="s">
        <v>20</v>
      </c>
      <c r="B18" s="10">
        <v>2</v>
      </c>
      <c r="C18" s="10"/>
      <c r="D18" s="10">
        <v>3</v>
      </c>
      <c r="E18" s="10"/>
      <c r="F18" s="10"/>
      <c r="G18" s="10"/>
      <c r="H18" s="10"/>
      <c r="I18" s="10"/>
      <c r="J18" s="10"/>
      <c r="K18" s="10"/>
    </row>
    <row r="19" spans="1:11" x14ac:dyDescent="0.25">
      <c r="A19" s="7" t="s">
        <v>21</v>
      </c>
      <c r="B19" s="10">
        <v>5</v>
      </c>
      <c r="C19" s="10"/>
      <c r="D19" s="10">
        <v>2</v>
      </c>
      <c r="E19" s="10">
        <v>2</v>
      </c>
      <c r="F19" s="10"/>
      <c r="G19" s="10">
        <v>2</v>
      </c>
      <c r="H19" s="10"/>
      <c r="I19" s="10">
        <v>5</v>
      </c>
      <c r="J19" s="10"/>
      <c r="K19" s="10"/>
    </row>
    <row r="20" spans="1:11" x14ac:dyDescent="0.25">
      <c r="A20" s="7" t="s">
        <v>22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7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5">
      <c r="A22" s="7" t="s">
        <v>24</v>
      </c>
      <c r="B22" s="10">
        <v>1</v>
      </c>
      <c r="C22" s="10"/>
      <c r="D22" s="10">
        <v>4</v>
      </c>
      <c r="E22" s="10">
        <v>2</v>
      </c>
      <c r="F22" s="10"/>
      <c r="G22" s="10">
        <v>1</v>
      </c>
      <c r="H22" s="10">
        <v>3</v>
      </c>
      <c r="I22" s="10">
        <v>3</v>
      </c>
      <c r="J22" s="10"/>
      <c r="K22" s="10"/>
    </row>
    <row r="23" spans="1:11" x14ac:dyDescent="0.25">
      <c r="A23" s="7" t="s">
        <v>25</v>
      </c>
      <c r="B23" s="10">
        <v>4</v>
      </c>
      <c r="C23" s="10"/>
      <c r="D23" s="10">
        <v>4</v>
      </c>
      <c r="E23" s="10">
        <v>1</v>
      </c>
      <c r="F23" s="10"/>
      <c r="G23" s="10">
        <v>6</v>
      </c>
      <c r="H23" s="10">
        <v>2</v>
      </c>
      <c r="I23" s="10">
        <v>3</v>
      </c>
      <c r="J23" s="10"/>
      <c r="K23" s="10"/>
    </row>
    <row r="24" spans="1:11" x14ac:dyDescent="0.25">
      <c r="A24" s="5"/>
    </row>
    <row r="25" spans="1:11" x14ac:dyDescent="0.25">
      <c r="A25" s="5"/>
    </row>
    <row r="26" spans="1:11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4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5" x14ac:dyDescent="0.25"/>
  <cols>
    <col min="1" max="1" width="55" style="1" customWidth="1"/>
    <col min="2" max="11" width="9.85546875" style="4" customWidth="1"/>
    <col min="12" max="17" width="9.140625" style="4"/>
  </cols>
  <sheetData>
    <row r="1" spans="1:11" x14ac:dyDescent="0.25">
      <c r="A1" s="2" t="str" cm="1">
        <f t="array" aca="1" ref="A1" ca="1">CONCATENATE("ITU-T ",MID(CELL("filename",A1),FIND("]",CELL("filename",A1))+1,255))</f>
        <v>ITU-T SG12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2" t="s">
        <v>91</v>
      </c>
      <c r="B3" s="30">
        <f>AVERAGEIF(B8:K8,"&gt;50")</f>
        <v>127.16666666666667</v>
      </c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2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6" t="s">
        <v>0</v>
      </c>
      <c r="B5" s="9" t="s">
        <v>27</v>
      </c>
      <c r="C5" s="9" t="s">
        <v>39</v>
      </c>
      <c r="D5" s="9" t="s">
        <v>31</v>
      </c>
      <c r="E5" s="9" t="s">
        <v>40</v>
      </c>
      <c r="F5" s="9" t="s">
        <v>41</v>
      </c>
      <c r="G5" s="9" t="s">
        <v>42</v>
      </c>
      <c r="H5" s="9" t="s">
        <v>44</v>
      </c>
      <c r="I5" s="9" t="s">
        <v>43</v>
      </c>
      <c r="J5" s="9" t="s">
        <v>46</v>
      </c>
      <c r="K5" s="9"/>
    </row>
    <row r="6" spans="1:11" ht="30" x14ac:dyDescent="0.25">
      <c r="A6" s="6" t="s">
        <v>7</v>
      </c>
      <c r="B6" s="9" t="s">
        <v>8</v>
      </c>
      <c r="C6" s="9" t="s">
        <v>8</v>
      </c>
      <c r="D6" s="9" t="s">
        <v>8</v>
      </c>
      <c r="E6" s="9" t="s">
        <v>8</v>
      </c>
      <c r="F6" s="9" t="s">
        <v>8</v>
      </c>
      <c r="G6" s="9" t="s">
        <v>8</v>
      </c>
      <c r="H6" s="9" t="s">
        <v>45</v>
      </c>
      <c r="I6" s="9" t="s">
        <v>8</v>
      </c>
      <c r="J6" s="9" t="s">
        <v>8</v>
      </c>
      <c r="K6" s="9"/>
    </row>
    <row r="7" spans="1:11" x14ac:dyDescent="0.25">
      <c r="A7" s="6" t="s">
        <v>9</v>
      </c>
      <c r="B7" s="9" t="s">
        <v>10</v>
      </c>
      <c r="C7" s="9" t="s">
        <v>10</v>
      </c>
      <c r="D7" s="9" t="s">
        <v>28</v>
      </c>
      <c r="E7" s="9" t="s">
        <v>10</v>
      </c>
      <c r="F7" s="9" t="s">
        <v>10</v>
      </c>
      <c r="G7" s="9" t="s">
        <v>10</v>
      </c>
      <c r="H7" s="9" t="s">
        <v>28</v>
      </c>
      <c r="I7" s="9" t="s">
        <v>10</v>
      </c>
      <c r="J7" s="9" t="s">
        <v>10</v>
      </c>
      <c r="K7" s="9"/>
    </row>
    <row r="8" spans="1:11" x14ac:dyDescent="0.25">
      <c r="A8" s="6" t="s">
        <v>11</v>
      </c>
      <c r="B8" s="9">
        <f t="shared" ref="B8:K8" si="0">SUM(B11:B39)</f>
        <v>121</v>
      </c>
      <c r="C8" s="9">
        <f t="shared" si="0"/>
        <v>120</v>
      </c>
      <c r="D8" s="9">
        <f t="shared" si="0"/>
        <v>8</v>
      </c>
      <c r="E8" s="9">
        <f t="shared" si="0"/>
        <v>128</v>
      </c>
      <c r="F8" s="9">
        <f t="shared" si="0"/>
        <v>141</v>
      </c>
      <c r="G8" s="9">
        <f t="shared" si="0"/>
        <v>116</v>
      </c>
      <c r="H8" s="9">
        <f t="shared" si="0"/>
        <v>18</v>
      </c>
      <c r="I8" s="9">
        <f t="shared" si="0"/>
        <v>137</v>
      </c>
      <c r="J8" s="9">
        <f t="shared" si="0"/>
        <v>0</v>
      </c>
      <c r="K8" s="9">
        <f t="shared" si="0"/>
        <v>0</v>
      </c>
    </row>
    <row r="9" spans="1:11" x14ac:dyDescent="0.25">
      <c r="A9" s="2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5.75" thickBot="1" x14ac:dyDescent="0.3">
      <c r="A11" s="17" t="s">
        <v>13</v>
      </c>
      <c r="B11" s="18">
        <v>99</v>
      </c>
      <c r="C11" s="18">
        <v>105</v>
      </c>
      <c r="D11" s="18">
        <v>6</v>
      </c>
      <c r="E11" s="18"/>
      <c r="F11" s="18"/>
      <c r="G11" s="18"/>
      <c r="H11" s="18"/>
      <c r="I11" s="18"/>
      <c r="J11" s="18"/>
      <c r="K11" s="18"/>
    </row>
    <row r="12" spans="1:11" x14ac:dyDescent="0.25">
      <c r="A12" s="16" t="s">
        <v>14</v>
      </c>
      <c r="B12" s="14"/>
      <c r="C12" s="14"/>
      <c r="D12" s="14"/>
      <c r="E12" s="14">
        <v>57</v>
      </c>
      <c r="F12" s="14">
        <v>65</v>
      </c>
      <c r="G12" s="14">
        <v>55</v>
      </c>
      <c r="H12" s="14">
        <v>2</v>
      </c>
      <c r="I12" s="14">
        <v>62</v>
      </c>
      <c r="J12" s="14"/>
      <c r="K12" s="14"/>
    </row>
    <row r="13" spans="1:11" x14ac:dyDescent="0.25">
      <c r="A13" s="15" t="s">
        <v>15</v>
      </c>
      <c r="B13" s="10"/>
      <c r="C13" s="10"/>
      <c r="D13" s="10"/>
      <c r="E13" s="10">
        <v>21</v>
      </c>
      <c r="F13" s="10">
        <v>25</v>
      </c>
      <c r="G13" s="10">
        <v>15</v>
      </c>
      <c r="H13" s="10">
        <v>1</v>
      </c>
      <c r="I13" s="10">
        <v>9</v>
      </c>
      <c r="J13" s="10"/>
      <c r="K13" s="10"/>
    </row>
    <row r="14" spans="1:11" x14ac:dyDescent="0.25">
      <c r="A14" s="15" t="s">
        <v>16</v>
      </c>
      <c r="B14" s="10"/>
      <c r="C14" s="10"/>
      <c r="D14" s="10"/>
      <c r="E14" s="10">
        <v>26</v>
      </c>
      <c r="F14" s="10">
        <v>22</v>
      </c>
      <c r="G14" s="10">
        <v>19</v>
      </c>
      <c r="H14" s="10">
        <v>8</v>
      </c>
      <c r="I14" s="10">
        <v>21</v>
      </c>
      <c r="J14" s="10"/>
      <c r="K14" s="10"/>
    </row>
    <row r="15" spans="1:11" ht="30" x14ac:dyDescent="0.25">
      <c r="A15" s="15" t="s">
        <v>17</v>
      </c>
      <c r="B15" s="10"/>
      <c r="C15" s="10"/>
      <c r="D15" s="10"/>
      <c r="E15" s="10"/>
      <c r="F15" s="10"/>
      <c r="G15" s="10"/>
      <c r="H15" s="10"/>
      <c r="I15" s="10">
        <v>1</v>
      </c>
      <c r="J15" s="10"/>
      <c r="K15" s="10"/>
    </row>
    <row r="16" spans="1:11" ht="30.75" thickBot="1" x14ac:dyDescent="0.3">
      <c r="A16" s="19" t="s">
        <v>18</v>
      </c>
      <c r="B16" s="20"/>
      <c r="C16" s="20"/>
      <c r="D16" s="20"/>
      <c r="E16" s="20">
        <v>1</v>
      </c>
      <c r="F16" s="20"/>
      <c r="G16" s="20">
        <v>3</v>
      </c>
      <c r="H16" s="20"/>
      <c r="I16" s="20">
        <v>1</v>
      </c>
      <c r="J16" s="20"/>
      <c r="K16" s="20"/>
    </row>
    <row r="17" spans="1:11" x14ac:dyDescent="0.25">
      <c r="A17" s="21" t="s">
        <v>19</v>
      </c>
      <c r="B17" s="22"/>
      <c r="C17" s="22"/>
      <c r="D17" s="22"/>
      <c r="E17" s="22">
        <v>13</v>
      </c>
      <c r="F17" s="22">
        <v>15</v>
      </c>
      <c r="G17" s="22">
        <v>10</v>
      </c>
      <c r="H17" s="22">
        <v>3</v>
      </c>
      <c r="I17" s="22">
        <v>20</v>
      </c>
      <c r="J17" s="22"/>
      <c r="K17" s="22"/>
    </row>
    <row r="18" spans="1:11" x14ac:dyDescent="0.25">
      <c r="A18" s="7" t="s">
        <v>20</v>
      </c>
      <c r="B18" s="10">
        <v>1</v>
      </c>
      <c r="C18" s="10">
        <v>1</v>
      </c>
      <c r="D18" s="10"/>
      <c r="E18" s="10">
        <v>1</v>
      </c>
      <c r="F18" s="10">
        <v>1</v>
      </c>
      <c r="G18" s="10">
        <v>1</v>
      </c>
      <c r="H18" s="10"/>
      <c r="I18" s="10">
        <v>1</v>
      </c>
      <c r="J18" s="10"/>
      <c r="K18" s="10"/>
    </row>
    <row r="19" spans="1:11" x14ac:dyDescent="0.25">
      <c r="A19" s="7" t="s">
        <v>21</v>
      </c>
      <c r="B19" s="10">
        <v>2</v>
      </c>
      <c r="C19" s="10">
        <v>1</v>
      </c>
      <c r="D19" s="10"/>
      <c r="E19" s="10">
        <v>2</v>
      </c>
      <c r="F19" s="10"/>
      <c r="G19" s="10">
        <v>6</v>
      </c>
      <c r="H19" s="10">
        <v>2</v>
      </c>
      <c r="I19" s="10">
        <v>14</v>
      </c>
      <c r="J19" s="10"/>
      <c r="K19" s="10"/>
    </row>
    <row r="20" spans="1:11" x14ac:dyDescent="0.25">
      <c r="A20" s="7" t="s">
        <v>22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7" t="s">
        <v>23</v>
      </c>
      <c r="B21" s="10"/>
      <c r="C21" s="10"/>
      <c r="D21" s="10"/>
      <c r="E21" s="10"/>
      <c r="F21" s="10"/>
      <c r="G21" s="10"/>
      <c r="H21" s="10"/>
      <c r="I21" s="10">
        <v>1</v>
      </c>
      <c r="J21" s="10"/>
      <c r="K21" s="10"/>
    </row>
    <row r="22" spans="1:11" x14ac:dyDescent="0.25">
      <c r="A22" s="7" t="s">
        <v>24</v>
      </c>
      <c r="B22" s="10">
        <v>17</v>
      </c>
      <c r="C22" s="10">
        <v>6</v>
      </c>
      <c r="D22" s="10"/>
      <c r="E22" s="10">
        <v>2</v>
      </c>
      <c r="F22" s="10">
        <v>7</v>
      </c>
      <c r="G22" s="10">
        <v>3</v>
      </c>
      <c r="H22" s="10">
        <v>1</v>
      </c>
      <c r="I22" s="10">
        <v>1</v>
      </c>
      <c r="J22" s="10"/>
      <c r="K22" s="10"/>
    </row>
    <row r="23" spans="1:11" x14ac:dyDescent="0.25">
      <c r="A23" s="7" t="s">
        <v>25</v>
      </c>
      <c r="B23" s="10">
        <v>2</v>
      </c>
      <c r="C23" s="10">
        <v>7</v>
      </c>
      <c r="D23" s="10">
        <v>2</v>
      </c>
      <c r="E23" s="10">
        <v>5</v>
      </c>
      <c r="F23" s="10">
        <v>6</v>
      </c>
      <c r="G23" s="10">
        <v>4</v>
      </c>
      <c r="H23" s="10">
        <v>1</v>
      </c>
      <c r="I23" s="10">
        <v>6</v>
      </c>
      <c r="J23" s="10"/>
      <c r="K23" s="10"/>
    </row>
    <row r="24" spans="1:11" x14ac:dyDescent="0.25">
      <c r="A24" s="5"/>
    </row>
    <row r="25" spans="1:11" x14ac:dyDescent="0.25">
      <c r="A25" s="5"/>
    </row>
    <row r="26" spans="1:11" x14ac:dyDescent="0.25">
      <c r="A26" s="11" t="s">
        <v>26</v>
      </c>
    </row>
    <row r="27" spans="1:11" x14ac:dyDescent="0.25">
      <c r="A27" s="27" t="s">
        <v>70</v>
      </c>
      <c r="B27" s="25" t="s">
        <v>69</v>
      </c>
      <c r="C27" s="25" t="s">
        <v>67</v>
      </c>
      <c r="D27" s="25" t="s">
        <v>65</v>
      </c>
      <c r="E27" s="25" t="s">
        <v>64</v>
      </c>
      <c r="F27" s="25" t="s">
        <v>55</v>
      </c>
      <c r="G27" s="25" t="s">
        <v>56</v>
      </c>
      <c r="H27" s="25" t="s">
        <v>57</v>
      </c>
      <c r="I27" s="25" t="s">
        <v>60</v>
      </c>
    </row>
    <row r="28" spans="1:11" x14ac:dyDescent="0.25">
      <c r="A28" s="27" t="s">
        <v>68</v>
      </c>
      <c r="B28" s="26" t="s">
        <v>77</v>
      </c>
      <c r="H28" s="26" t="s">
        <v>78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hyperlinks>
    <hyperlink ref="F27" r:id="rId1" xr:uid="{DE455477-9BF8-4689-B1FD-8E1B390D9757}"/>
    <hyperlink ref="G27" r:id="rId2" xr:uid="{A4AC0460-2644-474E-A6D3-FA338C192674}"/>
    <hyperlink ref="H27" r:id="rId3" xr:uid="{33706AB5-4833-4032-B88D-D9E31107BF9F}"/>
    <hyperlink ref="I27" r:id="rId4" xr:uid="{2FBEA062-3233-4676-A33E-1879AA6E6918}"/>
    <hyperlink ref="E27" r:id="rId5" xr:uid="{D2CE3B7C-EC0E-49B4-9E98-2F674E67738B}"/>
    <hyperlink ref="D27" r:id="rId6" xr:uid="{38802FFA-D49C-4B19-9868-9B5DE3C1EE00}"/>
    <hyperlink ref="C27" r:id="rId7" xr:uid="{D3D03737-E5D5-4ED9-A9A9-3212EBCFE557}"/>
    <hyperlink ref="B27" r:id="rId8" xr:uid="{C6240877-B41F-4116-939A-C58A95F1CC9F}"/>
  </hyperlinks>
  <pageMargins left="0.7" right="0.7" top="0.75" bottom="0.75" header="0.3" footer="0.3"/>
  <pageSetup paperSize="9" orientation="portrait"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15"/>
  <sheetViews>
    <sheetView workbookViewId="0">
      <pane ySplit="1" topLeftCell="A2" activePane="bottomLeft" state="frozen"/>
      <selection sqref="A1:XFD1048576"/>
      <selection pane="bottomLeft" activeCell="C1" sqref="A1:XFD1048576"/>
    </sheetView>
  </sheetViews>
  <sheetFormatPr defaultRowHeight="15" x14ac:dyDescent="0.25"/>
  <cols>
    <col min="1" max="1" width="55" style="1" customWidth="1"/>
    <col min="2" max="12" width="9.85546875" style="4" customWidth="1"/>
    <col min="13" max="18" width="9.140625" style="4"/>
  </cols>
  <sheetData>
    <row r="1" spans="1:12" x14ac:dyDescent="0.25">
      <c r="A1" s="2" t="str" cm="1">
        <f t="array" aca="1" ref="A1" ca="1">CONCATENATE("ITU-T ",MID(CELL("filename",A1),FIND("]",CELL("filename",A1))+1,255))</f>
        <v>ITU-T SG13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2" t="s">
        <v>91</v>
      </c>
      <c r="B3" s="30">
        <f>AVERAGEIF(B8:L8,"&gt;110")</f>
        <v>147.80000000000001</v>
      </c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5">
      <c r="A4" s="2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5">
      <c r="A5" s="6" t="s">
        <v>0</v>
      </c>
      <c r="B5" s="9" t="s">
        <v>63</v>
      </c>
      <c r="C5" s="9" t="s">
        <v>66</v>
      </c>
      <c r="D5" s="9" t="s">
        <v>2</v>
      </c>
      <c r="E5" s="9" t="s">
        <v>71</v>
      </c>
      <c r="F5" s="9" t="s">
        <v>3</v>
      </c>
      <c r="G5" s="9" t="s">
        <v>41</v>
      </c>
      <c r="H5" s="9" t="s">
        <v>33</v>
      </c>
      <c r="I5" s="9" t="s">
        <v>34</v>
      </c>
      <c r="J5" s="9" t="s">
        <v>35</v>
      </c>
      <c r="K5" s="9" t="s">
        <v>62</v>
      </c>
      <c r="L5" s="9" t="s">
        <v>72</v>
      </c>
    </row>
    <row r="6" spans="1:12" ht="30" x14ac:dyDescent="0.25">
      <c r="A6" s="6" t="s">
        <v>7</v>
      </c>
      <c r="B6" s="9" t="s">
        <v>8</v>
      </c>
      <c r="C6" s="9" t="s">
        <v>8</v>
      </c>
      <c r="D6" s="9" t="s">
        <v>8</v>
      </c>
      <c r="E6" s="9" t="s">
        <v>8</v>
      </c>
      <c r="F6" s="9" t="s">
        <v>8</v>
      </c>
      <c r="G6" s="9" t="s">
        <v>8</v>
      </c>
      <c r="H6" s="9" t="s">
        <v>95</v>
      </c>
      <c r="I6" s="9" t="s">
        <v>8</v>
      </c>
      <c r="J6" s="9" t="s">
        <v>8</v>
      </c>
      <c r="K6" s="9" t="s">
        <v>8</v>
      </c>
      <c r="L6" s="9" t="s">
        <v>8</v>
      </c>
    </row>
    <row r="7" spans="1:12" ht="30" x14ac:dyDescent="0.25">
      <c r="A7" s="6" t="s">
        <v>9</v>
      </c>
      <c r="B7" s="9" t="s">
        <v>10</v>
      </c>
      <c r="C7" s="9" t="s">
        <v>96</v>
      </c>
      <c r="D7" s="9" t="s">
        <v>10</v>
      </c>
      <c r="E7" s="9" t="s">
        <v>96</v>
      </c>
      <c r="F7" s="9" t="s">
        <v>10</v>
      </c>
      <c r="G7" s="9" t="s">
        <v>96</v>
      </c>
      <c r="H7" s="9" t="s">
        <v>10</v>
      </c>
      <c r="I7" s="9" t="s">
        <v>96</v>
      </c>
      <c r="J7" s="9" t="s">
        <v>10</v>
      </c>
      <c r="K7" s="9" t="s">
        <v>96</v>
      </c>
      <c r="L7" s="9" t="s">
        <v>10</v>
      </c>
    </row>
    <row r="8" spans="1:12" x14ac:dyDescent="0.25">
      <c r="A8" s="6" t="s">
        <v>11</v>
      </c>
      <c r="B8" s="9">
        <f>SUM(B11:B40)</f>
        <v>125</v>
      </c>
      <c r="C8" s="9">
        <f>SUM(C11:C40)</f>
        <v>96</v>
      </c>
      <c r="D8" s="9">
        <f>SUM(D10:D40)</f>
        <v>149</v>
      </c>
      <c r="E8" s="9">
        <f t="shared" ref="E8:L8" si="0">SUM(E11:E40)</f>
        <v>78</v>
      </c>
      <c r="F8" s="9">
        <f t="shared" si="0"/>
        <v>145</v>
      </c>
      <c r="G8" s="9">
        <f t="shared" si="0"/>
        <v>80</v>
      </c>
      <c r="H8" s="9">
        <f t="shared" si="0"/>
        <v>155</v>
      </c>
      <c r="I8" s="9">
        <f t="shared" si="0"/>
        <v>103</v>
      </c>
      <c r="J8" s="9">
        <f t="shared" si="0"/>
        <v>165</v>
      </c>
      <c r="K8" s="9">
        <f t="shared" si="0"/>
        <v>0</v>
      </c>
      <c r="L8" s="9">
        <f t="shared" si="0"/>
        <v>0</v>
      </c>
    </row>
    <row r="9" spans="1:12" x14ac:dyDescent="0.25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5.75" thickBot="1" x14ac:dyDescent="0.3">
      <c r="A11" s="17" t="s">
        <v>13</v>
      </c>
      <c r="B11" s="18">
        <v>106</v>
      </c>
      <c r="C11" s="18">
        <v>83</v>
      </c>
      <c r="D11" s="29">
        <v>129</v>
      </c>
      <c r="E11" s="18">
        <v>70</v>
      </c>
      <c r="F11" s="18"/>
      <c r="G11" s="18">
        <v>80</v>
      </c>
      <c r="H11" s="18"/>
      <c r="I11" s="18"/>
      <c r="J11" s="18"/>
      <c r="K11" s="18"/>
      <c r="L11" s="18"/>
    </row>
    <row r="12" spans="1:12" x14ac:dyDescent="0.25">
      <c r="A12" s="16" t="s">
        <v>14</v>
      </c>
      <c r="B12" s="14"/>
      <c r="C12" s="14"/>
      <c r="D12" s="14"/>
      <c r="E12" s="14"/>
      <c r="F12" s="14">
        <v>60</v>
      </c>
      <c r="G12" s="14"/>
      <c r="H12" s="14">
        <v>91</v>
      </c>
      <c r="I12" s="14">
        <v>28</v>
      </c>
      <c r="J12" s="14">
        <v>58</v>
      </c>
      <c r="K12" s="14"/>
      <c r="L12" s="14"/>
    </row>
    <row r="13" spans="1:12" x14ac:dyDescent="0.25">
      <c r="A13" s="15" t="s">
        <v>15</v>
      </c>
      <c r="B13" s="10"/>
      <c r="C13" s="10"/>
      <c r="D13" s="10"/>
      <c r="E13" s="10"/>
      <c r="F13" s="10">
        <v>25</v>
      </c>
      <c r="G13" s="10"/>
      <c r="H13" s="10">
        <v>20</v>
      </c>
      <c r="I13" s="10">
        <v>21</v>
      </c>
      <c r="J13" s="10">
        <v>32</v>
      </c>
      <c r="K13" s="10"/>
      <c r="L13" s="10"/>
    </row>
    <row r="14" spans="1:12" x14ac:dyDescent="0.25">
      <c r="A14" s="15" t="s">
        <v>16</v>
      </c>
      <c r="B14" s="10"/>
      <c r="C14" s="10"/>
      <c r="D14" s="10"/>
      <c r="E14" s="10"/>
      <c r="F14" s="10">
        <v>39</v>
      </c>
      <c r="G14" s="10"/>
      <c r="H14" s="10">
        <v>29</v>
      </c>
      <c r="I14" s="10">
        <v>30</v>
      </c>
      <c r="J14" s="10">
        <v>53</v>
      </c>
      <c r="K14" s="10"/>
      <c r="L14" s="10"/>
    </row>
    <row r="15" spans="1:12" ht="30" x14ac:dyDescent="0.25">
      <c r="A15" s="15" t="s">
        <v>17</v>
      </c>
      <c r="B15" s="10">
        <v>1</v>
      </c>
      <c r="C15" s="10"/>
      <c r="D15" s="10">
        <v>3</v>
      </c>
      <c r="E15" s="10"/>
      <c r="F15" s="10"/>
      <c r="G15" s="10"/>
      <c r="H15" s="10"/>
      <c r="I15" s="10"/>
      <c r="J15" s="10">
        <v>1</v>
      </c>
      <c r="K15" s="10"/>
      <c r="L15" s="10"/>
    </row>
    <row r="16" spans="1:12" ht="30.75" thickBot="1" x14ac:dyDescent="0.3">
      <c r="A16" s="19" t="s">
        <v>18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1" t="s">
        <v>19</v>
      </c>
      <c r="B17" s="22"/>
      <c r="C17" s="22"/>
      <c r="D17" s="22"/>
      <c r="E17" s="22"/>
      <c r="F17" s="22">
        <v>1</v>
      </c>
      <c r="G17" s="22"/>
      <c r="H17" s="22"/>
      <c r="I17" s="22">
        <v>1</v>
      </c>
      <c r="J17" s="22">
        <v>1</v>
      </c>
      <c r="K17" s="22"/>
      <c r="L17" s="22"/>
    </row>
    <row r="18" spans="1:12" x14ac:dyDescent="0.25">
      <c r="A18" s="7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5">
      <c r="A19" s="7" t="s">
        <v>21</v>
      </c>
      <c r="B19" s="10">
        <v>13</v>
      </c>
      <c r="C19" s="10">
        <v>11</v>
      </c>
      <c r="D19" s="10">
        <v>13</v>
      </c>
      <c r="E19" s="10">
        <v>6</v>
      </c>
      <c r="F19" s="10">
        <v>18</v>
      </c>
      <c r="G19" s="10"/>
      <c r="H19" s="10">
        <v>6</v>
      </c>
      <c r="I19" s="10">
        <v>18</v>
      </c>
      <c r="J19" s="10">
        <v>15</v>
      </c>
      <c r="K19" s="10"/>
      <c r="L19" s="10"/>
    </row>
    <row r="20" spans="1:12" x14ac:dyDescent="0.25">
      <c r="A20" s="7" t="s">
        <v>22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5">
      <c r="A21" s="7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7" t="s">
        <v>24</v>
      </c>
      <c r="B22" s="10">
        <v>3</v>
      </c>
      <c r="C22" s="10"/>
      <c r="D22" s="10">
        <v>1</v>
      </c>
      <c r="E22" s="10"/>
      <c r="F22" s="10"/>
      <c r="G22" s="10"/>
      <c r="H22" s="10">
        <v>2</v>
      </c>
      <c r="I22" s="10">
        <v>2</v>
      </c>
      <c r="J22" s="10">
        <v>2</v>
      </c>
      <c r="K22" s="10"/>
      <c r="L22" s="10"/>
    </row>
    <row r="23" spans="1:12" x14ac:dyDescent="0.25">
      <c r="A23" s="7" t="s">
        <v>97</v>
      </c>
      <c r="B23" s="10"/>
      <c r="C23" s="10"/>
      <c r="D23" s="10"/>
      <c r="E23" s="10"/>
      <c r="F23" s="10">
        <v>1</v>
      </c>
      <c r="G23" s="10"/>
      <c r="H23" s="10"/>
      <c r="I23" s="10">
        <v>1</v>
      </c>
      <c r="J23" s="10">
        <v>1</v>
      </c>
      <c r="K23" s="10"/>
      <c r="L23" s="10"/>
    </row>
    <row r="24" spans="1:12" x14ac:dyDescent="0.25">
      <c r="A24" s="7" t="s">
        <v>25</v>
      </c>
      <c r="B24" s="10">
        <v>2</v>
      </c>
      <c r="C24" s="10">
        <v>2</v>
      </c>
      <c r="D24" s="10">
        <v>3</v>
      </c>
      <c r="E24" s="10">
        <v>2</v>
      </c>
      <c r="F24" s="10">
        <v>1</v>
      </c>
      <c r="G24" s="10"/>
      <c r="H24" s="10">
        <v>7</v>
      </c>
      <c r="I24" s="10">
        <v>2</v>
      </c>
      <c r="J24" s="10">
        <v>2</v>
      </c>
      <c r="K24" s="10"/>
      <c r="L24" s="10"/>
    </row>
    <row r="25" spans="1:12" x14ac:dyDescent="0.25">
      <c r="A25" s="5"/>
    </row>
    <row r="26" spans="1:12" x14ac:dyDescent="0.25">
      <c r="A26" s="5"/>
    </row>
    <row r="27" spans="1:12" x14ac:dyDescent="0.25">
      <c r="A27" s="11" t="s">
        <v>26</v>
      </c>
    </row>
    <row r="28" spans="1:12" x14ac:dyDescent="0.25">
      <c r="A28" s="1" t="s">
        <v>98</v>
      </c>
    </row>
    <row r="64" spans="1:1" x14ac:dyDescent="0.25">
      <c r="A64" s="3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14"/>
  <sheetViews>
    <sheetView workbookViewId="0">
      <pane ySplit="1" topLeftCell="A2" activePane="bottomLeft" state="frozen"/>
      <selection sqref="A1:XFD1048576"/>
      <selection pane="bottomLeft" sqref="A1:XFD1048576"/>
    </sheetView>
  </sheetViews>
  <sheetFormatPr defaultRowHeight="15" x14ac:dyDescent="0.25"/>
  <cols>
    <col min="1" max="1" width="55" style="1" customWidth="1"/>
    <col min="2" max="8" width="9.85546875" style="4" customWidth="1"/>
    <col min="9" max="14" width="9.140625" style="4"/>
  </cols>
  <sheetData>
    <row r="1" spans="1:8" x14ac:dyDescent="0.25">
      <c r="A1" s="2" t="str" cm="1">
        <f t="array" aca="1" ref="A1" ca="1">CONCATENATE("ITU-T ",MID(CELL("filename",A1),FIND("]",CELL("filename",A1))+1,255))</f>
        <v>ITU-T SG15</v>
      </c>
      <c r="B1" s="8"/>
      <c r="C1" s="8"/>
      <c r="D1" s="8"/>
      <c r="E1" s="8"/>
      <c r="F1" s="8"/>
      <c r="G1" s="8"/>
      <c r="H1" s="8"/>
    </row>
    <row r="2" spans="1:8" x14ac:dyDescent="0.25">
      <c r="A2" s="2"/>
      <c r="B2" s="8"/>
      <c r="C2" s="8"/>
      <c r="D2" s="8"/>
      <c r="E2" s="8"/>
      <c r="F2" s="8"/>
      <c r="G2" s="8"/>
      <c r="H2" s="8"/>
    </row>
    <row r="3" spans="1:8" x14ac:dyDescent="0.25">
      <c r="A3" s="2" t="s">
        <v>91</v>
      </c>
      <c r="B3" s="30">
        <f>AVERAGEIF(B8:H8,"&gt;100")</f>
        <v>274.2</v>
      </c>
      <c r="C3" s="8"/>
      <c r="D3" s="8"/>
      <c r="E3" s="8"/>
      <c r="F3" s="8"/>
      <c r="G3" s="8"/>
      <c r="H3" s="8"/>
    </row>
    <row r="4" spans="1:8" x14ac:dyDescent="0.25">
      <c r="A4" s="2"/>
      <c r="B4" s="8"/>
      <c r="C4" s="8"/>
      <c r="D4" s="8"/>
      <c r="E4" s="8"/>
      <c r="F4" s="8"/>
      <c r="G4" s="8"/>
      <c r="H4" s="8"/>
    </row>
    <row r="5" spans="1:8" x14ac:dyDescent="0.25">
      <c r="A5" s="6" t="s">
        <v>0</v>
      </c>
      <c r="B5" s="9" t="s">
        <v>92</v>
      </c>
      <c r="C5" s="9" t="s">
        <v>48</v>
      </c>
      <c r="D5" s="9" t="s">
        <v>32</v>
      </c>
      <c r="E5" s="9" t="s">
        <v>93</v>
      </c>
      <c r="F5" s="9" t="s">
        <v>94</v>
      </c>
      <c r="G5" s="9" t="s">
        <v>74</v>
      </c>
      <c r="H5" s="9"/>
    </row>
    <row r="6" spans="1:8" x14ac:dyDescent="0.25">
      <c r="A6" s="6" t="s">
        <v>7</v>
      </c>
      <c r="B6" s="9" t="s">
        <v>8</v>
      </c>
      <c r="C6" s="9" t="s">
        <v>8</v>
      </c>
      <c r="D6" s="9" t="s">
        <v>8</v>
      </c>
      <c r="E6" s="9" t="s">
        <v>8</v>
      </c>
      <c r="F6" s="9" t="s">
        <v>8</v>
      </c>
      <c r="G6" s="9" t="s">
        <v>8</v>
      </c>
      <c r="H6" s="9"/>
    </row>
    <row r="7" spans="1:8" x14ac:dyDescent="0.25">
      <c r="A7" s="6" t="s">
        <v>9</v>
      </c>
      <c r="B7" s="9" t="s">
        <v>10</v>
      </c>
      <c r="C7" s="9" t="s">
        <v>10</v>
      </c>
      <c r="D7" s="9" t="s">
        <v>10</v>
      </c>
      <c r="E7" s="9" t="s">
        <v>10</v>
      </c>
      <c r="F7" s="9" t="s">
        <v>10</v>
      </c>
      <c r="G7" s="9" t="s">
        <v>10</v>
      </c>
      <c r="H7" s="9"/>
    </row>
    <row r="8" spans="1:8" x14ac:dyDescent="0.25">
      <c r="A8" s="6" t="s">
        <v>11</v>
      </c>
      <c r="B8" s="9">
        <f t="shared" ref="B8:H8" si="0">SUM(B11:B39)</f>
        <v>271</v>
      </c>
      <c r="C8" s="9">
        <f t="shared" si="0"/>
        <v>269</v>
      </c>
      <c r="D8" s="9">
        <f t="shared" si="0"/>
        <v>291</v>
      </c>
      <c r="E8" s="9">
        <f t="shared" si="0"/>
        <v>282</v>
      </c>
      <c r="F8" s="9">
        <f t="shared" si="0"/>
        <v>258</v>
      </c>
      <c r="G8" s="9">
        <f t="shared" si="0"/>
        <v>0</v>
      </c>
      <c r="H8" s="9">
        <f t="shared" si="0"/>
        <v>0</v>
      </c>
    </row>
    <row r="9" spans="1:8" x14ac:dyDescent="0.25">
      <c r="A9" s="2"/>
      <c r="B9" s="8"/>
      <c r="C9" s="8"/>
      <c r="D9" s="8"/>
      <c r="E9" s="8"/>
      <c r="F9" s="8"/>
      <c r="G9" s="8"/>
      <c r="H9" s="8"/>
    </row>
    <row r="10" spans="1:8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</row>
    <row r="11" spans="1:8" ht="15.75" thickBot="1" x14ac:dyDescent="0.3">
      <c r="A11" s="17" t="s">
        <v>13</v>
      </c>
      <c r="B11" s="18">
        <v>264</v>
      </c>
      <c r="C11" s="18">
        <v>257</v>
      </c>
      <c r="D11" s="18">
        <v>286</v>
      </c>
      <c r="E11" s="18"/>
      <c r="F11" s="18"/>
      <c r="G11" s="18"/>
      <c r="H11" s="18"/>
    </row>
    <row r="12" spans="1:8" x14ac:dyDescent="0.25">
      <c r="A12" s="16" t="s">
        <v>14</v>
      </c>
      <c r="B12" s="14"/>
      <c r="C12" s="14"/>
      <c r="D12" s="14"/>
      <c r="E12" s="14">
        <v>45</v>
      </c>
      <c r="F12" s="14">
        <v>28</v>
      </c>
      <c r="G12" s="14"/>
      <c r="H12" s="14"/>
    </row>
    <row r="13" spans="1:8" x14ac:dyDescent="0.25">
      <c r="A13" s="15" t="s">
        <v>15</v>
      </c>
      <c r="B13" s="10"/>
      <c r="C13" s="10"/>
      <c r="D13" s="10"/>
      <c r="E13" s="10">
        <v>37</v>
      </c>
      <c r="F13" s="10">
        <v>35</v>
      </c>
      <c r="G13" s="10"/>
      <c r="H13" s="10"/>
    </row>
    <row r="14" spans="1:8" x14ac:dyDescent="0.25">
      <c r="A14" s="15" t="s">
        <v>16</v>
      </c>
      <c r="B14" s="10"/>
      <c r="C14" s="10"/>
      <c r="D14" s="10"/>
      <c r="E14" s="10">
        <v>153</v>
      </c>
      <c r="F14" s="10">
        <v>149</v>
      </c>
      <c r="G14" s="10"/>
      <c r="H14" s="10"/>
    </row>
    <row r="15" spans="1:8" ht="30" x14ac:dyDescent="0.25">
      <c r="A15" s="15" t="s">
        <v>17</v>
      </c>
      <c r="B15" s="10"/>
      <c r="C15" s="10"/>
      <c r="D15" s="10"/>
      <c r="E15" s="10"/>
      <c r="F15" s="10"/>
      <c r="G15" s="10"/>
      <c r="H15" s="10"/>
    </row>
    <row r="16" spans="1:8" ht="30.75" thickBot="1" x14ac:dyDescent="0.3">
      <c r="A16" s="19" t="s">
        <v>18</v>
      </c>
      <c r="B16" s="20"/>
      <c r="C16" s="20"/>
      <c r="D16" s="20"/>
      <c r="E16" s="20"/>
      <c r="F16" s="20">
        <v>1</v>
      </c>
      <c r="G16" s="20"/>
      <c r="H16" s="20"/>
    </row>
    <row r="17" spans="1:8" x14ac:dyDescent="0.25">
      <c r="A17" s="21" t="s">
        <v>19</v>
      </c>
      <c r="B17" s="22"/>
      <c r="C17" s="22"/>
      <c r="D17" s="22"/>
      <c r="E17" s="22">
        <v>44</v>
      </c>
      <c r="F17" s="22">
        <v>40</v>
      </c>
      <c r="G17" s="22"/>
      <c r="H17" s="22"/>
    </row>
    <row r="18" spans="1:8" x14ac:dyDescent="0.25">
      <c r="A18" s="7" t="s">
        <v>20</v>
      </c>
      <c r="B18" s="10"/>
      <c r="C18" s="10"/>
      <c r="D18" s="10"/>
      <c r="E18" s="10"/>
      <c r="F18" s="10"/>
      <c r="G18" s="10"/>
      <c r="H18" s="10"/>
    </row>
    <row r="19" spans="1:8" x14ac:dyDescent="0.25">
      <c r="A19" s="7" t="s">
        <v>21</v>
      </c>
      <c r="B19" s="10">
        <v>3</v>
      </c>
      <c r="C19" s="10">
        <v>4</v>
      </c>
      <c r="D19" s="10">
        <v>1</v>
      </c>
      <c r="E19" s="10"/>
      <c r="F19" s="10"/>
      <c r="G19" s="10"/>
      <c r="H19" s="10"/>
    </row>
    <row r="20" spans="1:8" x14ac:dyDescent="0.25">
      <c r="A20" s="7" t="s">
        <v>22</v>
      </c>
      <c r="B20" s="10"/>
      <c r="C20" s="10"/>
      <c r="D20" s="10"/>
      <c r="E20" s="10"/>
      <c r="F20" s="10"/>
      <c r="G20" s="10"/>
      <c r="H20" s="10"/>
    </row>
    <row r="21" spans="1:8" x14ac:dyDescent="0.25">
      <c r="A21" s="7" t="s">
        <v>23</v>
      </c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/>
      <c r="H21" s="10"/>
    </row>
    <row r="22" spans="1:8" x14ac:dyDescent="0.25">
      <c r="A22" s="7" t="s">
        <v>24</v>
      </c>
      <c r="B22" s="10">
        <v>1</v>
      </c>
      <c r="C22" s="10">
        <v>5</v>
      </c>
      <c r="D22" s="10">
        <v>1</v>
      </c>
      <c r="E22" s="10"/>
      <c r="F22" s="10"/>
      <c r="G22" s="10"/>
      <c r="H22" s="10"/>
    </row>
    <row r="23" spans="1:8" x14ac:dyDescent="0.25">
      <c r="A23" s="7" t="s">
        <v>25</v>
      </c>
      <c r="B23" s="10">
        <v>2</v>
      </c>
      <c r="C23" s="10">
        <v>2</v>
      </c>
      <c r="D23" s="10">
        <v>2</v>
      </c>
      <c r="E23" s="10">
        <v>2</v>
      </c>
      <c r="F23" s="10">
        <v>4</v>
      </c>
      <c r="G23" s="10"/>
      <c r="H23" s="10"/>
    </row>
    <row r="24" spans="1:8" x14ac:dyDescent="0.25">
      <c r="A24" s="5"/>
    </row>
    <row r="25" spans="1:8" x14ac:dyDescent="0.25">
      <c r="A25" s="5"/>
    </row>
    <row r="26" spans="1:8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1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5" style="1" customWidth="1"/>
    <col min="2" max="10" width="11" style="4" customWidth="1"/>
    <col min="11" max="16" width="9.140625" style="4"/>
  </cols>
  <sheetData>
    <row r="1" spans="1:10" x14ac:dyDescent="0.25">
      <c r="A1" s="2" t="str" cm="1">
        <f t="array" aca="1" ref="A1" ca="1">CONCATENATE("ITU-T ",MID(CELL("filename",A1),FIND("]",CELL("filename",A1))+1,255))</f>
        <v>ITU-T SG16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2"/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2" t="s">
        <v>91</v>
      </c>
      <c r="B3" s="30">
        <f>AVERAGEIF(B8:J8,"&gt;100")</f>
        <v>156</v>
      </c>
      <c r="C3" s="8"/>
      <c r="D3" s="8"/>
      <c r="E3" s="8"/>
      <c r="F3" s="8"/>
      <c r="G3" s="8"/>
      <c r="H3" s="8"/>
      <c r="I3" s="8"/>
      <c r="J3" s="8"/>
    </row>
    <row r="4" spans="1:10" x14ac:dyDescent="0.25">
      <c r="A4" s="2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6" t="s">
        <v>29</v>
      </c>
      <c r="B5" s="9" t="s">
        <v>27</v>
      </c>
      <c r="C5" s="9" t="s">
        <v>30</v>
      </c>
      <c r="D5" s="9" t="s">
        <v>31</v>
      </c>
      <c r="E5" s="9" t="s">
        <v>3</v>
      </c>
      <c r="F5" s="9" t="s">
        <v>32</v>
      </c>
      <c r="G5" s="9" t="s">
        <v>33</v>
      </c>
      <c r="H5" s="9" t="s">
        <v>34</v>
      </c>
      <c r="I5" s="9" t="s">
        <v>35</v>
      </c>
      <c r="J5" s="9" t="s">
        <v>36</v>
      </c>
    </row>
    <row r="6" spans="1:10" x14ac:dyDescent="0.25">
      <c r="A6" s="6" t="s">
        <v>7</v>
      </c>
      <c r="B6" s="9" t="s">
        <v>8</v>
      </c>
      <c r="C6" s="9" t="s">
        <v>37</v>
      </c>
      <c r="D6" s="9" t="str">
        <f>B6</f>
        <v>Geneva</v>
      </c>
      <c r="E6" s="9" t="s">
        <v>38</v>
      </c>
      <c r="F6" s="9" t="str">
        <f>D6</f>
        <v>Geneva</v>
      </c>
      <c r="G6" s="9" t="s">
        <v>8</v>
      </c>
      <c r="H6" s="9" t="str">
        <f>F6</f>
        <v>Geneva</v>
      </c>
      <c r="I6" s="9" t="str">
        <f>G6</f>
        <v>Geneva</v>
      </c>
      <c r="J6" s="9" t="str">
        <f>I6</f>
        <v>Geneva</v>
      </c>
    </row>
    <row r="7" spans="1:10" x14ac:dyDescent="0.25">
      <c r="A7" s="6" t="s">
        <v>9</v>
      </c>
      <c r="B7" s="9" t="s">
        <v>10</v>
      </c>
      <c r="C7" s="9" t="s">
        <v>10</v>
      </c>
      <c r="D7" s="9" t="s">
        <v>28</v>
      </c>
      <c r="E7" s="9" t="s">
        <v>10</v>
      </c>
      <c r="F7" s="9" t="s">
        <v>28</v>
      </c>
      <c r="G7" s="9" t="s">
        <v>10</v>
      </c>
      <c r="H7" s="9" t="s">
        <v>28</v>
      </c>
      <c r="I7" s="9" t="s">
        <v>10</v>
      </c>
      <c r="J7" s="9" t="s">
        <v>10</v>
      </c>
    </row>
    <row r="8" spans="1:10" x14ac:dyDescent="0.25">
      <c r="A8" s="6" t="s">
        <v>11</v>
      </c>
      <c r="B8" s="9">
        <f t="shared" ref="B8:J8" si="0">SUM(B11:B39)</f>
        <v>160</v>
      </c>
      <c r="C8" s="9">
        <f t="shared" si="0"/>
        <v>168</v>
      </c>
      <c r="D8" s="9">
        <f t="shared" si="0"/>
        <v>10</v>
      </c>
      <c r="E8" s="9">
        <f t="shared" si="0"/>
        <v>131</v>
      </c>
      <c r="F8" s="9">
        <f t="shared" si="0"/>
        <v>5</v>
      </c>
      <c r="G8" s="9">
        <f t="shared" si="0"/>
        <v>160</v>
      </c>
      <c r="H8" s="9">
        <f t="shared" si="0"/>
        <v>5</v>
      </c>
      <c r="I8" s="9">
        <f t="shared" si="0"/>
        <v>161</v>
      </c>
      <c r="J8" s="9">
        <f t="shared" si="0"/>
        <v>0</v>
      </c>
    </row>
    <row r="9" spans="1:10" x14ac:dyDescent="0.25">
      <c r="A9" s="2"/>
      <c r="B9" s="8"/>
      <c r="C9" s="8"/>
      <c r="D9" s="8"/>
      <c r="E9" s="8"/>
      <c r="F9" s="8"/>
      <c r="G9" s="8"/>
      <c r="H9" s="8"/>
      <c r="I9" s="8"/>
      <c r="J9" s="8"/>
    </row>
    <row r="10" spans="1:10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.75" thickBot="1" x14ac:dyDescent="0.3">
      <c r="A11" s="17" t="s">
        <v>13</v>
      </c>
      <c r="B11" s="18">
        <v>129</v>
      </c>
      <c r="C11" s="18">
        <v>140</v>
      </c>
      <c r="D11" s="18">
        <v>5</v>
      </c>
      <c r="E11" s="18">
        <v>84</v>
      </c>
      <c r="F11" s="18">
        <v>4</v>
      </c>
      <c r="G11" s="18"/>
      <c r="H11" s="18"/>
      <c r="I11" s="18"/>
      <c r="J11" s="18"/>
    </row>
    <row r="12" spans="1:10" x14ac:dyDescent="0.25">
      <c r="A12" s="16" t="s">
        <v>14</v>
      </c>
      <c r="B12" s="14"/>
      <c r="C12" s="14"/>
      <c r="D12" s="14"/>
      <c r="E12" s="14"/>
      <c r="F12" s="14"/>
      <c r="G12" s="14">
        <v>44</v>
      </c>
      <c r="H12" s="14">
        <v>1</v>
      </c>
      <c r="I12" s="14">
        <v>46</v>
      </c>
      <c r="J12" s="14"/>
    </row>
    <row r="13" spans="1:10" x14ac:dyDescent="0.25">
      <c r="A13" s="15" t="s">
        <v>15</v>
      </c>
      <c r="B13" s="10"/>
      <c r="C13" s="10"/>
      <c r="D13" s="10"/>
      <c r="E13" s="10"/>
      <c r="F13" s="10"/>
      <c r="G13" s="10">
        <v>19</v>
      </c>
      <c r="H13" s="10"/>
      <c r="I13" s="10">
        <v>22</v>
      </c>
      <c r="J13" s="10"/>
    </row>
    <row r="14" spans="1:10" x14ac:dyDescent="0.25">
      <c r="A14" s="15" t="s">
        <v>16</v>
      </c>
      <c r="B14" s="10"/>
      <c r="C14" s="10"/>
      <c r="D14" s="10"/>
      <c r="E14" s="10"/>
      <c r="F14" s="10"/>
      <c r="G14" s="10">
        <v>45</v>
      </c>
      <c r="H14" s="10">
        <v>1</v>
      </c>
      <c r="I14" s="10">
        <v>39</v>
      </c>
      <c r="J14" s="10"/>
    </row>
    <row r="15" spans="1:10" ht="30" x14ac:dyDescent="0.25">
      <c r="A15" s="15" t="s">
        <v>17</v>
      </c>
      <c r="B15" s="10"/>
      <c r="C15" s="10">
        <v>3</v>
      </c>
      <c r="D15" s="10"/>
      <c r="E15" s="10">
        <v>7</v>
      </c>
      <c r="F15" s="10"/>
      <c r="G15" s="10">
        <v>4</v>
      </c>
      <c r="H15" s="10"/>
      <c r="I15" s="10">
        <v>5</v>
      </c>
      <c r="J15" s="10"/>
    </row>
    <row r="16" spans="1:10" ht="30.75" thickBot="1" x14ac:dyDescent="0.3">
      <c r="A16" s="19" t="s">
        <v>18</v>
      </c>
      <c r="B16" s="20"/>
      <c r="C16" s="20"/>
      <c r="D16" s="20"/>
      <c r="E16" s="20"/>
      <c r="F16" s="20"/>
      <c r="G16" s="20">
        <v>3</v>
      </c>
      <c r="H16" s="20"/>
      <c r="I16" s="20">
        <v>1</v>
      </c>
      <c r="J16" s="20"/>
    </row>
    <row r="17" spans="1:10" x14ac:dyDescent="0.25">
      <c r="A17" s="21" t="s">
        <v>19</v>
      </c>
      <c r="B17" s="22"/>
      <c r="C17" s="22"/>
      <c r="D17" s="22"/>
      <c r="E17" s="22"/>
      <c r="F17" s="22"/>
      <c r="G17" s="22">
        <v>5</v>
      </c>
      <c r="H17" s="22"/>
      <c r="I17" s="22">
        <v>6</v>
      </c>
      <c r="J17" s="22"/>
    </row>
    <row r="18" spans="1:10" x14ac:dyDescent="0.25">
      <c r="A18" s="7" t="s">
        <v>20</v>
      </c>
      <c r="B18" s="10">
        <v>8</v>
      </c>
      <c r="C18" s="10"/>
      <c r="D18" s="10"/>
      <c r="E18" s="10"/>
      <c r="F18" s="10"/>
      <c r="G18" s="10"/>
      <c r="H18" s="10"/>
      <c r="I18" s="10">
        <v>1</v>
      </c>
      <c r="J18" s="10"/>
    </row>
    <row r="19" spans="1:10" x14ac:dyDescent="0.25">
      <c r="A19" s="7" t="s">
        <v>21</v>
      </c>
      <c r="B19" s="10">
        <v>9</v>
      </c>
      <c r="C19" s="10">
        <v>11</v>
      </c>
      <c r="D19" s="10">
        <v>1</v>
      </c>
      <c r="E19" s="10">
        <v>18</v>
      </c>
      <c r="F19" s="10">
        <v>1</v>
      </c>
      <c r="G19" s="10">
        <v>24</v>
      </c>
      <c r="H19" s="10">
        <v>1</v>
      </c>
      <c r="I19" s="10">
        <v>16</v>
      </c>
      <c r="J19" s="10"/>
    </row>
    <row r="20" spans="1:10" x14ac:dyDescent="0.25">
      <c r="A20" s="7" t="s">
        <v>22</v>
      </c>
      <c r="B20" s="10">
        <v>1</v>
      </c>
      <c r="C20" s="10">
        <v>1</v>
      </c>
      <c r="D20" s="10"/>
      <c r="E20" s="10">
        <v>4</v>
      </c>
      <c r="F20" s="10"/>
      <c r="G20" s="10">
        <v>2</v>
      </c>
      <c r="H20" s="10"/>
      <c r="I20" s="10">
        <v>2</v>
      </c>
      <c r="J20" s="10"/>
    </row>
    <row r="21" spans="1:10" x14ac:dyDescent="0.25">
      <c r="A21" s="7" t="s">
        <v>23</v>
      </c>
      <c r="B21" s="10"/>
      <c r="C21" s="10"/>
      <c r="D21" s="10"/>
      <c r="E21" s="10">
        <v>1</v>
      </c>
      <c r="F21" s="10"/>
      <c r="G21" s="10">
        <v>1</v>
      </c>
      <c r="H21" s="10"/>
      <c r="I21" s="10">
        <v>1</v>
      </c>
      <c r="J21" s="10"/>
    </row>
    <row r="22" spans="1:10" x14ac:dyDescent="0.25">
      <c r="A22" s="7" t="s">
        <v>24</v>
      </c>
      <c r="B22" s="10">
        <v>8</v>
      </c>
      <c r="C22" s="10">
        <v>9</v>
      </c>
      <c r="D22" s="10">
        <v>1</v>
      </c>
      <c r="E22" s="10">
        <v>13</v>
      </c>
      <c r="F22" s="10"/>
      <c r="G22" s="10">
        <v>7</v>
      </c>
      <c r="H22" s="10"/>
      <c r="I22" s="10">
        <v>17</v>
      </c>
      <c r="J22" s="10"/>
    </row>
    <row r="23" spans="1:10" x14ac:dyDescent="0.25">
      <c r="A23" s="7" t="s">
        <v>25</v>
      </c>
      <c r="B23" s="10">
        <v>5</v>
      </c>
      <c r="C23" s="10">
        <v>4</v>
      </c>
      <c r="D23" s="10">
        <v>3</v>
      </c>
      <c r="E23" s="10">
        <v>4</v>
      </c>
      <c r="F23" s="10"/>
      <c r="G23" s="10">
        <v>6</v>
      </c>
      <c r="H23" s="10">
        <v>2</v>
      </c>
      <c r="I23" s="10">
        <v>5</v>
      </c>
      <c r="J23" s="10"/>
    </row>
    <row r="24" spans="1:10" x14ac:dyDescent="0.25">
      <c r="A24" s="5"/>
    </row>
    <row r="25" spans="1:10" x14ac:dyDescent="0.25">
      <c r="A25" s="5"/>
    </row>
    <row r="26" spans="1:10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4"/>
  <sheetViews>
    <sheetView workbookViewId="0">
      <pane ySplit="1" topLeftCell="A2" activePane="bottomLeft" state="frozen"/>
      <selection pane="bottomLeft" activeCell="G27" sqref="A1:XFD1048576"/>
    </sheetView>
  </sheetViews>
  <sheetFormatPr defaultRowHeight="15" x14ac:dyDescent="0.25"/>
  <cols>
    <col min="1" max="1" width="55" style="1" customWidth="1"/>
    <col min="2" max="9" width="9.85546875" style="4" customWidth="1"/>
    <col min="10" max="15" width="9.140625" style="4"/>
  </cols>
  <sheetData>
    <row r="1" spans="1:9" x14ac:dyDescent="0.25">
      <c r="A1" s="2" t="str" cm="1">
        <f t="array" aca="1" ref="A1" ca="1">CONCATENATE("ITU-T ",MID(CELL("filename",A1),FIND("]",CELL("filename",A1))+1,255))</f>
        <v>ITU-T SG17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/>
      <c r="B2" s="8"/>
      <c r="C2" s="8"/>
      <c r="D2" s="8"/>
      <c r="E2" s="8"/>
      <c r="F2" s="8"/>
      <c r="G2" s="8"/>
      <c r="H2" s="8"/>
      <c r="I2" s="8"/>
    </row>
    <row r="3" spans="1:9" x14ac:dyDescent="0.25">
      <c r="A3" s="2" t="s">
        <v>91</v>
      </c>
      <c r="B3" s="8">
        <f>AVERAGEIF(B8:I8,"&gt;100")</f>
        <v>167</v>
      </c>
      <c r="C3" s="8"/>
      <c r="D3" s="8"/>
      <c r="E3" s="8"/>
      <c r="F3" s="8"/>
      <c r="G3" s="8"/>
      <c r="H3" s="8"/>
      <c r="I3" s="8"/>
    </row>
    <row r="4" spans="1:9" x14ac:dyDescent="0.25">
      <c r="A4" s="2"/>
      <c r="B4" s="8"/>
      <c r="C4" s="8"/>
      <c r="D4" s="8"/>
      <c r="E4" s="8"/>
      <c r="F4" s="8"/>
      <c r="G4" s="8"/>
      <c r="H4" s="8"/>
      <c r="I4" s="8"/>
    </row>
    <row r="5" spans="1:9" x14ac:dyDescent="0.25">
      <c r="A5" s="6" t="s">
        <v>0</v>
      </c>
      <c r="B5" s="9" t="s">
        <v>1</v>
      </c>
      <c r="C5" s="9" t="s">
        <v>39</v>
      </c>
      <c r="D5" s="9" t="s">
        <v>61</v>
      </c>
      <c r="E5" s="9" t="s">
        <v>87</v>
      </c>
      <c r="F5" s="9" t="s">
        <v>88</v>
      </c>
      <c r="G5" s="9" t="s">
        <v>44</v>
      </c>
      <c r="H5" s="9" t="s">
        <v>62</v>
      </c>
      <c r="I5" s="9"/>
    </row>
    <row r="6" spans="1:9" x14ac:dyDescent="0.25">
      <c r="A6" s="6" t="s">
        <v>7</v>
      </c>
      <c r="B6" s="9" t="s">
        <v>8</v>
      </c>
      <c r="C6" s="9" t="s">
        <v>8</v>
      </c>
      <c r="D6" s="9" t="s">
        <v>8</v>
      </c>
      <c r="E6" s="9" t="s">
        <v>8</v>
      </c>
      <c r="F6" s="9" t="s">
        <v>8</v>
      </c>
      <c r="G6" s="9" t="s">
        <v>8</v>
      </c>
      <c r="H6" s="9" t="s">
        <v>8</v>
      </c>
      <c r="I6" s="9"/>
    </row>
    <row r="7" spans="1:9" x14ac:dyDescent="0.25">
      <c r="A7" s="6" t="s">
        <v>9</v>
      </c>
      <c r="B7" s="9" t="s">
        <v>10</v>
      </c>
      <c r="C7" s="9" t="s">
        <v>10</v>
      </c>
      <c r="D7" s="9" t="s">
        <v>10</v>
      </c>
      <c r="E7" s="9" t="s">
        <v>10</v>
      </c>
      <c r="F7" s="9" t="s">
        <v>10</v>
      </c>
      <c r="G7" s="9" t="s">
        <v>10</v>
      </c>
      <c r="H7" s="9" t="s">
        <v>10</v>
      </c>
      <c r="I7" s="9"/>
    </row>
    <row r="8" spans="1:9" x14ac:dyDescent="0.25">
      <c r="A8" s="6" t="s">
        <v>11</v>
      </c>
      <c r="B8" s="9">
        <f t="shared" ref="B8:I8" si="0">SUM(B11:B39)</f>
        <v>148</v>
      </c>
      <c r="C8" s="9">
        <f t="shared" si="0"/>
        <v>136</v>
      </c>
      <c r="D8" s="9">
        <f t="shared" si="0"/>
        <v>157</v>
      </c>
      <c r="E8" s="9">
        <f t="shared" si="0"/>
        <v>176</v>
      </c>
      <c r="F8" s="9">
        <f t="shared" si="0"/>
        <v>180</v>
      </c>
      <c r="G8" s="9">
        <f t="shared" si="0"/>
        <v>205</v>
      </c>
      <c r="H8" s="9">
        <f t="shared" si="0"/>
        <v>0</v>
      </c>
      <c r="I8" s="9">
        <f t="shared" si="0"/>
        <v>0</v>
      </c>
    </row>
    <row r="9" spans="1:9" x14ac:dyDescent="0.25">
      <c r="A9" s="2"/>
      <c r="B9" s="8"/>
      <c r="C9" s="8"/>
      <c r="D9" s="8"/>
      <c r="E9" s="8"/>
      <c r="F9" s="8"/>
      <c r="G9" s="8"/>
      <c r="H9" s="8"/>
      <c r="I9" s="8"/>
    </row>
    <row r="10" spans="1:9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9" ht="15.75" thickBot="1" x14ac:dyDescent="0.3">
      <c r="A11" s="17" t="s">
        <v>13</v>
      </c>
      <c r="B11" s="18">
        <v>130</v>
      </c>
      <c r="C11" s="18">
        <v>121</v>
      </c>
      <c r="D11" s="18">
        <v>142</v>
      </c>
      <c r="E11" s="18">
        <v>160</v>
      </c>
      <c r="F11" s="18"/>
      <c r="G11" s="18"/>
      <c r="H11" s="18"/>
      <c r="I11" s="18"/>
    </row>
    <row r="12" spans="1:9" x14ac:dyDescent="0.25">
      <c r="A12" s="16" t="s">
        <v>14</v>
      </c>
      <c r="B12" s="14"/>
      <c r="C12" s="14"/>
      <c r="D12" s="14"/>
      <c r="E12" s="14"/>
      <c r="F12" s="14">
        <v>91</v>
      </c>
      <c r="G12" s="14">
        <v>123</v>
      </c>
      <c r="H12" s="14"/>
      <c r="I12" s="14"/>
    </row>
    <row r="13" spans="1:9" x14ac:dyDescent="0.25">
      <c r="A13" s="15" t="s">
        <v>15</v>
      </c>
      <c r="B13" s="10"/>
      <c r="C13" s="10"/>
      <c r="D13" s="10"/>
      <c r="E13" s="10"/>
      <c r="F13" s="10">
        <v>21</v>
      </c>
      <c r="G13" s="10">
        <v>26</v>
      </c>
      <c r="H13" s="10"/>
      <c r="I13" s="10"/>
    </row>
    <row r="14" spans="1:9" x14ac:dyDescent="0.25">
      <c r="A14" s="15" t="s">
        <v>16</v>
      </c>
      <c r="B14" s="10"/>
      <c r="C14" s="10"/>
      <c r="D14" s="10"/>
      <c r="E14" s="10"/>
      <c r="F14" s="10">
        <v>37</v>
      </c>
      <c r="G14" s="10">
        <v>32</v>
      </c>
      <c r="H14" s="10"/>
      <c r="I14" s="10"/>
    </row>
    <row r="15" spans="1:9" ht="30" x14ac:dyDescent="0.25">
      <c r="A15" s="15" t="s">
        <v>17</v>
      </c>
      <c r="B15" s="10"/>
      <c r="C15" s="10"/>
      <c r="D15" s="10"/>
      <c r="E15" s="10"/>
      <c r="F15" s="10">
        <v>2</v>
      </c>
      <c r="G15" s="10">
        <v>3</v>
      </c>
      <c r="H15" s="10"/>
      <c r="I15" s="10"/>
    </row>
    <row r="16" spans="1:9" ht="30.75" thickBot="1" x14ac:dyDescent="0.3">
      <c r="A16" s="19" t="s">
        <v>18</v>
      </c>
      <c r="B16" s="20"/>
      <c r="C16" s="20"/>
      <c r="D16" s="20"/>
      <c r="E16" s="20"/>
      <c r="F16" s="20">
        <v>2</v>
      </c>
      <c r="G16" s="20">
        <v>2</v>
      </c>
      <c r="H16" s="20"/>
      <c r="I16" s="20"/>
    </row>
    <row r="17" spans="1:9" x14ac:dyDescent="0.25">
      <c r="A17" s="21" t="s">
        <v>19</v>
      </c>
      <c r="B17" s="22"/>
      <c r="C17" s="22"/>
      <c r="D17" s="22"/>
      <c r="E17" s="22"/>
      <c r="F17" s="22">
        <v>13</v>
      </c>
      <c r="G17" s="22">
        <v>8</v>
      </c>
      <c r="H17" s="22"/>
      <c r="I17" s="22"/>
    </row>
    <row r="18" spans="1:9" x14ac:dyDescent="0.25">
      <c r="A18" s="7" t="s">
        <v>20</v>
      </c>
      <c r="B18" s="10">
        <v>4</v>
      </c>
      <c r="C18" s="10">
        <v>2</v>
      </c>
      <c r="D18" s="10">
        <v>1</v>
      </c>
      <c r="E18" s="10">
        <v>2</v>
      </c>
      <c r="F18" s="10"/>
      <c r="G18" s="10">
        <v>1</v>
      </c>
      <c r="H18" s="10"/>
      <c r="I18" s="10"/>
    </row>
    <row r="19" spans="1:9" x14ac:dyDescent="0.25">
      <c r="A19" s="7" t="s">
        <v>21</v>
      </c>
      <c r="B19" s="10">
        <v>6</v>
      </c>
      <c r="C19" s="10">
        <v>2</v>
      </c>
      <c r="D19" s="10">
        <v>4</v>
      </c>
      <c r="E19" s="10"/>
      <c r="F19" s="10">
        <v>3</v>
      </c>
      <c r="G19" s="10">
        <v>1</v>
      </c>
      <c r="H19" s="10"/>
      <c r="I19" s="10"/>
    </row>
    <row r="20" spans="1:9" x14ac:dyDescent="0.25">
      <c r="A20" s="7" t="s">
        <v>22</v>
      </c>
      <c r="B20" s="10"/>
      <c r="C20" s="10"/>
      <c r="D20" s="10"/>
      <c r="E20" s="10">
        <v>1</v>
      </c>
      <c r="F20" s="10"/>
      <c r="G20" s="10"/>
      <c r="H20" s="10"/>
      <c r="I20" s="10"/>
    </row>
    <row r="21" spans="1:9" x14ac:dyDescent="0.25">
      <c r="A21" s="7" t="s">
        <v>23</v>
      </c>
      <c r="B21" s="10"/>
      <c r="C21" s="10"/>
      <c r="D21" s="10">
        <v>1</v>
      </c>
      <c r="E21" s="10">
        <v>3</v>
      </c>
      <c r="F21" s="10">
        <v>1</v>
      </c>
      <c r="G21" s="10"/>
      <c r="H21" s="10"/>
      <c r="I21" s="10"/>
    </row>
    <row r="22" spans="1:9" x14ac:dyDescent="0.25">
      <c r="A22" s="7" t="s">
        <v>24</v>
      </c>
      <c r="B22" s="10">
        <v>6</v>
      </c>
      <c r="C22" s="10">
        <v>9</v>
      </c>
      <c r="D22" s="10">
        <v>7</v>
      </c>
      <c r="E22" s="10">
        <v>7</v>
      </c>
      <c r="F22" s="10">
        <v>8</v>
      </c>
      <c r="G22" s="10">
        <v>7</v>
      </c>
      <c r="H22" s="10"/>
      <c r="I22" s="10"/>
    </row>
    <row r="23" spans="1:9" x14ac:dyDescent="0.25">
      <c r="A23" s="7" t="s">
        <v>25</v>
      </c>
      <c r="B23" s="10">
        <v>2</v>
      </c>
      <c r="C23" s="10">
        <v>2</v>
      </c>
      <c r="D23" s="10">
        <v>2</v>
      </c>
      <c r="E23" s="10">
        <v>3</v>
      </c>
      <c r="F23" s="10">
        <v>2</v>
      </c>
      <c r="G23" s="10">
        <v>2</v>
      </c>
      <c r="H23" s="10"/>
      <c r="I23" s="10"/>
    </row>
    <row r="24" spans="1:9" x14ac:dyDescent="0.25">
      <c r="A24" s="5"/>
    </row>
    <row r="25" spans="1:9" x14ac:dyDescent="0.25">
      <c r="A25" s="5"/>
    </row>
    <row r="26" spans="1:9" x14ac:dyDescent="0.25">
      <c r="A26" s="11" t="s">
        <v>26</v>
      </c>
    </row>
    <row r="63" spans="1:1" x14ac:dyDescent="0.25">
      <c r="A63" s="3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115"/>
  <sheetViews>
    <sheetView workbookViewId="0">
      <pane ySplit="1" topLeftCell="A2" activePane="bottomLeft" state="frozen"/>
      <selection pane="bottomLeft" activeCell="A2" sqref="A1:XFD1048576"/>
    </sheetView>
  </sheetViews>
  <sheetFormatPr defaultRowHeight="15" x14ac:dyDescent="0.25"/>
  <cols>
    <col min="1" max="1" width="55" style="1" customWidth="1"/>
    <col min="2" max="10" width="9.85546875" style="4" customWidth="1"/>
    <col min="11" max="16" width="9.140625" style="4"/>
  </cols>
  <sheetData>
    <row r="1" spans="1:10" x14ac:dyDescent="0.25">
      <c r="A1" s="2" t="str" cm="1">
        <f t="array" aca="1" ref="A1" ca="1">CONCATENATE("ITU-T ",MID(CELL("filename",A1),FIND("]",CELL("filename",A1))+1,255))</f>
        <v>ITU-T SG20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2"/>
      <c r="B2" s="8"/>
      <c r="C2" s="8"/>
      <c r="D2" s="8"/>
      <c r="E2" s="8"/>
      <c r="F2" s="8"/>
      <c r="G2" s="8"/>
      <c r="H2" s="8"/>
      <c r="I2" s="8"/>
      <c r="J2" s="8"/>
    </row>
    <row r="3" spans="1:10" x14ac:dyDescent="0.25">
      <c r="A3" s="2" t="s">
        <v>91</v>
      </c>
      <c r="B3" s="30">
        <f>AVERAGEIF(B8:J8,"&gt;100")</f>
        <v>174.83333333333334</v>
      </c>
      <c r="C3" s="8"/>
      <c r="D3" s="8"/>
      <c r="E3" s="8"/>
      <c r="F3" s="8"/>
      <c r="G3" s="8"/>
      <c r="H3" s="8"/>
      <c r="I3" s="8"/>
      <c r="J3" s="8"/>
    </row>
    <row r="4" spans="1:10" x14ac:dyDescent="0.25">
      <c r="A4" s="2"/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6" t="s">
        <v>0</v>
      </c>
      <c r="B5" s="9" t="s">
        <v>1</v>
      </c>
      <c r="C5" s="9" t="s">
        <v>39</v>
      </c>
      <c r="D5" s="9" t="s">
        <v>48</v>
      </c>
      <c r="E5" s="9" t="s">
        <v>40</v>
      </c>
      <c r="F5" s="9" t="s">
        <v>50</v>
      </c>
      <c r="G5" s="9" t="s">
        <v>52</v>
      </c>
      <c r="H5" s="9" t="s">
        <v>5</v>
      </c>
      <c r="I5" s="9" t="s">
        <v>36</v>
      </c>
      <c r="J5" s="9"/>
    </row>
    <row r="6" spans="1:10" x14ac:dyDescent="0.25">
      <c r="A6" s="6" t="s">
        <v>7</v>
      </c>
      <c r="B6" s="23" t="s">
        <v>47</v>
      </c>
      <c r="C6" s="23" t="s">
        <v>8</v>
      </c>
      <c r="D6" s="23" t="s">
        <v>8</v>
      </c>
      <c r="E6" s="23" t="s">
        <v>49</v>
      </c>
      <c r="F6" s="23" t="s">
        <v>51</v>
      </c>
      <c r="G6" s="23" t="s">
        <v>8</v>
      </c>
      <c r="H6" s="23" t="s">
        <v>8</v>
      </c>
      <c r="I6" s="23" t="s">
        <v>8</v>
      </c>
      <c r="J6" s="9"/>
    </row>
    <row r="7" spans="1:10" x14ac:dyDescent="0.25">
      <c r="A7" s="6" t="s">
        <v>9</v>
      </c>
      <c r="B7" s="23" t="s">
        <v>10</v>
      </c>
      <c r="C7" s="24" t="s">
        <v>10</v>
      </c>
      <c r="D7" s="23" t="s">
        <v>28</v>
      </c>
      <c r="E7" s="23" t="s">
        <v>10</v>
      </c>
      <c r="F7" s="24" t="s">
        <v>10</v>
      </c>
      <c r="G7" s="24" t="s">
        <v>10</v>
      </c>
      <c r="H7" s="24" t="s">
        <v>10</v>
      </c>
      <c r="I7" s="24" t="s">
        <v>10</v>
      </c>
      <c r="J7" s="9"/>
    </row>
    <row r="8" spans="1:10" x14ac:dyDescent="0.25">
      <c r="A8" s="6" t="s">
        <v>11</v>
      </c>
      <c r="B8" s="9">
        <f t="shared" ref="B8:J8" si="0">SUM(B11:B40)</f>
        <v>195</v>
      </c>
      <c r="C8" s="9">
        <f t="shared" si="0"/>
        <v>153</v>
      </c>
      <c r="D8" s="9">
        <f t="shared" si="0"/>
        <v>60</v>
      </c>
      <c r="E8" s="9">
        <f t="shared" si="0"/>
        <v>219</v>
      </c>
      <c r="F8" s="9">
        <f t="shared" si="0"/>
        <v>155</v>
      </c>
      <c r="G8" s="9">
        <f t="shared" si="0"/>
        <v>168</v>
      </c>
      <c r="H8" s="9">
        <f t="shared" si="0"/>
        <v>159</v>
      </c>
      <c r="I8" s="9">
        <f t="shared" si="0"/>
        <v>0</v>
      </c>
      <c r="J8" s="9">
        <f t="shared" si="0"/>
        <v>0</v>
      </c>
    </row>
    <row r="9" spans="1:10" x14ac:dyDescent="0.25">
      <c r="A9" s="2"/>
      <c r="B9" s="8"/>
      <c r="C9" s="8"/>
      <c r="D9" s="8"/>
      <c r="E9" s="8"/>
      <c r="F9" s="8"/>
      <c r="G9" s="8"/>
      <c r="H9" s="8"/>
      <c r="I9" s="8"/>
      <c r="J9" s="8"/>
    </row>
    <row r="10" spans="1:10" ht="15.75" thickBot="1" x14ac:dyDescent="0.3">
      <c r="A10" s="12" t="s">
        <v>12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.75" thickBot="1" x14ac:dyDescent="0.3">
      <c r="A11" s="17" t="s">
        <v>13</v>
      </c>
      <c r="B11" s="18">
        <v>164</v>
      </c>
      <c r="C11" s="18">
        <v>130</v>
      </c>
      <c r="D11" s="18">
        <v>50</v>
      </c>
      <c r="E11" s="18"/>
      <c r="F11" s="18">
        <v>117</v>
      </c>
      <c r="G11" s="18"/>
      <c r="H11" s="18"/>
      <c r="I11" s="18"/>
      <c r="J11" s="18"/>
    </row>
    <row r="12" spans="1:10" x14ac:dyDescent="0.25">
      <c r="A12" s="16" t="s">
        <v>14</v>
      </c>
      <c r="B12" s="14"/>
      <c r="C12" s="14"/>
      <c r="D12" s="14"/>
      <c r="E12" s="14">
        <v>144</v>
      </c>
      <c r="F12" s="14"/>
      <c r="G12" s="14">
        <v>93</v>
      </c>
      <c r="H12" s="14">
        <v>86</v>
      </c>
      <c r="I12" s="14"/>
      <c r="J12" s="14"/>
    </row>
    <row r="13" spans="1:10" x14ac:dyDescent="0.25">
      <c r="A13" s="15" t="s">
        <v>58</v>
      </c>
      <c r="B13" s="10"/>
      <c r="C13" s="10"/>
      <c r="D13" s="10"/>
      <c r="E13" s="10">
        <v>17</v>
      </c>
      <c r="F13" s="10"/>
      <c r="G13" s="10">
        <v>16</v>
      </c>
      <c r="H13" s="10">
        <v>20</v>
      </c>
      <c r="I13" s="10"/>
      <c r="J13" s="10"/>
    </row>
    <row r="14" spans="1:10" x14ac:dyDescent="0.25">
      <c r="A14" s="15" t="s">
        <v>16</v>
      </c>
      <c r="B14" s="10"/>
      <c r="C14" s="10"/>
      <c r="D14" s="10"/>
      <c r="E14" s="10">
        <v>23</v>
      </c>
      <c r="F14" s="10"/>
      <c r="G14" s="10">
        <v>34</v>
      </c>
      <c r="H14" s="10">
        <v>25</v>
      </c>
      <c r="I14" s="10"/>
      <c r="J14" s="10"/>
    </row>
    <row r="15" spans="1:10" ht="30" x14ac:dyDescent="0.25">
      <c r="A15" s="15" t="s">
        <v>17</v>
      </c>
      <c r="B15" s="10"/>
      <c r="C15" s="10"/>
      <c r="D15" s="10"/>
      <c r="E15" s="10">
        <v>5</v>
      </c>
      <c r="F15" s="10"/>
      <c r="G15" s="10">
        <v>5</v>
      </c>
      <c r="H15" s="10">
        <v>7</v>
      </c>
      <c r="I15" s="10"/>
      <c r="J15" s="10"/>
    </row>
    <row r="16" spans="1:10" ht="30.75" thickBot="1" x14ac:dyDescent="0.3">
      <c r="A16" s="19" t="s">
        <v>18</v>
      </c>
      <c r="B16" s="20"/>
      <c r="C16" s="20"/>
      <c r="D16" s="20"/>
      <c r="E16" s="20">
        <v>2</v>
      </c>
      <c r="F16" s="20"/>
      <c r="G16" s="20">
        <v>1</v>
      </c>
      <c r="H16" s="20">
        <v>1</v>
      </c>
      <c r="I16" s="20"/>
      <c r="J16" s="20"/>
    </row>
    <row r="17" spans="1:10" x14ac:dyDescent="0.25">
      <c r="A17" s="21" t="s">
        <v>19</v>
      </c>
      <c r="B17" s="22"/>
      <c r="C17" s="22"/>
      <c r="D17" s="22"/>
      <c r="E17" s="22"/>
      <c r="F17" s="22"/>
      <c r="G17" s="22"/>
      <c r="H17" s="22">
        <v>3</v>
      </c>
      <c r="I17" s="22"/>
      <c r="J17" s="22"/>
    </row>
    <row r="18" spans="1:10" x14ac:dyDescent="0.25">
      <c r="A18" s="7" t="s">
        <v>20</v>
      </c>
      <c r="B18" s="10">
        <v>8</v>
      </c>
      <c r="C18" s="10">
        <v>8</v>
      </c>
      <c r="D18" s="10">
        <v>4</v>
      </c>
      <c r="E18" s="10"/>
      <c r="F18" s="10">
        <v>7</v>
      </c>
      <c r="G18" s="10"/>
      <c r="H18" s="10"/>
      <c r="I18" s="10"/>
      <c r="J18" s="10"/>
    </row>
    <row r="19" spans="1:10" x14ac:dyDescent="0.25">
      <c r="A19" s="7" t="s">
        <v>21</v>
      </c>
      <c r="B19" s="10">
        <v>11</v>
      </c>
      <c r="C19" s="10">
        <v>10</v>
      </c>
      <c r="D19" s="10">
        <v>3</v>
      </c>
      <c r="E19" s="10">
        <v>13</v>
      </c>
      <c r="F19" s="10">
        <v>21</v>
      </c>
      <c r="G19" s="10">
        <v>11</v>
      </c>
      <c r="H19" s="10">
        <v>11</v>
      </c>
      <c r="I19" s="10"/>
      <c r="J19" s="10"/>
    </row>
    <row r="20" spans="1:10" x14ac:dyDescent="0.25">
      <c r="A20" s="7" t="s">
        <v>22</v>
      </c>
      <c r="B20" s="10"/>
      <c r="C20" s="10"/>
      <c r="D20" s="10"/>
      <c r="E20" s="10"/>
      <c r="F20" s="10">
        <v>2</v>
      </c>
      <c r="G20" s="10"/>
      <c r="H20" s="10"/>
      <c r="I20" s="10"/>
      <c r="J20" s="10"/>
    </row>
    <row r="21" spans="1:10" x14ac:dyDescent="0.25">
      <c r="A21" s="7" t="s">
        <v>23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7" t="s">
        <v>24</v>
      </c>
      <c r="B22" s="10">
        <v>3</v>
      </c>
      <c r="C22" s="10">
        <v>2</v>
      </c>
      <c r="D22" s="10"/>
      <c r="E22" s="10">
        <v>7</v>
      </c>
      <c r="F22" s="10">
        <v>3</v>
      </c>
      <c r="G22" s="10">
        <v>1</v>
      </c>
      <c r="H22" s="10"/>
      <c r="I22" s="10"/>
      <c r="J22" s="10"/>
    </row>
    <row r="23" spans="1:10" x14ac:dyDescent="0.25">
      <c r="A23" s="7" t="s">
        <v>25</v>
      </c>
      <c r="B23" s="10">
        <v>9</v>
      </c>
      <c r="C23" s="10">
        <v>3</v>
      </c>
      <c r="D23" s="10">
        <v>3</v>
      </c>
      <c r="E23" s="10">
        <v>8</v>
      </c>
      <c r="F23" s="10">
        <v>5</v>
      </c>
      <c r="G23" s="10">
        <v>2</v>
      </c>
      <c r="H23" s="10">
        <v>5</v>
      </c>
      <c r="I23" s="10"/>
      <c r="J23" s="10"/>
    </row>
    <row r="24" spans="1:10" x14ac:dyDescent="0.25">
      <c r="A24" s="7" t="s">
        <v>76</v>
      </c>
      <c r="B24" s="10"/>
      <c r="C24" s="10"/>
      <c r="D24" s="10"/>
      <c r="E24" s="10"/>
      <c r="F24" s="10"/>
      <c r="G24" s="10">
        <v>5</v>
      </c>
      <c r="H24" s="10">
        <v>1</v>
      </c>
      <c r="I24" s="10"/>
      <c r="J24" s="10"/>
    </row>
    <row r="25" spans="1:10" x14ac:dyDescent="0.25">
      <c r="A25" s="5"/>
    </row>
    <row r="26" spans="1:10" x14ac:dyDescent="0.25">
      <c r="A26" s="5"/>
    </row>
    <row r="27" spans="1:10" x14ac:dyDescent="0.25">
      <c r="A27" s="11" t="s">
        <v>26</v>
      </c>
    </row>
    <row r="28" spans="1:10" x14ac:dyDescent="0.25">
      <c r="A28" s="1" t="s">
        <v>79</v>
      </c>
      <c r="B28" s="28" t="s">
        <v>80</v>
      </c>
      <c r="C28" s="28" t="s">
        <v>81</v>
      </c>
      <c r="D28" s="28" t="s">
        <v>86</v>
      </c>
      <c r="E28" s="28" t="s">
        <v>82</v>
      </c>
      <c r="F28" s="28" t="s">
        <v>83</v>
      </c>
      <c r="G28" s="28" t="s">
        <v>84</v>
      </c>
      <c r="H28" s="25" t="s">
        <v>85</v>
      </c>
    </row>
    <row r="64" spans="1:1" x14ac:dyDescent="0.25">
      <c r="A64" s="3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</sheetData>
  <hyperlinks>
    <hyperlink ref="H28" r:id="rId1" xr:uid="{4139B5E2-5271-4D5B-942B-577B8A332865}"/>
    <hyperlink ref="B28" r:id="rId2" xr:uid="{A1F08323-40B0-4C14-B4DF-8F136282BE55}"/>
    <hyperlink ref="C28" r:id="rId3" xr:uid="{D341B309-4758-411F-8BFC-4196D47FE0B6}"/>
    <hyperlink ref="D28" r:id="rId4" xr:uid="{3528B8F4-7763-4DA4-B7FD-599CDA0C80FF}"/>
    <hyperlink ref="E28" r:id="rId5" xr:uid="{D19459CB-8344-4596-9AF6-D897379071D3}"/>
    <hyperlink ref="F28" r:id="rId6" xr:uid="{50C3BED6-648D-4084-99E2-3A1084ABFDAC}"/>
    <hyperlink ref="G28" r:id="rId7" xr:uid="{2134CFDC-C6B4-4E08-8A3F-2C65A1630A19}"/>
  </hyperlinks>
  <pageMargins left="0.7" right="0.7" top="0.75" bottom="0.75" header="0.3" footer="0.3"/>
  <pageSetup paperSize="9"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2011685E409408A5E886FA9500CDE" ma:contentTypeVersion="13" ma:contentTypeDescription="Create a new document." ma:contentTypeScope="" ma:versionID="b5298337822dd3832529af440eb2ba80">
  <xsd:schema xmlns:xsd="http://www.w3.org/2001/XMLSchema" xmlns:xs="http://www.w3.org/2001/XMLSchema" xmlns:p="http://schemas.microsoft.com/office/2006/metadata/properties" xmlns:ns3="2ace4c6c-08d7-4276-8a58-3192ba9bb551" xmlns:ns4="e7475014-9825-4b19-8012-afbf711054e8" targetNamespace="http://schemas.microsoft.com/office/2006/metadata/properties" ma:root="true" ma:fieldsID="b6071adc2e96b253d4c2b9bff5d8e41f" ns3:_="" ns4:_="">
    <xsd:import namespace="2ace4c6c-08d7-4276-8a58-3192ba9bb551"/>
    <xsd:import namespace="e7475014-9825-4b19-8012-afbf71105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e4c6c-08d7-4276-8a58-3192ba9bb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75014-9825-4b19-8012-afbf71105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32BA5D-EA90-48EC-BB25-C5E751FE8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e4c6c-08d7-4276-8a58-3192ba9bb551"/>
    <ds:schemaRef ds:uri="e7475014-9825-4b19-8012-afbf71105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BC7922-C717-4DF1-A90A-983544ECF9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F59905-FBB7-4240-BC5C-D783B91464A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SG02</vt:lpstr>
      <vt:lpstr>SG03</vt:lpstr>
      <vt:lpstr>SG05</vt:lpstr>
      <vt:lpstr>SG09</vt:lpstr>
      <vt:lpstr>SG11</vt:lpstr>
      <vt:lpstr>SG12</vt:lpstr>
      <vt:lpstr>SG13</vt:lpstr>
      <vt:lpstr>SG15</vt:lpstr>
      <vt:lpstr>SG16</vt:lpstr>
      <vt:lpstr>SG17</vt:lpstr>
      <vt:lpstr>SG20</vt:lpstr>
    </vt:vector>
  </TitlesOfParts>
  <Manager/>
  <Company>ITU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Castano, Sebastien</dc:creator>
  <cp:keywords/>
  <dc:description/>
  <cp:lastModifiedBy>Al-Mnini, Lara</cp:lastModifiedBy>
  <cp:revision/>
  <dcterms:created xsi:type="dcterms:W3CDTF">2020-01-13T08:01:30Z</dcterms:created>
  <dcterms:modified xsi:type="dcterms:W3CDTF">2020-02-11T07:28:36Z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0x0101006EE2011685E409408A5E886FA9500CDE</vt:lpwstr>
  </property>
</Properties>
</file>