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_Euchner\_ITU-T\Plenipot\Plenipot 2018\Action Plan\"/>
    </mc:Choice>
  </mc:AlternateContent>
  <bookViews>
    <workbookView xWindow="0" yWindow="0" windowWidth="15390" windowHeight="5670"/>
  </bookViews>
  <sheets>
    <sheet name="Detailed Action Plan" sheetId="2" r:id="rId1"/>
  </sheets>
  <definedNames>
    <definedName name="_xlnm._FilterDatabase" localSheetId="0" hidden="1">'Detailed Action Plan'!$A$11:$R$246</definedName>
    <definedName name="_Toc535510768" localSheetId="0">'Detailed Action Plan'!#REF!</definedName>
    <definedName name="_xlnm.Print_Area" localSheetId="0">'Detailed Action Plan'!$A$1:$R$246</definedName>
    <definedName name="_xlnm.Print_Titles" localSheetId="0">'Detailed Action Plan'!$6:$7</definedName>
    <definedName name="Z_596FE6E3_C4ED_400C_A37A_167AB4F2C766_.wvu.PrintTitles" localSheetId="0" hidden="1">'Detailed Action Plan'!$6:$7</definedName>
    <definedName name="Z_CF776221_DD9C_4FB7_A546_8F06E844A58D_.wvu.PrintTitles" localSheetId="0" hidden="1">'Detailed Action Plan'!$6:$7</definedName>
  </definedNames>
  <calcPr calcId="162913"/>
  <customWorkbookViews>
    <customWorkbookView name=" GF - Personal View" guid="{596FE6E3-C4ED-400C-A37A-167AB4F2C766}" mergeInterval="0" personalView="1" xWindow="2" yWindow="25" windowWidth="587" windowHeight="545" activeSheetId="2"/>
    <customWorkbookView name="  - Personal View" guid="{CF776221-DD9C-4FB7-A546-8F06E844A58D}" autoUpdate="1" mergeInterval="15" personalView="1" xWindow="520" yWindow="32" windowWidth="726" windowHeight="527" activeSheetId="2"/>
  </customWorkbookViews>
</workbook>
</file>

<file path=xl/calcChain.xml><?xml version="1.0" encoding="utf-8"?>
<calcChain xmlns="http://schemas.openxmlformats.org/spreadsheetml/2006/main">
  <c r="AB226" i="2" l="1"/>
  <c r="AB225" i="2"/>
  <c r="AB224" i="2"/>
  <c r="AB214" i="2"/>
  <c r="AB202" i="2"/>
  <c r="AB107" i="2" l="1"/>
  <c r="AB187" i="2" l="1"/>
  <c r="AB192" i="2"/>
  <c r="AB191" i="2"/>
  <c r="AB190" i="2" l="1"/>
  <c r="AB83" i="2" l="1"/>
  <c r="AB246" i="2" l="1"/>
  <c r="AB245" i="2"/>
  <c r="AB244" i="2"/>
  <c r="AB243" i="2"/>
  <c r="AB242" i="2"/>
  <c r="AB241" i="2"/>
  <c r="AB240" i="2"/>
  <c r="AB239" i="2"/>
  <c r="AB238" i="2"/>
  <c r="AB237" i="2"/>
  <c r="AB236" i="2"/>
  <c r="AB235" i="2"/>
  <c r="AB234" i="2"/>
  <c r="AB233" i="2"/>
  <c r="AB232" i="2"/>
  <c r="AB231" i="2"/>
  <c r="AB230" i="2"/>
  <c r="AB229" i="2"/>
  <c r="AB228" i="2"/>
  <c r="AB223" i="2"/>
  <c r="AB222" i="2"/>
  <c r="AB221" i="2"/>
  <c r="AB220" i="2"/>
  <c r="AB219" i="2"/>
  <c r="AB218" i="2"/>
  <c r="AB217" i="2"/>
  <c r="AB216" i="2"/>
  <c r="AB215" i="2"/>
  <c r="AB213" i="2"/>
  <c r="AB212" i="2"/>
  <c r="AB211" i="2"/>
  <c r="AB210" i="2"/>
  <c r="AB209" i="2"/>
  <c r="AB208" i="2"/>
  <c r="AB207" i="2"/>
  <c r="AB206" i="2"/>
  <c r="AB205" i="2"/>
  <c r="AB204" i="2"/>
  <c r="AB203" i="2"/>
  <c r="AB201" i="2"/>
  <c r="AB200" i="2"/>
  <c r="AB199" i="2"/>
  <c r="AB198" i="2"/>
  <c r="AB197" i="2"/>
  <c r="AB196" i="2"/>
  <c r="AB195" i="2"/>
  <c r="AB194" i="2"/>
  <c r="AB193" i="2"/>
  <c r="AB189" i="2"/>
  <c r="AB188" i="2"/>
  <c r="AB186" i="2"/>
  <c r="AB185" i="2"/>
  <c r="AB184" i="2"/>
  <c r="AB183" i="2"/>
  <c r="AB182" i="2"/>
  <c r="AB181" i="2"/>
  <c r="AB180" i="2"/>
  <c r="AB179" i="2"/>
  <c r="AB178" i="2"/>
  <c r="AB177" i="2"/>
  <c r="AB176" i="2"/>
  <c r="AB175" i="2"/>
  <c r="AB174" i="2"/>
  <c r="AB173" i="2"/>
  <c r="AB172" i="2"/>
  <c r="AB171" i="2"/>
  <c r="AB170" i="2"/>
  <c r="AB169" i="2"/>
  <c r="AB168" i="2"/>
  <c r="AB167" i="2"/>
  <c r="AB166" i="2"/>
  <c r="AB164" i="2"/>
  <c r="AB163" i="2"/>
  <c r="AB162" i="2"/>
  <c r="AB161" i="2"/>
  <c r="AB160" i="2"/>
  <c r="AB159" i="2"/>
  <c r="AB158" i="2"/>
  <c r="AB157" i="2"/>
  <c r="AB156" i="2"/>
  <c r="AB155" i="2"/>
  <c r="AB154" i="2"/>
  <c r="AB153" i="2"/>
  <c r="AB152" i="2"/>
  <c r="AB151" i="2"/>
  <c r="AB150" i="2"/>
  <c r="AB149" i="2"/>
  <c r="AB148" i="2"/>
  <c r="AB147" i="2"/>
  <c r="AB146" i="2"/>
  <c r="AB145" i="2"/>
  <c r="AB144" i="2"/>
  <c r="AB143" i="2"/>
  <c r="AB142" i="2"/>
  <c r="AB141" i="2"/>
  <c r="AB140" i="2"/>
  <c r="AB139" i="2"/>
  <c r="AB138" i="2"/>
  <c r="AB137" i="2"/>
  <c r="AB136" i="2"/>
  <c r="AB135" i="2"/>
  <c r="AB134" i="2"/>
  <c r="AB133" i="2"/>
  <c r="AB132" i="2"/>
  <c r="AB131" i="2"/>
  <c r="AB130" i="2"/>
  <c r="AB129" i="2"/>
  <c r="AB128" i="2"/>
  <c r="AB127" i="2"/>
  <c r="AB126" i="2"/>
  <c r="AB125" i="2"/>
  <c r="AB124" i="2"/>
  <c r="AB123" i="2"/>
  <c r="AB122" i="2"/>
  <c r="AB121" i="2"/>
  <c r="AB120" i="2"/>
  <c r="AB119" i="2"/>
  <c r="AB118" i="2"/>
  <c r="AB117" i="2"/>
  <c r="AB116" i="2"/>
  <c r="AB115" i="2"/>
  <c r="AB114" i="2"/>
  <c r="AB113" i="2"/>
  <c r="AB112" i="2"/>
  <c r="AB111" i="2"/>
  <c r="AB110" i="2"/>
  <c r="AB109" i="2"/>
  <c r="AB108" i="2"/>
  <c r="AB106" i="2"/>
  <c r="AB105" i="2"/>
  <c r="AB104" i="2"/>
  <c r="AB103" i="2"/>
  <c r="AB102" i="2"/>
  <c r="AB101" i="2"/>
  <c r="AB100" i="2"/>
  <c r="AB99" i="2"/>
  <c r="AB98" i="2"/>
  <c r="AB97" i="2"/>
  <c r="AB96" i="2"/>
  <c r="AB95" i="2"/>
  <c r="AB94" i="2"/>
  <c r="AB93" i="2"/>
  <c r="AB92" i="2"/>
  <c r="AB91" i="2"/>
  <c r="AB90" i="2"/>
  <c r="AB89" i="2"/>
  <c r="AB88" i="2"/>
  <c r="AB87" i="2"/>
  <c r="AB86" i="2"/>
  <c r="AB85" i="2"/>
  <c r="AB84" i="2"/>
  <c r="AB82" i="2"/>
  <c r="AB81" i="2"/>
  <c r="AB80" i="2"/>
  <c r="AB79" i="2"/>
  <c r="AB78" i="2"/>
  <c r="AB77" i="2"/>
  <c r="AB76" i="2"/>
  <c r="AB75" i="2"/>
  <c r="AB74" i="2"/>
  <c r="AB73" i="2"/>
  <c r="AB72" i="2"/>
  <c r="AB71" i="2"/>
  <c r="AB70" i="2"/>
  <c r="AB69" i="2"/>
  <c r="AB68" i="2"/>
  <c r="AB67" i="2"/>
  <c r="AB66" i="2"/>
  <c r="AB65" i="2"/>
  <c r="AB64" i="2"/>
  <c r="AB63" i="2"/>
  <c r="AB62" i="2"/>
  <c r="AB61" i="2"/>
  <c r="AB60" i="2"/>
  <c r="AB59" i="2"/>
  <c r="AB58" i="2"/>
  <c r="AB57" i="2"/>
  <c r="AB56" i="2"/>
  <c r="AB55" i="2"/>
  <c r="AB54" i="2"/>
  <c r="AB53" i="2"/>
  <c r="AB52" i="2"/>
  <c r="AB51" i="2"/>
  <c r="AB50" i="2"/>
  <c r="AB49" i="2"/>
  <c r="AB48" i="2"/>
  <c r="AB47" i="2"/>
  <c r="AB46" i="2"/>
  <c r="AB45" i="2"/>
  <c r="AB44" i="2"/>
  <c r="AB43" i="2"/>
  <c r="AB42" i="2"/>
  <c r="AB41" i="2"/>
  <c r="AB40" i="2"/>
  <c r="AB39" i="2"/>
  <c r="AB38" i="2"/>
  <c r="AB37" i="2"/>
  <c r="AB36" i="2"/>
  <c r="AB35" i="2"/>
  <c r="AB34" i="2"/>
  <c r="AB33" i="2"/>
  <c r="AB32" i="2"/>
  <c r="AB31" i="2"/>
  <c r="AB30" i="2"/>
  <c r="AB29" i="2"/>
  <c r="AB28" i="2"/>
  <c r="AB27" i="2"/>
  <c r="AB26" i="2"/>
  <c r="AB25" i="2"/>
  <c r="AB24" i="2"/>
  <c r="AB23" i="2"/>
  <c r="AB22" i="2"/>
  <c r="AB21" i="2"/>
  <c r="AB20" i="2"/>
  <c r="AB19" i="2"/>
  <c r="AB18" i="2"/>
  <c r="AB17" i="2"/>
  <c r="AB16" i="2"/>
  <c r="AB15" i="2"/>
  <c r="AB14" i="2"/>
  <c r="AB13" i="2"/>
  <c r="AB12" i="2"/>
  <c r="AA247" i="2"/>
  <c r="AA6" i="2" s="1"/>
  <c r="Z247" i="2"/>
  <c r="Z5" i="2" s="1"/>
  <c r="Y247" i="2"/>
  <c r="Y4" i="2" s="1"/>
  <c r="X247" i="2"/>
  <c r="X3" i="2" s="1"/>
  <c r="AB247" i="2" l="1"/>
  <c r="AB7" i="2" s="1"/>
  <c r="W4" i="2" s="1"/>
  <c r="AB248" i="2"/>
  <c r="V247" i="2"/>
  <c r="V6" i="2" s="1"/>
  <c r="U247" i="2"/>
  <c r="U5" i="2" s="1"/>
  <c r="T247" i="2"/>
  <c r="T4" i="2" s="1"/>
  <c r="S247" i="2"/>
  <c r="S3" i="2" s="1"/>
  <c r="W6" i="2" l="1"/>
  <c r="W3" i="2"/>
  <c r="W5" i="2"/>
  <c r="A3" i="2"/>
  <c r="A4" i="2"/>
  <c r="A5" i="2"/>
  <c r="A6" i="2"/>
  <c r="W247" i="2"/>
  <c r="W7" i="2" s="1"/>
  <c r="R3" i="2" s="1"/>
  <c r="A7" i="2" l="1"/>
  <c r="B4" i="2" s="1"/>
  <c r="R4" i="2"/>
  <c r="R6" i="2"/>
  <c r="R5" i="2"/>
  <c r="B3" i="2" l="1"/>
  <c r="B6" i="2"/>
  <c r="B5" i="2"/>
</calcChain>
</file>

<file path=xl/sharedStrings.xml><?xml version="1.0" encoding="utf-8"?>
<sst xmlns="http://schemas.openxmlformats.org/spreadsheetml/2006/main" count="1536" uniqueCount="627">
  <si>
    <t>Title</t>
  </si>
  <si>
    <t>TSAG</t>
  </si>
  <si>
    <t>Council</t>
  </si>
  <si>
    <t>SGs</t>
  </si>
  <si>
    <t>Action by:</t>
  </si>
  <si>
    <t>Collaboration with:</t>
  </si>
  <si>
    <t>Report to:</t>
  </si>
  <si>
    <t>Action item #</t>
  </si>
  <si>
    <t>TSB contact</t>
  </si>
  <si>
    <t>Action Item</t>
  </si>
  <si>
    <t>Milestone</t>
  </si>
  <si>
    <t>Notes</t>
  </si>
  <si>
    <t>Scholl</t>
  </si>
  <si>
    <t>Zhang</t>
  </si>
  <si>
    <t>22-01</t>
  </si>
  <si>
    <t>22-02</t>
  </si>
  <si>
    <t>Ntoko</t>
  </si>
  <si>
    <t>Kurakova</t>
  </si>
  <si>
    <t>Yang</t>
  </si>
  <si>
    <t>Tunzi</t>
  </si>
  <si>
    <t>58-01</t>
  </si>
  <si>
    <t>64-03</t>
  </si>
  <si>
    <t>66-02</t>
  </si>
  <si>
    <t>70-01</t>
  </si>
  <si>
    <t>70-02</t>
  </si>
  <si>
    <t>Bueti</t>
  </si>
  <si>
    <t>Andreev</t>
  </si>
  <si>
    <t>77-01</t>
  </si>
  <si>
    <t>Campos</t>
  </si>
  <si>
    <t>ONGOING BY NATURE WITH PERIODIC GOALS MET FOR THIS STUDY PERIOD</t>
  </si>
  <si>
    <t>total # of action items</t>
  </si>
  <si>
    <t>NO ACTION / NEEDS ATTENTION</t>
  </si>
  <si>
    <t>COMPLETE</t>
  </si>
  <si>
    <t>WTSA-20</t>
  </si>
  <si>
    <t>X</t>
  </si>
  <si>
    <t>GenSec</t>
  </si>
  <si>
    <t>BDT ITU-D</t>
  </si>
  <si>
    <t>BR ITU-R</t>
  </si>
  <si>
    <t>Euchner</t>
  </si>
  <si>
    <t>Depoisier</t>
  </si>
  <si>
    <t>Mauree</t>
  </si>
  <si>
    <t>Ota</t>
  </si>
  <si>
    <t>Mcharek</t>
  </si>
  <si>
    <t>SUM=</t>
  </si>
  <si>
    <t>ONGOING/PENDING</t>
  </si>
  <si>
    <t>ONGOING/ PENDING</t>
  </si>
  <si>
    <t>Status (TSB responsible)</t>
  </si>
  <si>
    <t>Status Membership responsible)</t>
  </si>
  <si>
    <t>RESOLUTION 14 (Rev. Antalya, 2006) – Recognition of the rights and obligations of all Sector Members of the Union</t>
  </si>
  <si>
    <t>14-01</t>
  </si>
  <si>
    <t>Ongoing</t>
  </si>
  <si>
    <t>14-02</t>
  </si>
  <si>
    <t>WTSA</t>
  </si>
  <si>
    <t>TSBDir</t>
  </si>
  <si>
    <t>others</t>
  </si>
  <si>
    <t>PP-22</t>
  </si>
  <si>
    <t>21-01</t>
  </si>
  <si>
    <t>RESOLUTION 21 (REV. DUBAI, 2018) – Measures concerning alternative calling procedures on international telecommunication networks</t>
  </si>
  <si>
    <t>ITU-T study groups, particularly Study Groups 2 and 3 on ACP (OI, CLI), SG12 (develop guidelines regarding minimum QoS and QoE) through contributions, to continue to study within their respective mandates.</t>
  </si>
  <si>
    <t>Zhang, Mcharek, Adolph</t>
  </si>
  <si>
    <t xml:space="preserve">TSBDir to collaborate with BDTDir on further studies, based on contributions from Member States, Sector Members and other members, in order to evaluate the effects of alternative calling procedures on consumers, the effect on countries with economies in transition, developing countries and especially least developed countries, for sound development of their local telecommunication networks and services in respect of originating and terminating calls using alternative calling procedures;
to develop guidelines for Member States and Sector Members with regard to all aspects of alternative calling procedures, based on resolves 1, 4 and 5 above;
to evaluate the effectiveness of the suggested guidelines for consultation on alternative calling procedures;
to collaborate so as to avoid overlap and duplication of effort in studying issues related to different forms of alternative calling procedures.
</t>
  </si>
  <si>
    <t>21-02</t>
  </si>
  <si>
    <t>RESOLUTION 22 (Rev. Antalya, 2006) – Apportionment of revenues in providing international telecommunication services</t>
  </si>
  <si>
    <t>Urge T-Sector to expedite network externalities for international traffic, costing methodologies for both fixed and mobile services, and to agree on transitional arrangements which may allow for some flexibility, taking into account the situation of the developing countries and the rapidly changing international telecommunication environment.</t>
  </si>
  <si>
    <t>TSBDir to submit a report to the Council on the implementation of this resolution.</t>
  </si>
  <si>
    <t>Ongoing, Council</t>
  </si>
  <si>
    <t>RESOLUTION 25 (REV. DUBAI, 2018) – Strengthening the regional presence</t>
  </si>
  <si>
    <t>25-01</t>
  </si>
  <si>
    <t>Regional and area offices should contribute, to the extent practicable, inter alia, to the T-Sectors, with content specific to each regional and area office, linked to the strategic plan for the Union for 2020-2023, then set up and continue to publish the annual plan/events on the ITU website for implementation.</t>
  </si>
  <si>
    <t>Gaspari</t>
  </si>
  <si>
    <t>Regional offices shall regularly provide reports to TSAG, as appropriate, and to inform the Directors TSB on regional activities related to their respective Sectors, and to provide Sectoral regional activities through regional offices.</t>
  </si>
  <si>
    <t>25-02</t>
  </si>
  <si>
    <t>25-03</t>
  </si>
  <si>
    <t>TSBDir+BRDir to continue coordinating with the BDTDir in enhancing the ability of the regional and area offices to provide information on their Sectors' activities, as well as the necessary expertise.</t>
  </si>
  <si>
    <t>RESOLUTION 58 (REV. BUSAN, 2014) – Strengthening of relations between ITU and regional telecommunication organizations and regional preparations for the Plenipotentiary Conference</t>
  </si>
  <si>
    <t>TSBDir to develop relations with RegTelOrgs including the organization of six ITU regional prep meetings for PPs and Sector confs and assemblies.</t>
  </si>
  <si>
    <t>RESOLUTION 64 (REV. DUBAI, 2018) – Non-discriminatory access to modern telecommunication/information and communication technology facilities, services and applications, including applied research and transfer of technology, and e meetings, on mutually agreed terms</t>
  </si>
  <si>
    <t>RESOLUTION 66 (REV. DUBAI, 2018) – Documents and publications of the Union</t>
  </si>
  <si>
    <t>Documents intended to facilitate the timely development of recommendations of the Union shall be made available (by TSB) also in electronic and open format and be accessible to any Member State, Sector Member and Associate.</t>
  </si>
  <si>
    <t>RESOLUTION 70 (REV. DUBAI, 2018) – Mainstreaming a gender perspective in ITU and promotion of gender equality and the empowerment of women through telecommunications/information and communication technologies</t>
  </si>
  <si>
    <t>TSBDir to explore options for delivering a mentoring programme open to participation of the ITU membership under which young women and girls beginning their schooling in ICTs and STEM curricula may have mentors to accompany them and to transfer to them their expertise and knowledge throughout their careers.</t>
  </si>
  <si>
    <t>RESOLUTION 71 (REV. DUBAI, 2018) – Strategic plan for the Union for 2020-2023</t>
  </si>
  <si>
    <t>71-01</t>
  </si>
  <si>
    <t>TSBDir to contribute to SecGen’s annual progress report to Council on performance of the ITU-T and adjust plan in light of changes in ICT environment.</t>
  </si>
  <si>
    <t>71-02</t>
  </si>
  <si>
    <t>TSBDir to contribute to the implementation of the strategic plan, ensuring coherence between the strategic plan, the financial plan, the operational plans and the biennial budgets.</t>
  </si>
  <si>
    <t>RESOLUTION 77 (REV. DUBAI, 2018) – Scheduling and duration of conferences, forums, assemblies and Council sessions of the Union (2019-2023)</t>
  </si>
  <si>
    <t>WTSA shall be held in the last quarter of 2020.</t>
  </si>
  <si>
    <t>RESOLUTION 101 (REV. DUBAI, 2018) –Internet Protocol-based networks</t>
  </si>
  <si>
    <t>101-01</t>
  </si>
  <si>
    <t>ITU-T to continue its collaborative activities on IP-based networks with ISOC/IETF and other relevant recognized organizations.</t>
  </si>
  <si>
    <t>101-02</t>
  </si>
  <si>
    <t>ITU-T to continue to consider and update their work programmes on IP-based networks and on migration to NGN and future networks including strengthening collaboration with other entities and organizations.</t>
  </si>
  <si>
    <t>101-03</t>
  </si>
  <si>
    <t>ITU-T shall continue to collaborate with other relevant organizations.</t>
  </si>
  <si>
    <t>101-04</t>
  </si>
  <si>
    <t>ITU-T to continue the study of international Internet connectivity as an urgent matter.</t>
  </si>
  <si>
    <t>101-05</t>
  </si>
  <si>
    <t>TSBDir to contribute to SecGen’s annual report to Council that provides a comprehensive summary both of the activities that ITU is already undertaking in regard to IP-based networks and the impact of emerging telecommunications/ICTs in these networks as well as any changes thereto, including the development and deployment of future networks, and of the roles and activities of other relevant international organizations, describing their involvement in IP-based network issues; the report shall indicate the degree of cooperation between ITU and these organizations, drawing the required information wherever possible from existing sources, and containing concrete proposals on improving ITU activities and such cooperation.</t>
  </si>
  <si>
    <t>RESOLUTION 102 (REV. DUBAI, 2018) – ITU's role with regard to international public policy issues pertaining to the Internet and the management of Internet resources, including domain names and addresses</t>
  </si>
  <si>
    <t>102-01</t>
  </si>
  <si>
    <t>TSBDir to contribute to CWG-Internet concerning the activities undertaken by ITU-T which are relevant to the work of the group.</t>
  </si>
  <si>
    <t>102-02</t>
  </si>
  <si>
    <t>TSBDir to provide advice and assistance to Member States in cooperation with relevant organizations, if so requested.</t>
  </si>
  <si>
    <t>102-03</t>
  </si>
  <si>
    <t>TSBDir to liaise and to cooperate with the regional telecommunication organizations pursuant to this resolution.</t>
  </si>
  <si>
    <t>102-04</t>
  </si>
  <si>
    <t>TSBDir to ensure that ITU-T performs its role in technical issues, and to continue to contribute ITU-T expertise and to liaise and cooperate with appropriate entities on issues related to the management of Internet domain names and addresses and other Internet resources (IPv6, ENUM and IDNs).</t>
  </si>
  <si>
    <t>102-05</t>
  </si>
  <si>
    <t>TSBDir to continue to play a facilitating role in coordination and assistance in the development of public policy issues pertaining to Internet domain names and addresses and other Internet resources.</t>
  </si>
  <si>
    <t>102-06</t>
  </si>
  <si>
    <t>TSBDir to work with Member States, Sector Members and relevant international organizations, as appropriate, on issues concerning Member States' ccTLDs and related experiences.</t>
  </si>
  <si>
    <t>102-07</t>
  </si>
  <si>
    <t>TSBDir to contribute to SecGen’s annual report to the Council, the Telecommunication Standardization Advisory Group and also to WTSA, on the activities undertaken and achievements on these subjects, including proposals for further consideration as appropriate.</t>
  </si>
  <si>
    <t>Council, TSAG, WTSA-20</t>
  </si>
  <si>
    <t>RESOLUTION 111 (REV. BUSAN, 2014) – Considering major religious periods in the scheduling of ITU conferences, assemblies and Council sessions</t>
  </si>
  <si>
    <t>111-01</t>
  </si>
  <si>
    <t>TSBDir to make every effort to plan ITU-T conferences, assemblies to avoid scheduling on any period which is considered a major religious period by a Member State. See also Res 77.</t>
  </si>
  <si>
    <t>WSTA-20, Ongoing</t>
  </si>
  <si>
    <t>RESOLUTION 122 (Rev. Guadalajara, 2010) – The evolving role of the World Telecommunication Standardization Assembly</t>
  </si>
  <si>
    <t>122-01</t>
  </si>
  <si>
    <t>WTSA to further develop work methods and procedures to improve management of ITU-T standardization activities. Continue to promote evolution of standards, address strategic issues, collaborate with international, regional and national orgs.</t>
  </si>
  <si>
    <t>122-02</t>
  </si>
  <si>
    <t>WTSA, in accordance with its responsibilities, and subject to available financial resources, to promote the continued evolution of the standardization sector by means such as, but not limited to, the strengthening of the role of TSAG.</t>
  </si>
  <si>
    <t>122-03</t>
  </si>
  <si>
    <t>WTSA to adequately address strategic issues in standardization and, through the Director of the Telecommunication Standardization Bureau, provide its proposals and comments to the ITU Council.</t>
  </si>
  <si>
    <t>122-04</t>
  </si>
  <si>
    <t>WTSA should take into account the Union's strategic plan and, consistent with No. 188 of the ITU Convention, take into consideration the financial status of the Sector.</t>
  </si>
  <si>
    <t>122-05</t>
  </si>
  <si>
    <t>WTSA to encourage continuing close cooperation and coordination with international, regional and national organizations that formulate standards relevant to the work of ITU-T.</t>
  </si>
  <si>
    <t>TSBDir to report on the financial status of the Sector in order to assist WTSA in its functions.</t>
  </si>
  <si>
    <t>122-06</t>
  </si>
  <si>
    <t>TSBDir to organize GSS.</t>
  </si>
  <si>
    <t>122-07</t>
  </si>
  <si>
    <t>122-08</t>
  </si>
  <si>
    <t>WTSA to take into consideration the conclusions of GSS.</t>
  </si>
  <si>
    <t>RESOLUTION 123 (REV. DUBAI, 2018) – Bridging the standardization gap between developing1 and developed countries</t>
  </si>
  <si>
    <t>123-01</t>
  </si>
  <si>
    <t>TSBDir to work closely with each other on the follow-up and implementation of this resolution, as well as WTSA-16 Resolutions 32, 44 and 54, WTDC-17 Resolutions 37 and 47 and RA-15 Resolution ITU-R 7.</t>
  </si>
  <si>
    <t>123-02</t>
  </si>
  <si>
    <t>TSBDir to closely coordinate among the other two Sectors at the regional level.</t>
  </si>
  <si>
    <t>123-03</t>
  </si>
  <si>
    <t>TSBDir to provide developing countries with assistance to enhance capacity building in the standardization field.</t>
  </si>
  <si>
    <t>123-04</t>
  </si>
  <si>
    <t>TSBDir to identify ways and means to support the participation of representatives of developing countries.</t>
  </si>
  <si>
    <t>123-05</t>
  </si>
  <si>
    <t>TSBDir to further collaborate with the relevant regional organizations and support their work in this area.</t>
  </si>
  <si>
    <t>123-06</t>
  </si>
  <si>
    <t>TSBDir to strengthen the mechanisms for preparing and submitting reports on the implementation of the action plan associated with WTSA Resolution 44.</t>
  </si>
  <si>
    <t>123-07</t>
  </si>
  <si>
    <t>TSBDir to continue collaboration at the regional level.</t>
  </si>
  <si>
    <t>123-08</t>
  </si>
  <si>
    <t>TSBDir to promote equal access to ITU electronic meetings.</t>
  </si>
  <si>
    <t>123-09</t>
  </si>
  <si>
    <t>TSBDir to promote the timely development of guidelines for developing countries on the basis of ITU-T recommendations.</t>
  </si>
  <si>
    <t>123-10</t>
  </si>
  <si>
    <t>TSBDir to effectively consolidate all guidelines, recommendations, technical reports, best practices and use cases developed by ITU-T, through the use of ITU web-based tools, and to identify strategies and mechanisms to facilitate and allow Member States to proactively use these tools to hasten the transfer of knowledge.</t>
  </si>
  <si>
    <t>RESOLUTION 130 (REV. DUBAI, 2018) – Strengthening the role of ITU in building confidence and security in the use of information and communication technologies</t>
  </si>
  <si>
    <t>130-01</t>
  </si>
  <si>
    <t>TSBDir to continue to review the work done so far in ITU-T, under the GCA and in other relevant organizations and initiatives; the progress achieved in the implementation of this resolution; and the results of work done so far.</t>
  </si>
  <si>
    <t>130-02</t>
  </si>
  <si>
    <t>TSBDir to contribute to SecGen’s report to the Council on activities within ITU-T and other relevant organizations and entities.
TSBDir to contribute to SecGen’s annual report to Council on these activities and to make proposals as appropriate.</t>
  </si>
  <si>
    <t>130-03</t>
  </si>
  <si>
    <t>TSBDir to report on memoranda of understanding (MoU) between countries, as well as existing forms of cooperation, providing analysis of their status, scope and how these cooperative mechanisms can be applied.</t>
  </si>
  <si>
    <t>TSBDir to raise awareness on the activities carried out within ITU-T and other relevant entities involved in strengthening cybersecurity.</t>
  </si>
  <si>
    <t>130-04</t>
  </si>
  <si>
    <t>130-05</t>
  </si>
  <si>
    <t>TSBDir to intensify work within existing ITU-T study groups.</t>
  </si>
  <si>
    <t>130-06</t>
  </si>
  <si>
    <t>130-07</t>
  </si>
  <si>
    <t>TSBDir to continue contributing knowledge and information sharing of existing and future national, regional and international cybersecurity-related initiatives worldwide through the ITU cybersecurity webpage.</t>
  </si>
  <si>
    <t>130-08</t>
  </si>
  <si>
    <t>TSBDir to further enhance coordination between the study groups and programmes concerned.</t>
  </si>
  <si>
    <t>130-09</t>
  </si>
  <si>
    <t>TSBDir to promote a culture in which security is seen as a continuous and iterative process, and to make proposals to the Council as appropriate.</t>
  </si>
  <si>
    <t>130-10</t>
  </si>
  <si>
    <t>TSBDir to continue collaboration with relevant organizations.</t>
  </si>
  <si>
    <t>130-11</t>
  </si>
  <si>
    <t>TSBDir to implement relevant resolutions of WTSA-16.</t>
  </si>
  <si>
    <t>130-12</t>
  </si>
  <si>
    <t>TSBDir to identify and promote the availability of information on building confidence and security in the use of ICTs.</t>
  </si>
  <si>
    <t>130-13</t>
  </si>
  <si>
    <t>TSBDir to cooperate with relevant organizations and other relevant international and national experts.</t>
  </si>
  <si>
    <t>130-14</t>
  </si>
  <si>
    <t>TSBDir to take action with a view to new questions being examined by the ITU-T study groups on the establishment of confidence and security in the use of ICTs.</t>
  </si>
  <si>
    <t>TSBDir to identify and document practical steps to support developing countries in building capacity and skills in cybersecurity.</t>
  </si>
  <si>
    <t>130-15</t>
  </si>
  <si>
    <t>TSBDir to take into account the challenges faced by all stakeholders, particularly in developing countries, in building confidence and security in the use of ICTs and identifying steps that can help to address them.</t>
  </si>
  <si>
    <t>130-16</t>
  </si>
  <si>
    <t>130-17</t>
  </si>
  <si>
    <t>TSBDir to identify and document practical steps to strengthen security in the use of ICTs internationally, including the concept that security is seen as a continuous and iterative process.</t>
  </si>
  <si>
    <t>130-18</t>
  </si>
  <si>
    <t>TSBDir to support strategy, organization, awareness-raising, cooperation, evaluation and skills development.</t>
  </si>
  <si>
    <t>TSBDir to provide the necessary technical and financial support, within the constraints of existing budgetary resources, in accordance with WTSA-12 Resolution 58.</t>
  </si>
  <si>
    <t>130-19</t>
  </si>
  <si>
    <t>130-20</t>
  </si>
  <si>
    <t>TSBDir to encourage the engagement of experts in the ITU-T's activities in the area of building confidence and security in the use of ICT.</t>
  </si>
  <si>
    <t>TSBDir to mobilize appropriate extrabudgetary resources, outside the regular budget of the Union, for the implementation of this resolution, to help developing countries.</t>
  </si>
  <si>
    <t>130-22</t>
  </si>
  <si>
    <t>TSBDir to support and assist developing countries in promoting and facilitating the implementation of security-related ITU-T recommendations.</t>
  </si>
  <si>
    <t>130-21</t>
  </si>
  <si>
    <t>RESOLUTION 133 (REV. DUBAI, 2018) – Role of administrations of Member States in the management of internationalized (multilingual) domain names</t>
  </si>
  <si>
    <t>133-01</t>
  </si>
  <si>
    <t>TSBDir to take an active part in all international discussions, initiatives and activities on the deployment and management of IDNs, in cooperation with relevant organizations, including WIPO and UNESCO.</t>
  </si>
  <si>
    <t>133-02</t>
  </si>
  <si>
    <t>TSBDir to explore ways and means for greater collaboration and coordination between ITU and relevant organizations involved in the deployment of IP-based networks.</t>
  </si>
  <si>
    <t>TSBDir to encourage the ITU members, as appropriate, to develop and deploy the IDNs in their respective language scripts using their specific character sets.</t>
  </si>
  <si>
    <t>133-04</t>
  </si>
  <si>
    <t>133-03</t>
  </si>
  <si>
    <t>TSBDir to take any necessary action to ensure the sovereignty of ITU Member States with regard to Recommendation ITU-T E.164 numbering plans whatever the application in which they are used.</t>
  </si>
  <si>
    <t>133-05</t>
  </si>
  <si>
    <t>TSBDir to support Member States in meeting the commitments of the Geneva Plan of Action and the Tunis Agenda in respect of IDNs.</t>
  </si>
  <si>
    <t>TSBDir to make proposals, where appropriate, for achieving the aims of this resolution.</t>
  </si>
  <si>
    <t>133-06</t>
  </si>
  <si>
    <t>133-07</t>
  </si>
  <si>
    <t>TSBDir to contribute to SecGen’s annual report to the ITU Council on the activities undertaken and achievements attained on this subject.</t>
  </si>
  <si>
    <t>RESOLUTION 136 (REV. DUBAI, 2018) – The use of telecommunications/information and communication technologies for humanitarian assistance and for monitoring and management in emergency and disaster situations, including health-related emergencies, for early warning, prevention, mitigation and relief</t>
  </si>
  <si>
    <t>136-01</t>
  </si>
  <si>
    <t>TSBDir to continue to support studies through the relevant ITU-T study groups concerning technical and operational implementation of solutions and identification of the best practices on public policies on emergency telecommunications at local, national and regional levels.</t>
  </si>
  <si>
    <t>136-02</t>
  </si>
  <si>
    <t>TSBDir to conduct training programmes, workshops and capacity building.</t>
  </si>
  <si>
    <t>136-03</t>
  </si>
  <si>
    <t>TSBDir to support the development of robust, comprehensive, all-hazards emergency and disaster prediction, detection, early-warning, mitigation, response, relief and recovery systems.</t>
  </si>
  <si>
    <t>136-04</t>
  </si>
  <si>
    <t>TSBDir to promote implementation by appropriate alerting authorities of the international standard for all-media public warning, in concert with ITU guidelines developed through the relevant ITU-T study groups for application to all disaster and emergency situations.</t>
  </si>
  <si>
    <t>Yang, Ota</t>
  </si>
  <si>
    <t>136-05</t>
  </si>
  <si>
    <t>TSBDir to continue to collaborate with organizations that are working in the area of standards for emergency telecommunications/ICTs and for communication of alert and warning information, in order to study the appropriate inclusion of such standards in ITU's work and their dissemination, in particular in developing countries.</t>
  </si>
  <si>
    <t>136-06</t>
  </si>
  <si>
    <t>TSBDir to analyse ongoing work in all Sectors of ITU, regional entities and other expert organizations, and promote joint activities to avoid duplication of efforts and resources in the development, use and interworking of public and private telecommunications/ICTs.</t>
  </si>
  <si>
    <t>136-07</t>
  </si>
  <si>
    <t>TSBDir to assist Member States in enhancing and strengthening the use of all available communication systems.</t>
  </si>
  <si>
    <t>TSBDir to assist Member States, particularly developing countries, in the use of telecommunications/ICTs; and to develop feasibility studies, project management tools and support to respond to and address emergencies.</t>
  </si>
  <si>
    <t>136-08</t>
  </si>
  <si>
    <t>RESOLUTION 137 (REV. DUBAI, 2018) – Deployment of future networks in developing countries</t>
  </si>
  <si>
    <t>137-01</t>
  </si>
  <si>
    <t>TSBDir to continue and consolidate their efforts on future networks deployment studies, standards development, training activities and the sharing of best practices on business model evolution and operational aspects, especially for those networks designed for rural areas and for bridging the digital divide and the development divide.</t>
  </si>
  <si>
    <t>137-02</t>
  </si>
  <si>
    <t>TSBDir to coordinate studies and programmes ITU-T Study Groups 11 and 13 on 2030 networks, and to coordinate ongoing work being carried out by study groups.</t>
  </si>
  <si>
    <t>Kurakova, Andreev</t>
  </si>
  <si>
    <t>RESOLUTION 139 (REV. DUBAI, 2018) – Use of telecommunications/information and communication technologies to bridge the digital divide and build an inclusive information society</t>
  </si>
  <si>
    <t>139-01</t>
  </si>
  <si>
    <t>TSBDir to continue to organize, sponsor and conduct studies to highlight contribution of ICTs to overall development.</t>
  </si>
  <si>
    <t>RESOLUTION 140 (REV. DUBAI, 2018) – ITU's role in implementing the outcomes of the World Summit on the Information Society and the 2030 Agenda for Sustainable Development, as well as in their follow-up and review processes</t>
  </si>
  <si>
    <t>140-01</t>
  </si>
  <si>
    <t>ITU-T should carry out those activities that come within their mandates and participate with other stakeholders, as appropriate, in the implementation of all relevant action lines and other WSIS outcomes and in achieving relevant SDGs and considering in their studies the work of CWG-WSIS&amp;SDG and other Council working groups on issues relevant to WSIS and the 2030 Agenda for Sustainable Development.</t>
  </si>
  <si>
    <t>140-02</t>
  </si>
  <si>
    <t>TSBDir to take all necessary measures for ITU-T to fulfil its role.</t>
  </si>
  <si>
    <t>140-03</t>
  </si>
  <si>
    <t>TSBDir to contribute to regularly updats of the roadmaps (WSIS Action Lines C2, C5 and C6), and to provide input, as appropriate, into the roadmaps/work plans for WSIS Action Lines C1, C3, C4, C7, C8, C9 and C11, for ITU-T's activities within its mandate in regard to WSIS implementation taking into account the 2030 Agenda for Sustainable Development, to be presented to the Council via CWG-WSI&amp;SDG.</t>
  </si>
  <si>
    <t>140-04</t>
  </si>
  <si>
    <t>TSBDir to strengthen, involving, among others, the ITU regional and area offices, coordination and collaboration at the regional level with the UN regional economic commissions and the UN Regional Development Group, as well as all UN agencies (in particular those acting as facilitator for WSIS action lines), other relevant regional organizations, especially in the field of telecommunications/ICT.</t>
  </si>
  <si>
    <t>140-05</t>
  </si>
  <si>
    <t>TSBDir contribute to GenGen’s progress report on the ITU-T activities for WSIS/SDG implementation to the next plenipotentiary conference in 2022.</t>
  </si>
  <si>
    <t>140-06</t>
  </si>
  <si>
    <t>TSBDir to ensure that concrete objectives and deadlines (using results-based management processes) for WSIS and SDG activities are developed and reflected in the operational plans of ITU-T.</t>
  </si>
  <si>
    <t>TSBDir to take into account the impact of ITU's work in telecommunications/ICT related to digital transformation on the growth of the digital economy, in line with the WSIS framework, and provide assistance to the membership upon request.</t>
  </si>
  <si>
    <t>140-07</t>
  </si>
  <si>
    <t>RESOLUTION 146 (REV. DUBAI, 2018) – Periodic review and revision of the International Telecommunication Regulations</t>
  </si>
  <si>
    <t>146-01</t>
  </si>
  <si>
    <t>TSBDir with advice from TSAG, to contribute to the activities of EG-ITR, recognizing that ITU-T has most of the work relevant to the ITRs.</t>
  </si>
  <si>
    <t>EG-ITR</t>
  </si>
  <si>
    <t>146-02</t>
  </si>
  <si>
    <t>TSBDir to submit the results of their work to EG-ITR.</t>
  </si>
  <si>
    <t>TSBDir to consider providing fellowships, where resources are available, for developing and least developed countries according to the list established by the United Nations, in order to widen their participation in the expert group.</t>
  </si>
  <si>
    <t>146-03</t>
  </si>
  <si>
    <t>RESOLUTION 151 (REV.DUBAI, 2018) – Improvement of results-based management in ITU</t>
  </si>
  <si>
    <t>151-01</t>
  </si>
  <si>
    <t>TSB to implement RBM and RBB within ITU-T.</t>
  </si>
  <si>
    <t>RESOLUTION 154 (REV. DUBAI, 2018) – Use of the six official languages of the Union on an equal footing</t>
  </si>
  <si>
    <t>Cabrera-Montoya</t>
  </si>
  <si>
    <t>154-02</t>
  </si>
  <si>
    <t>TSB Assistants</t>
  </si>
  <si>
    <t>154-03</t>
  </si>
  <si>
    <t>TSB to continue work on harmonization of the ITU Sectors' websites to ensure clarity, ease of navigation and an image of One ITU.</t>
  </si>
  <si>
    <t>Clark</t>
  </si>
  <si>
    <t>154-04</t>
  </si>
  <si>
    <t>TSB to provide timely updates of the pages of the ITU-T website in all six languages of the Union.</t>
  </si>
  <si>
    <t>RESOLUTION 165 (REV. DUBAI, 2018) –Deadlines for the submission of proposals and procedures for the registration of participants for conferences and assemblies of the Union</t>
  </si>
  <si>
    <t>165-01</t>
  </si>
  <si>
    <t>TSB to follow firm submission deadline for TSB documents of no later than 35 calendar days before the opening of conferences of the Union and WTSAs.</t>
  </si>
  <si>
    <t>all TSB</t>
  </si>
  <si>
    <t>165-02</t>
  </si>
  <si>
    <t>TSBDir to explore, together with TSAG, as appropriate, the issue of harmonizing the procedures governing registration for conferences, assemblies and meetings of the Union.</t>
  </si>
  <si>
    <t>RESOLUTION 167 (REV. DUBAI, 2018) – Strengthening and developing ITU capabilities for electronic meetings and means to advance the work of the Union</t>
  </si>
  <si>
    <t>167-01</t>
  </si>
  <si>
    <t>167-03</t>
  </si>
  <si>
    <t>TSBDir to involve TSAG in the evaluation of the use of electronic meetings and to develop further procedures and rules associated with electronic meetings, including the legal aspects.</t>
  </si>
  <si>
    <t>Marko</t>
  </si>
  <si>
    <t>167-04</t>
  </si>
  <si>
    <t>Polidori</t>
  </si>
  <si>
    <t>TSBDir to contribute to SecGen’s report to Council on the developments made with regard to electronic meetings, in order to assess progress in their use within ITU-T;
and to report on the feasibility of extending the use of languages in electronic meetings.</t>
  </si>
  <si>
    <t>RESOLUTION 169 (REV. DUBAI, 2018) –Admission of academia1 to participate in the work of the Union</t>
  </si>
  <si>
    <t>169-01</t>
  </si>
  <si>
    <t xml:space="preserve">ITU-T to admit academia to participate in the work of ITU-T including TSAG, pursuant to the provisions of this resolution;
Academia shall be allowed to participate and make their proposals and interventions remotely, as appropriate.
A representative of Academia may serve as rapporteur, vice-rapporteur or associate rapporteur in accordance with established rules of procedures of ITU-T.
Academia also be invited to participate in other global and regional conferences, workshops and activities of ITU-T.
</t>
  </si>
  <si>
    <t>Magliarditi</t>
  </si>
  <si>
    <t>169-02</t>
  </si>
  <si>
    <t>TSBDir to continue to organize the Kaleidoscope event annually on a rotational basis, to the greatest extent possible.</t>
  </si>
  <si>
    <t>170-01</t>
  </si>
  <si>
    <t>TSBDir to apply new modalities for admission of Sector Members from developing countries.</t>
  </si>
  <si>
    <t>RESOLUTION 170 (REV. BUSAN, 2014) – Admission of Sector Members from developing countries to  participate in the work of the ITU Radiocommunication Sector and the ITU Telecommunication Standardization Sector</t>
  </si>
  <si>
    <t>Armour-Heselton</t>
  </si>
  <si>
    <t>RESOLUTION 174 (REV. BUSAN, 2014) – ITU's role with regard to international public policy issues relating to the risk of illicit use of information and communication technologies</t>
  </si>
  <si>
    <t>174-01</t>
  </si>
  <si>
    <t>TSBDir to raise awareness of Member States regarding adverse impact that may result from the illicit use of info and communication resources.</t>
  </si>
  <si>
    <t>174-02</t>
  </si>
  <si>
    <t>TSBDir to maintain role of ITU-T to cooperate with other UN bodies in combating the illicit use of ICTs.</t>
  </si>
  <si>
    <t>RESOLUTION 175 (REV. DUBAI, 2018) – Telecommunication/information and communication technology accessibility for persons with disabilities and persons with specific needs</t>
  </si>
  <si>
    <t>175-01</t>
  </si>
  <si>
    <t>ITU-T to involve and foster dialogue and communication between persons with disabilities and persons with specific needs in the work of ITU, taking into account their experiences and expertise.</t>
  </si>
  <si>
    <t>Mizuno</t>
  </si>
  <si>
    <t>175-02</t>
  </si>
  <si>
    <t>ITU-T to promote cooperation with regional and global organizations and institutions that deal with accessibility for persons with disabilities and persons with specific needs.</t>
  </si>
  <si>
    <t>175-03</t>
  </si>
  <si>
    <t>TSBDir to coordinate accessibility-related activities between ITU-R, ITU-T and ITU-D, taking into account JCA-AHF and in collaboration with other relevant organizations and entities where appropriate</t>
  </si>
  <si>
    <t>175-05</t>
  </si>
  <si>
    <t>TSBDir to consider accessibility standards and guidelines whenever undertaking renovations or changing the use of space at a facility.</t>
  </si>
  <si>
    <t>175-06</t>
  </si>
  <si>
    <t>TSBDir to consider expanding the fellowship programme.</t>
  </si>
  <si>
    <t>TSBDir to identify, document and disseminate examples of best practices for accessibility in the field of telecommunications/ICTs among ITU Member States and Sector Members.</t>
  </si>
  <si>
    <t>175-07</t>
  </si>
  <si>
    <t>175-08</t>
  </si>
  <si>
    <t>TSBDir to work collaboratively and cooperatively with other relevant regional and global organizations and entities, in particular in the interest of ensuring that ongoing work in the field of accessibility is taken into account.</t>
  </si>
  <si>
    <t>175-09</t>
  </si>
  <si>
    <t>TSBDir to direct the regional offices, within their available resources, to organize regional competitions for the development of assistive technologies to enable persons with disabilities and specific needs.</t>
  </si>
  <si>
    <t>175-10</t>
  </si>
  <si>
    <t>TSBDir to make use of and share information regarding the ways in which ICTs can empower persons with disabilities and persons with specific needs, for example guidelines, tools and information sources prepared by ITU and other relevant organizations such as G3ict.</t>
  </si>
  <si>
    <t>175-11</t>
  </si>
  <si>
    <t>TSBDir to contribute to SecGen’s annual report to the Council and to the next plenipotentiary conference on measures taken to implement this resolution.</t>
  </si>
  <si>
    <t>RESOLUTION 176 (REV. DUBAI, 2018) – Measurement and assessment concerns related to human exposure to electromagnetic fields</t>
  </si>
  <si>
    <t>176-01</t>
  </si>
  <si>
    <t>TSBDir to collect and disseminate information concerning exposure to EMF, including on EMF measurement methodologies.</t>
  </si>
  <si>
    <t>176-02</t>
  </si>
  <si>
    <t>TSBDir to work closely with all relevant organizations in the implementation of this resolution, as well as WTSA Resolution 72.</t>
  </si>
  <si>
    <t>176-03</t>
  </si>
  <si>
    <t>TSBDir to conduct regional or international seminars and workshops.</t>
  </si>
  <si>
    <t>Bueti, Meshkurti</t>
  </si>
  <si>
    <t>176-04</t>
  </si>
  <si>
    <t>TSBDir to encourage Member States in the various regions to cooperate in sharing expertise and resources and identify a focal point or regional cooperation mechanism.</t>
  </si>
  <si>
    <t>Bueti, Gaspari</t>
  </si>
  <si>
    <t>176-05</t>
  </si>
  <si>
    <t>TSBDir to encourage relevant organizations to continue undertaking necessary scientific studies.</t>
  </si>
  <si>
    <t>176-06</t>
  </si>
  <si>
    <t>TSBDir to formulate necessary measures and guidelines in order to help mitigate possible health effects of EMF radiation on the human body.</t>
  </si>
  <si>
    <t>176-07</t>
  </si>
  <si>
    <t>TSBDir to encourage Member States to conduct periodic reviews.</t>
  </si>
  <si>
    <t>176-08</t>
  </si>
  <si>
    <t xml:space="preserve">TSBDir to contribute to SecGen’s annual report to ITU council for evaluation on the implementation of this resolution;
to contribute to a report to the next plenipotentiary conference on measures taken to implement this resolution.
</t>
  </si>
  <si>
    <t>176-09</t>
  </si>
  <si>
    <t>TSBDir to participate in the Electromagnetic Field Project, conducted by WHO.</t>
  </si>
  <si>
    <t>RESOLUTION 177 (REV. DUBAI, 2018) – Conformance and interoperability</t>
  </si>
  <si>
    <t>177-01</t>
  </si>
  <si>
    <t>TSBDir to endorse the objectives of WTSA-16 Resolution 76, and the Action Plan for the C&amp;I Programme reviewed by the Council at its 2014 session (Document C14/24(Rev.1)).</t>
  </si>
  <si>
    <t>177-02</t>
  </si>
  <si>
    <t>177-03</t>
  </si>
  <si>
    <t>TSBDir to assist developing countries in establishing regional or subregional conformity and interoperability centres suitable to perform conformity and interoperability and encourage cooperation with governmental and non-governmental, national and regional organizations and international conformity assessment bodies.</t>
  </si>
  <si>
    <t>177-04</t>
  </si>
  <si>
    <t>TSBDir to facilitate cooperation between ITU-T, Member States, Sector Members and relevant entities, especially for developing countries.</t>
  </si>
  <si>
    <t>177-05</t>
  </si>
  <si>
    <t>TSBDir to continue consultations and assessment studies in all regions.</t>
  </si>
  <si>
    <t>177-06</t>
  </si>
  <si>
    <t>TSBDir to continue to carry out pilot projects for conformity to ITU-T recommendations.</t>
  </si>
  <si>
    <t>177-07</t>
  </si>
  <si>
    <t>TSBDir to enhance and improve standards-setting processes.</t>
  </si>
  <si>
    <t>TSBDir to continuously update the Action Plan for the long-term implementation of this resolution.</t>
  </si>
  <si>
    <t>177-08</t>
  </si>
  <si>
    <t>TSBDir to provide the Council with progress reports, including the results of studies, relating to the implementation of this resolution.</t>
  </si>
  <si>
    <t>177-09</t>
  </si>
  <si>
    <t>177-10</t>
  </si>
  <si>
    <t>TSBDir to implement the Action Plan agreed by the Council at its 2012 session and revised by the Council at its 2013 session.</t>
  </si>
  <si>
    <t>177-12</t>
  </si>
  <si>
    <t>TSBDir to continue providing on-the-job capacity-building activities, in collaboration with recognized institutions and benefiting from the ITU Academy ecosystem, including activities related to preventing radiocommunication interference caused or received by ICT equipment.</t>
  </si>
  <si>
    <t>RESOLUTION 178 (Guadalajara, 2010) – ITU role in organizing the work on technical aspects of telecommunication networks to support the Internet</t>
  </si>
  <si>
    <t>178-01</t>
  </si>
  <si>
    <t>ITU-T to continue to adapt, working on development of technical aspects of telecom networks for supporting the Internet, to help advance network evolution, capacity, continuity, interoperability and security.</t>
  </si>
  <si>
    <t>178-02</t>
  </si>
  <si>
    <t>TSBDir to convene open consultations about contributions that ITU-T could provide to the implementation of WSIS.</t>
  </si>
  <si>
    <t>RESOLUTION 179 (REV. DUBAI, 2018) – ITU's role in child online protection</t>
  </si>
  <si>
    <t>179-03</t>
  </si>
  <si>
    <t>TSBDir to encourage the ITU-T study groups to continue to explore practical solutions and tools that facilitate access to child online protection hotlines worldwide, and to seek appropriate solutions to help governments, organizations and educators to protect children online (including children with disabilities and children with specific needs).</t>
  </si>
  <si>
    <t>179-04</t>
  </si>
  <si>
    <t>TSBDir to promote cooperation among the ITU-T study groups, and to liaise with the other Sectors as appropriate.</t>
  </si>
  <si>
    <t>179-05</t>
  </si>
  <si>
    <t>TSBDir to continue to work with Member States, upon request, on the allocation of a telephone number on a regional basis for child online protection.</t>
  </si>
  <si>
    <t>179-06</t>
  </si>
  <si>
    <t>TSBDir to assist ITU-T study groups in their various activities related to child online protection, to be performed, as appropriate, in collaboration with other relevant bodies.</t>
  </si>
  <si>
    <t>RESOLUTION 180 (REV. DUBAI, 2018) –Promoting deployment and adoption of IPv6 to facilitate the transition from IPv4 to IPv6</t>
  </si>
  <si>
    <t>180-01</t>
  </si>
  <si>
    <t>TSBDir to step up the exchange of experiences and information with all stakeholders regarding IPv6.</t>
  </si>
  <si>
    <t>180-02</t>
  </si>
  <si>
    <t>TSBDir to collaborate closely with the relevant international recognized partners, including the Internet community (e.g. RIRs, the Internet Engineering Task Force (IETF) and others).</t>
  </si>
  <si>
    <t>180-03</t>
  </si>
  <si>
    <t>TSBDir to support those Member States which, in accordance with the existing allocation policies, require assistance in the management and allocation of IPv6 resources, pursuant to relevant resolutions.</t>
  </si>
  <si>
    <t>180-04</t>
  </si>
  <si>
    <t>TSBDir to continue the studies of IP address allocation, both for IPv4 addresses and for IPv6 addresses, in cooperation with other relevant stakeholders, based on their respective roles.</t>
  </si>
  <si>
    <t>RESOLUTION 181 (Guadalajara, 2010) –Definitions and terminology relating to building confidence and security in the use of information and communication technologies</t>
  </si>
  <si>
    <t>181-01</t>
  </si>
  <si>
    <t>ITU-T to take account of the definition “cybersecurity” approved in Rec ITU-T X.1205 for use in activities related to building confidence and security in the use of ICTs. Bring resolution to the attention of IOs and other entities dealing with security of ICTs.</t>
  </si>
  <si>
    <t>181-02</t>
  </si>
  <si>
    <t>TSBDir to report to the Council on any new or revised recommendations adopted by ITU-T related to or affecting cybersecurity-related terminology and definitions or other relevant definitions concerning confidence and security in the use of ICTs.</t>
  </si>
  <si>
    <t>RESOLUTION 182 (REV. BUSAN, 2014) – The role of telecommunications/information and communication technologies in regard to climate change and the protection of the environment</t>
  </si>
  <si>
    <t>182-05</t>
  </si>
  <si>
    <t>TSBDir to share the outputs of ITU T Study Group 5 on ICTs and climate change and any other related study groups, in collaboration with other bodies, towards the development of methodologies.</t>
  </si>
  <si>
    <t>182-06</t>
  </si>
  <si>
    <t>TSBDir to cooperate with United Nations entities and others in activities related to climate change, working towards a progressive and measurable reduction in energy consumption and GHG emissions throughout the lifecycle of telecommunication/ICT equipment.</t>
  </si>
  <si>
    <t>182-08</t>
  </si>
  <si>
    <t>TSBDir to conduct work on implementing the outcomes of ITU's activities on the development of energy-saving and e waste standards.</t>
  </si>
  <si>
    <t>182-09</t>
  </si>
  <si>
    <t>182-10</t>
  </si>
  <si>
    <t>TSBDir to help in the promotion of best practices and guidelines.</t>
  </si>
  <si>
    <t>RESOLUTION 183 (REV. BUSAN, 2014) – Telecommunication/Information and Communication Technology applications for e-health</t>
  </si>
  <si>
    <t>183-01</t>
  </si>
  <si>
    <t>TSBDir to give priority consideration to the expansion of ICT initiatives for e-health in the work of ITU.</t>
  </si>
  <si>
    <t>183-02</t>
  </si>
  <si>
    <t>TSBDir to continue and further develop ITU activities on telecommunication/ICT applications for e-health in order to contribute to the wider global efforts concerning e health.</t>
  </si>
  <si>
    <t>183-03</t>
  </si>
  <si>
    <t>TSBDir to work collaboratively with WHO and ITU-R,T,D to develop programmes that enable developing countries to introduce e-health services safely and effectively, and report info and developments to MemberStates through an appropriate mechanism.</t>
  </si>
  <si>
    <t>RESOLUTION 184 (Guadalajara, 2010) – Facilitating digital inclusion initiatives for indigenous peoples</t>
  </si>
  <si>
    <t>184-01</t>
  </si>
  <si>
    <t>TSBDir to extend the provision of ITU fellowships to indigenous peoples.</t>
  </si>
  <si>
    <t>RESOLUTION 188 (REV. DUBAI, 2018) – Combating counterfeit telecommunication/information and communication technology devices</t>
  </si>
  <si>
    <t>188-01</t>
  </si>
  <si>
    <t>TSBDir to assist Member States in addressing their concerns with respect to counterfeit telecommunication/ICT devices, through information sharing, seminars and workshops, at regional or global level, including conformity assessment systems.</t>
  </si>
  <si>
    <t>188-02</t>
  </si>
  <si>
    <t>TSBDir to assist all the membership, considering relevant ITU-T recommendations, in taking the necessary actions to prevent or detect the tampering with (making unauthorized changes to) and/or duplication of unique device identifiers, interacting with other telecommunication SDOs related to these matters.</t>
  </si>
  <si>
    <t>RESOLUTION 189 (REV. DUBAI, 2018) – Assisting Member States to combat and deter mobile device theft</t>
  </si>
  <si>
    <t>189-01</t>
  </si>
  <si>
    <t>TSBDir to explore and encourage the development of ways and means to continue to combat and deter mobile device theft.</t>
  </si>
  <si>
    <t>189-02</t>
  </si>
  <si>
    <t>TSBDir to contribute to SecGen’s report to Council, as appropriate, on progress of the work.</t>
  </si>
  <si>
    <t>RESOLUTION 190 (BUSAN, 2014) – Countering misappropriation and misuse of international telecommunication numbering resources</t>
  </si>
  <si>
    <t>190-01</t>
  </si>
  <si>
    <t>TSBDir to continue to work with MemberStates, in particular developing countries, to develop regulatory frameworks to ensure best practes in telephone numbering mgmt.</t>
  </si>
  <si>
    <t>190-02</t>
  </si>
  <si>
    <t>TSBDir to collaborate with BDTDir in the effective implementation of this resolution so as to avoid overlap and duplication of effort in studying issues related to number misappropriation and misuse.</t>
  </si>
  <si>
    <t>190-03</t>
  </si>
  <si>
    <t>RESOLUTION 191 (REV. DUBAI, 2018) –Strategy for the coordination of efforts among the three Sectors of the Union</t>
  </si>
  <si>
    <t>191-01</t>
  </si>
  <si>
    <t>TSBDir to contribute to SecGen’s report to the next plenipotentiary conference on the implementation of this resolution.</t>
  </si>
  <si>
    <t>Euchhner</t>
  </si>
  <si>
    <t>191-02</t>
  </si>
  <si>
    <t>TSBDir to ensure reporting to the Council of the coordination activities carried out among the different Sectors in each area identified as being of mutual interest, as well as the results obtained.</t>
  </si>
  <si>
    <t>191-03</t>
  </si>
  <si>
    <t>TSBDir to ensure that the agenda of TSAG include coordination with the other Sectors.
TSBDir to provide support to TSAG in the inter-Sector coordination activity in areas of mutual interest.</t>
  </si>
  <si>
    <t>191-04</t>
  </si>
  <si>
    <t>TSAG to continue to assist ISCG in identifying of subjects common to the three Sectors and mechanisms to enhance cooperation and collaboration in all Sectors on matters of mutual interest.</t>
  </si>
  <si>
    <t>191-05</t>
  </si>
  <si>
    <t>191-06</t>
  </si>
  <si>
    <t>TSBDir to report to ISCG and TSAG on options for improving cooperation at the secretariat level to ensure that close coordination is maximized.</t>
  </si>
  <si>
    <t>RESOLUTION 197 (REV. DUBAI, 2018) – Facilitating the Internet of Things and smart sustainable cities and communities</t>
  </si>
  <si>
    <t>197-01</t>
  </si>
  <si>
    <t>197-02</t>
  </si>
  <si>
    <t>197-03</t>
  </si>
  <si>
    <t>197-04</t>
  </si>
  <si>
    <t>197-05</t>
  </si>
  <si>
    <t>197-06</t>
  </si>
  <si>
    <t>197-07</t>
  </si>
  <si>
    <t>197-08</t>
  </si>
  <si>
    <t>197-09</t>
  </si>
  <si>
    <t>RESOLUTION 198 (REV. DUBAI, 2018) – Empowerment of youth through telecommunication/information and communication technology</t>
  </si>
  <si>
    <t>198-01</t>
  </si>
  <si>
    <t>ITU-T continue to engage with youth in outreach, through communications, capacity building and research, from the perspectives of digital inclusion.</t>
  </si>
  <si>
    <t>198-02</t>
  </si>
  <si>
    <t>ITU-T should promote partnerships with academia for the purpose of youth development.</t>
  </si>
  <si>
    <t>TSBDir to continue to explore ways and means of involving young professionals in the work of the Bureaux</t>
  </si>
  <si>
    <t>198-03</t>
  </si>
  <si>
    <t>Tunzi, Werner</t>
  </si>
  <si>
    <t>RESOLUTION 199 (BUSAN, 2014) – Promoting efforts for capacity building on software-defined networking in developing countries</t>
  </si>
  <si>
    <t>199-01</t>
  </si>
  <si>
    <t>ITU-T to provide capacity building to bridge gap in technology adoption of SDN.</t>
  </si>
  <si>
    <t>RESOLUTION 200 (REV. DUBAI, 2018) – Connect 2030 Agenda for global telecommunication/information and communication technology, including broadband, for sustainable development</t>
  </si>
  <si>
    <t>200-01</t>
  </si>
  <si>
    <t>TSBDir to report on the progress towards achievement of the objectives and outcomes of the work of ITU-T, as elaborated within the strategic plan for the Union for 2020-2023 in Annex 1 to Resolution 71 (Rev. Dubai, 2018), that contributes to the Connect 2030 agenda.</t>
  </si>
  <si>
    <t>RESOLUTION 203 (REV. DUBAI, 2018) – Connectivity to broadband networks</t>
  </si>
  <si>
    <t>203-01</t>
  </si>
  <si>
    <t>TSBDir to work in cooperation with Sector Members involved in the provision of services and applications to people, families, businesses and societal functions in order to address the need for further improved broadband networks, including wireless broadband networks, and to share relevant information, experience and expertise with the Telecommunication Development Bureau.</t>
  </si>
  <si>
    <t>TSBDir to continue studying the topic of digital financial services in order to increase financial inclusion in developing countries.</t>
  </si>
  <si>
    <t>TSBDir to encourage collaboration and dialogue between telecommunication regulators and financial services authorities to develop and implement standards and guidelines.</t>
  </si>
  <si>
    <t>TSBDir to encourage the use of innovative digital tools and technologies, as appropriate, to advance financial inclusion.</t>
  </si>
  <si>
    <t>ITU-T study groups to continue studying economic and policy issues, developing standards, recommendations and guidelines in the area of digital financial services, as appropriate.</t>
  </si>
  <si>
    <t>ITU-T study groups to continue studying the areas of interoperability, digitization of payments, consumer protection, quality of service, data monetization, agents, and network security, where such studies, standards and guidelines require collaboration with efforts taking place in other institutions and relate to the mandate of the Union.</t>
  </si>
  <si>
    <t>ITU-T study groups to continue efforts in the area of the collaboration among telecommunication regulators, financial regulators and central banks.</t>
  </si>
  <si>
    <t>ITU-T study groups to coordinate and collaborate with other relevant standards development organizations (SDOs) and institutions with primary responsibility for the development of financial services standards, implementation and capacity building, and with other groups within ITU.</t>
  </si>
  <si>
    <t>TSBDir to collaborate closely and provide information and support on the matters addressed in this resolution.</t>
  </si>
  <si>
    <t>TSBDir to support the development of reports, studies and best practices on digital financial inclusion.</t>
  </si>
  <si>
    <t>TSBDir to support relevant platforms or, where possible, connect to those already existing, for peer learning, dialogue and experience-sharing in digital financial services among countries and regions, regulators from the telecommunication and financial services sectors, industry experts and international and regional organizations.</t>
  </si>
  <si>
    <t>TSBDir to continue organizing workshops and seminars for the ITU membership in collaboration with other relevant SDOs and institutions.</t>
  </si>
  <si>
    <t>TSBDir to contribute to SecGen’s report to the Council upon the conclusion of the FIGI activities and to update on any next steps and related activities; and to submit a progress report on this resolution to the next plenipotentiary conference.</t>
  </si>
  <si>
    <t>TSBDir to contribute to SecGen’s annual report to the Council detailing the activities, actions and engagements that ITU-T is undertaking in response to this resolution, and to prepare and submit a progress report on ITU-T activities related to this resolution to the next plenipotentiary conference in 2022.</t>
  </si>
  <si>
    <t>Council, PP-22</t>
  </si>
  <si>
    <t>TSB to encourage the participation of SMEs in study groups and relevant ITU activities.</t>
  </si>
  <si>
    <t>TSBDir to contribute to SecGen’s annual report to the Council on the activities undertaken under this resolution.</t>
  </si>
  <si>
    <t>TSBDir to foster collaboration and dialogue among relevant groups within the Union and with other relevant stakeholders on OTT activities.</t>
  </si>
  <si>
    <t>TSBDir to continue to lead the overall operations of the ITU Journal, including the editorial process.</t>
  </si>
  <si>
    <t>TSBDir to contribute to the development of the ITU Journal, providing advice on substantive matters, including the ITU Journal's policy and scope.</t>
  </si>
  <si>
    <t>TSBDir to identify new topics to be addressed by the ITU Journal and nominate reputable scholars and professionals as candidates for the ITU Journal's Editorial Board.</t>
  </si>
  <si>
    <t>TSBDir to promote the ITU Journal and disseminate its calls for papers as widely as possible among the ITU membership, universities and research institutes and other relevant communities, with the aim of soliciting original scientific papers.</t>
  </si>
  <si>
    <t>TSBDir to take necessary and appropriate action to implement this resolution.</t>
  </si>
  <si>
    <t>TSBDir to continue encouraging the participation of SMEs in the relevant activities of ITU-T.</t>
  </si>
  <si>
    <t>TSBDir to provide the appropriate technical expertise within or external to ITU-T for implementation of the Du3M 2025 initiative, and that the technical resources should be allocated within the financial plan and the budget as approved by the ITU Council.</t>
  </si>
  <si>
    <t>TSBDir to take measures that promote inclusiveness and participation by Member States in ITU meetings and events.</t>
  </si>
  <si>
    <t>TSBDir to ensure that fellowships are awarded in a fair and transparent manner with a view to maintaining equitable geographical distribution, gender balance and the inclusion of delegates with disabilities and with specific needs.</t>
  </si>
  <si>
    <t>TSBDir to contribute to SecGen’s annual report to the ITU Council on fellowships.</t>
  </si>
  <si>
    <t>TSBDir to take measures that provide accountability of ITU-T with respect to fellowships.</t>
  </si>
  <si>
    <t>DECISION 12 (REV. BUSAN, 2014) – Free online access to ITU publications</t>
  </si>
  <si>
    <t>DEC12-01</t>
  </si>
  <si>
    <t>TSBDir to provide free online access to ITU-T recommendations and reports; ITRs; the Rules of Procedure; the final acts of WTSA; and the final acts of WCIT.</t>
  </si>
  <si>
    <t>DECISION 14 (BUSAN, 2014) – Use of hyperlinks in ITU documents</t>
  </si>
  <si>
    <t>DEC14-01</t>
  </si>
  <si>
    <t>ITU-T to ensure that final docs submitted for approval should only contain hyperlinks to stable, approved documents.</t>
  </si>
  <si>
    <t>RECOMMENDATION AA (DUBAI, 2018) – Streamlining</t>
  </si>
  <si>
    <t>PP invites Member States, Conferences and Assemblies to support the principle of streamlining the resolutions in order to avoid repetition. Of course, resolutions dealing with subjects that are specific to a single Sector will exist as resolutions for the Sector concerned.</t>
  </si>
  <si>
    <t>RECOMMENDATION AB (DUBAI, 2018) – Non-discriminatory international standards</t>
  </si>
  <si>
    <t>When discussing the Strategic Plan for the period 2024- 2027, and especially when discussing plans in the T-Sector, a wording that describes the situation and creates no ambiguity should be found.</t>
  </si>
  <si>
    <t>RECOMMENDATION AC (DUBAI, 2018) – Regional Groups</t>
  </si>
  <si>
    <t>WTSA to review, in the context of Article 3 of the ITU Constitution, and revise, as appropriate, WTSA Resolution 1, WTSA Resolution 2, WTSA Resolution 22 and WTSA Resolution 54 to clarify the criteria for creation, participation and termination of regional groups of Study Groups, and the role of TSAG in this regard.</t>
  </si>
  <si>
    <t>RECOMMENDATION AD (DUBAI, 2018) – MoUs with substantial financial and/or strategic implications</t>
  </si>
  <si>
    <t>TSBDir shall submit to the ordinary session of the Council for prior approval the MoUs that have substantial financial and/or strategic implications.</t>
  </si>
  <si>
    <t>WTSA to adopt respective provisions in the working methods and procedures of its Sector.</t>
  </si>
  <si>
    <t>Zhang, Mcharek</t>
  </si>
  <si>
    <t>Zhang, Campos</t>
  </si>
  <si>
    <t>Zhang, Mcharek, Andreev, Yang, Bueti</t>
  </si>
  <si>
    <t>Depoisier, Euchner</t>
  </si>
  <si>
    <t>ITU-T should continue to develop its EWM in relation to the elaboration, distribution and approval of documents and the promotion of paperless meetings; including for the participation of persons with disabilities and persons with specific needs; and provide facilities and capabilities for EWM at ITU-T meetings, workshops and training courses, particularly to assist developing countries that have bandwidth limitations and other constraints;
Implement EWM action plan contained in Annex 2.</t>
  </si>
  <si>
    <t>TSBDir to continue to work with regions, subregions and countries, in particular developing countries, to develop national legal and regulatory frameworks that are sufficient to ensure best practices in ITU T E.164 telephone numbering management in order to counter telephone number misappropriation and misuse.</t>
  </si>
  <si>
    <t>TSB to provide analysis and identify outcomes of PP and Sectoral Assemblies/Conferences, which address similar topics and submit it for consideration to RAG, TSAG, TDAG and Council.</t>
  </si>
  <si>
    <t>ITU-T to invite Sector Members to take part in any decision-finding procedure aimed at facilitating the achievement of a consensus in study groups, in particular in the field of standardization.</t>
  </si>
  <si>
    <t>X  (SG2, SG3, SG12)</t>
  </si>
  <si>
    <t xml:space="preserve">Candidates for the posts of chairmen and vice-chairmen of Sector advisory groups, study groups and other groups (including, to the extent practicable, and the Standardization Committee for Vocabulary (SCV) in ITU Telecommunication Standardization Sector (ITU-T) should be appointed according to the procedures given in Annex 1, the qualifications given in Annex 2 and the guidelines given in Annex 3 to this resolution and resolves 2 of Resolution 58 (Rev. Busan, 2014).
Candidates for the posts of chairmen and vice-chairmen of the Sector advisory groups, study groups and other groups should be identified, taking into account that, for each Sector advisory group, study group and other group, the respective assembly or conference will appoint the chairman and only the number of vice-chairmen deemed necessary for the efficient and effective management and functioning of the group in question, applying the guidelines given in Annex 3.
Nominations for the posts of chairmen and vice-chairmen of the Sector advisory groups, study groups and other groups should be accompanied by a biographical profile highlighting the qualifications of the individuals proposed, taking into consideration continuity in participation in the Sector advisory group, study group or other group, and that the Director of the Bureau concerned will circulate the profiles to the heads of delegation present at the assembly or conference.
The term of office for both chairmen and vice-chairmen shall not exceed two terms of office between consecutive assemblies or conferences.
</t>
  </si>
  <si>
    <t>TSBDir to contribute to SecGen’s activity to identify all forms and examples of overlapping functions and activities between ITU-T and the other ITU Sectors as well as the General Secretariat, and propose solutions to address them.</t>
  </si>
  <si>
    <t>191-07</t>
  </si>
  <si>
    <t>Euchner, Gaspari</t>
  </si>
  <si>
    <t>TSAG shall continue to consider current and new activities and their distribution among ITU-R, ITU-T and ITU-D for approval by the ITU Member States in accordance with the procedures for approval of new and revised Questions.</t>
  </si>
  <si>
    <t>TSBDir to continue the work within ITU-T aimed at bridging the gap in environmental sustainability, in particular in developing countries, and gauge the needs of the developing countries in the field of telecommunications/ICT, the environment and climate change.</t>
  </si>
  <si>
    <t>180-05</t>
  </si>
  <si>
    <t xml:space="preserve">TSBDir to contribute to SecGen’s report to Council on the implementation of this resolution </t>
  </si>
  <si>
    <t>Yang, Mcharek</t>
  </si>
  <si>
    <t>Depoisier, Mcharek</t>
  </si>
  <si>
    <t>Ota, Mcharek</t>
  </si>
  <si>
    <t>TSB to immediately publish all contributions submitted to the ITU-T secretariat for any ITU-T event in their original language on the respective event website even before their translation into the other official languages of the Union.</t>
  </si>
  <si>
    <t>Polidori, Ntoko</t>
  </si>
  <si>
    <t>Andreev, Mcharek</t>
  </si>
  <si>
    <t>Yang, Zhang</t>
  </si>
  <si>
    <t>Andreev, Zhang, Mcharek, Yang, Bueti, Kurakova</t>
  </si>
  <si>
    <t>Bueti, Mcharek</t>
  </si>
  <si>
    <t>Campos, Mcharek</t>
  </si>
  <si>
    <t>Mauree, Mcharek</t>
  </si>
  <si>
    <t>Andreev, Bueti, Zhang, Mcharek, Polidori, Adolph, Kurakova, Ota, Campos, Yang</t>
  </si>
  <si>
    <t>TSBDir to facilitate access to tools and resources required for enhancing confidence and security in the use of ICTs for all Member States, consistent with WSIS provisions on universal and non-discriminatory access to ICTs for all nations.</t>
  </si>
  <si>
    <t>TSBDir, within his respective spheres of competence, to implement this resolution and achieve its goals .</t>
  </si>
  <si>
    <t>Ntoko, Cabrera Montoya</t>
  </si>
  <si>
    <t>Jamoussi</t>
  </si>
  <si>
    <t>Ntoko, Bajrami, Londo</t>
  </si>
  <si>
    <t>Yang, Bueti</t>
  </si>
  <si>
    <t>Ota, Bueti</t>
  </si>
  <si>
    <t>Adolph, Andreev, Campos, Kurakova, Ota, Polidori, Yang, Zhang</t>
  </si>
  <si>
    <t>Adolph, Andreev, Bueti, Campos, Kurakova, Ota, Polidori, Yang, Zhang</t>
  </si>
  <si>
    <t>204-01</t>
  </si>
  <si>
    <t>RESOLUTION 204 (DUBAI, 2018) – Use of information and communication technologies to bridge the financial inclusion gap</t>
  </si>
  <si>
    <t>204-02</t>
  </si>
  <si>
    <t>204-03</t>
  </si>
  <si>
    <t>204-04</t>
  </si>
  <si>
    <t>204-05</t>
  </si>
  <si>
    <t>204-06</t>
  </si>
  <si>
    <t>204-07</t>
  </si>
  <si>
    <t>204-08</t>
  </si>
  <si>
    <t>204-09</t>
  </si>
  <si>
    <t>204-10</t>
  </si>
  <si>
    <t>204-11</t>
  </si>
  <si>
    <t>204-12</t>
  </si>
  <si>
    <t>205-01</t>
  </si>
  <si>
    <t>RESOLUTION 205 (DUBAI, 2018) – ITU's role in fostering telecommunication/information and communication technology-centric innovation to support the digital economy and society</t>
  </si>
  <si>
    <t>205-02</t>
  </si>
  <si>
    <t>206-01</t>
  </si>
  <si>
    <t>RESOLUTION 206 (DUBAI, 2018) – OTTs</t>
  </si>
  <si>
    <t>206-02</t>
  </si>
  <si>
    <t>207-01</t>
  </si>
  <si>
    <t>RESOLUTION 207 (DUBAI, 2018) – ITU Journal: ICT Discoveries</t>
  </si>
  <si>
    <t>207-02</t>
  </si>
  <si>
    <t>207-03</t>
  </si>
  <si>
    <t>207-04</t>
  </si>
  <si>
    <t>208-01</t>
  </si>
  <si>
    <t>RESOLUTION 208 (DUBAI, 2018) – Appointment and maximum term of office for chairmen and vice-chairmen of Sector advisory groups, study groups and other groups</t>
  </si>
  <si>
    <t>209-01</t>
  </si>
  <si>
    <t>RESOLUTION 209 (DUBAI, 2018) – Encouraging the participation of small and medium enterprises in the work of the Union</t>
  </si>
  <si>
    <t>209-02</t>
  </si>
  <si>
    <t>211-01</t>
  </si>
  <si>
    <t>RESOLUTION 211 (DUBAI, 2018) – Support for the Iraqi Du3M 2025 initiative for advancement of the telecommunication and information technology sectors</t>
  </si>
  <si>
    <t>213-01</t>
  </si>
  <si>
    <t>RESOLUTION 213 (DUBAI, 2018) – Measures to improve, promote and strengthen ITU fellowships</t>
  </si>
  <si>
    <t>213-02</t>
  </si>
  <si>
    <t>213-03</t>
  </si>
  <si>
    <t>213-04</t>
  </si>
  <si>
    <t>COM5REC3-01</t>
  </si>
  <si>
    <t>COM5REC3-02</t>
  </si>
  <si>
    <t>PP18dec2.13-01</t>
  </si>
  <si>
    <t>COM5REC8-01</t>
  </si>
  <si>
    <t>COM6REC33-01</t>
  </si>
  <si>
    <t>206-03</t>
  </si>
  <si>
    <t>206-04</t>
  </si>
  <si>
    <t>206-05</t>
  </si>
  <si>
    <t>TSBDir to collaborate closely with TSAG to provide information on the matters covered in this resolution.</t>
  </si>
  <si>
    <t>TSBDir, upon request, to assist ITU Member States in applying, as appropriate, the relevant outcomes of the study groups related to ОТТ .</t>
  </si>
  <si>
    <t>TSBDir to foster studies in relevant ITU study groups on different OTT aspects, such as technical, economic and policy aspects, which may have international considerations.</t>
  </si>
  <si>
    <t>196-01</t>
  </si>
  <si>
    <t>196-02</t>
  </si>
  <si>
    <t>RESOLUTION 196 (REV. DUBAI, 2018) – Protecting telecommunication service users/consumers</t>
  </si>
  <si>
    <t>ITU-T to continue work aimed at protecting users/consumers of telecommunication/ICT services, and at supporting Member States in developing policies and/or regulations in this area.</t>
  </si>
  <si>
    <t>Euchner, Andreev</t>
  </si>
  <si>
    <t>ITU-T to establish and maintain updated good and best practices on the protection of users/consumers of telecommunication/ICT services.</t>
  </si>
  <si>
    <t>140-08</t>
  </si>
  <si>
    <t>ITU should continue to coordinate WSIS Forums, World Telecommunication and Information Society Day (WTISD) and WSIS Prizes; (resolves 3).</t>
  </si>
  <si>
    <t>ITU-T to promote investment in and development of IoT in order to support the goals of the 2030 Agenda for Sustainable Development.</t>
  </si>
  <si>
    <t>ITU-T to continue and further develop studies and activities on IoT and SSCCs within the remit of ITU, in order to promote the development of IoT and SSCCs and address any possible challenges for ITU members and relevant stakeholders.</t>
  </si>
  <si>
    <t>SecGen, in consultation and collaboration with the Directors of the three Bureaux, to coordinate the IoT and SSCC activities of the Union to implement the resolution.</t>
  </si>
  <si>
    <t>SecGen, in consultation and collaboration with the Directors of the three Bureaux, to facilitate the exchange of experiences and information with all relevant organizations and entities involved in IoT and SSCCs, with the aim of creating opportunities for cooperative efforts to support the deployment of IoT.</t>
  </si>
  <si>
    <t>SecGen, in consultation and collaboration with the Directors of the three Bureaux, to raise awareness among ITU members of the opportunities and challenges for developing countries in the adoption of IoT, and to facilitate the exchange of experiences and information and increase cooperation with all relevant organizations and entities involved in IoT and SSCCs, with the aim of creating opportunities.</t>
  </si>
  <si>
    <t>SecGen, in consultation and collaboration with the Directors of the three Bureaux, to submit an annual report on the results of implementation of this resolution to the ITU Council sessions.</t>
  </si>
  <si>
    <t>SecGen, in consultation and collaboration with the Directors of the three Bureaux, to submit a report to the next plenipotentiary conference in 2022.</t>
  </si>
  <si>
    <t>TSBDir to support the work of relevant ITU-T study groups on IoT and SSCCs and to facilitate the emergence of diverse services in the globally connected world, in collaboration with relevant sectors.</t>
  </si>
  <si>
    <t>TSBDir to continue cooperation with relevant organizations, including SDOs, for exchanging best practices and disseminating information to increase interoperability of IoT services, through joint workshops, training sessions, joint coordination activity groups and any other appropriate means.</t>
  </si>
  <si>
    <t>TSBDir to encourage the development of IoT and SSCCs, taking into account the outcomes of the work of the relevant ITU study groups on various aspects of IoT and SSCCs.</t>
  </si>
  <si>
    <t>197-10</t>
  </si>
  <si>
    <t>TSBDir to continue to the informative pilot conformity database and its development into a fully functioning database, in consultation with each region, taking into consideration a) the outcome and effect that the pilot conformity database may have on Member States, Sector Members and stakeholders (e.g. other SDOs), b) the impact the database will have on bridging the standardization gap as relevant to each region, c) the potential liability issues for ITU and for Member States, Sector Members and stakeholders, and taking into account the results of regional ITU conformity and interoperability consultations.</t>
  </si>
  <si>
    <t>Jamoussi, Depoisier</t>
  </si>
  <si>
    <t>Jamoussi, Gaspari</t>
  </si>
  <si>
    <t>PP Action Plan for ITU-T, Version 0.3, January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</si>
</sst>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dd\-mmm\-yy;@"/>
  </numFmts>
  <fonts count="31" x14ac:knownFonts="1">
    <font>
      <sz val="11"/>
      <color indexed="8"/>
      <name val="Calibri"/>
      <family val="2"/>
    </font>
    <font>
      <sz val="10"/>
      <name val="Times New Roman"/>
      <family val="1"/>
    </font>
    <font>
      <sz val="11"/>
      <color indexed="8"/>
      <name val="Calibri"/>
      <family val="2"/>
    </font>
    <font>
      <sz val="8"/>
      <name val="Times New Roman"/>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indexed="1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trike/>
      <sz val="8"/>
      <name val="Times New Roman"/>
      <family val="1"/>
    </font>
    <font>
      <sz val="11"/>
      <name val="Times New Roman"/>
      <family val="1"/>
    </font>
    <font>
      <b/>
      <sz val="14"/>
      <name val="Times New Roman"/>
      <family val="1"/>
    </font>
    <font>
      <sz val="8"/>
      <color rgb="FFFF0000"/>
      <name val="Times New Roman"/>
      <family val="1"/>
    </font>
    <font>
      <sz val="8"/>
      <color indexed="8"/>
      <name val="Times New Roman"/>
      <family val="1"/>
    </font>
    <font>
      <b/>
      <sz val="11"/>
      <name val="Times New Roman"/>
      <family val="1"/>
    </font>
    <font>
      <b/>
      <sz val="8"/>
      <color rgb="FFFF0000"/>
      <name val="Times New Roman"/>
      <family val="1"/>
    </font>
    <font>
      <u/>
      <sz val="8"/>
      <color indexed="12"/>
      <name val="Times New Roman"/>
      <family val="1"/>
    </font>
    <font>
      <u/>
      <sz val="8"/>
      <color indexed="12"/>
      <name val="Calibri"/>
      <family val="2"/>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00FF00"/>
        <bgColor indexed="64"/>
      </patternFill>
    </fill>
    <fill>
      <patternFill patternType="solid">
        <fgColor rgb="FFFFFF00"/>
        <bgColor indexed="64"/>
      </patternFill>
    </fill>
    <fill>
      <patternFill patternType="solid">
        <fgColor rgb="FF00B0F0"/>
        <bgColor indexed="64"/>
      </patternFill>
    </fill>
    <fill>
      <patternFill patternType="solid">
        <fgColor indexed="13"/>
        <bgColor indexed="64"/>
      </patternFill>
    </fill>
    <fill>
      <patternFill patternType="solid">
        <fgColor rgb="FFFF0000"/>
        <bgColor indexed="64"/>
      </patternFill>
    </fill>
    <fill>
      <patternFill patternType="solid">
        <fgColor theme="5"/>
        <bgColor indexed="64"/>
      </patternFill>
    </fill>
    <fill>
      <patternFill patternType="solid">
        <fgColor theme="6"/>
        <bgColor indexed="64"/>
      </patternFill>
    </fill>
    <fill>
      <patternFill patternType="solid">
        <fgColor theme="4"/>
        <bgColor indexed="64"/>
      </patternFill>
    </fill>
  </fills>
  <borders count="2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bottom/>
      <diagonal/>
    </border>
  </borders>
  <cellStyleXfs count="43">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 applyNumberFormat="0" applyAlignment="0" applyProtection="0"/>
    <xf numFmtId="0" fontId="8" fillId="21" borderId="2" applyNumberFormat="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4" fillId="0" borderId="0" applyNumberFormat="0" applyFill="0" applyBorder="0" applyAlignment="0" applyProtection="0">
      <alignment vertical="top"/>
      <protection locked="0"/>
    </xf>
    <xf numFmtId="0" fontId="15" fillId="7" borderId="1" applyNumberFormat="0" applyAlignment="0" applyProtection="0"/>
    <xf numFmtId="0" fontId="16" fillId="0" borderId="6" applyNumberFormat="0" applyFill="0" applyAlignment="0" applyProtection="0"/>
    <xf numFmtId="0" fontId="17" fillId="22" borderId="0" applyNumberFormat="0" applyBorder="0" applyAlignment="0" applyProtection="0"/>
    <xf numFmtId="0" fontId="2" fillId="23" borderId="7" applyNumberFormat="0" applyFont="0" applyAlignment="0" applyProtection="0"/>
    <xf numFmtId="0" fontId="18" fillId="20" borderId="8" applyNumberFormat="0" applyAlignment="0" applyProtection="0"/>
    <xf numFmtId="0" fontId="19" fillId="0" borderId="0" applyNumberFormat="0" applyFill="0" applyBorder="0" applyAlignment="0" applyProtection="0"/>
    <xf numFmtId="0" fontId="20" fillId="0" borderId="9" applyNumberFormat="0" applyFill="0" applyAlignment="0" applyProtection="0"/>
    <xf numFmtId="0" fontId="21" fillId="0" borderId="0" applyNumberFormat="0" applyFill="0" applyBorder="0" applyAlignment="0" applyProtection="0"/>
  </cellStyleXfs>
  <cellXfs count="117">
    <xf numFmtId="0" fontId="0" fillId="0" borderId="0" xfId="0"/>
    <xf numFmtId="0" fontId="0" fillId="0" borderId="0" xfId="0" applyFill="1"/>
    <xf numFmtId="0" fontId="3" fillId="0" borderId="0"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23" fillId="0" borderId="0" xfId="0" applyFont="1" applyAlignment="1">
      <alignment horizontal="center" vertical="center" wrapText="1"/>
    </xf>
    <xf numFmtId="0" fontId="0" fillId="0" borderId="0" xfId="0" applyFill="1" applyAlignment="1">
      <alignment wrapText="1"/>
    </xf>
    <xf numFmtId="0" fontId="23" fillId="0" borderId="0" xfId="0" applyFont="1" applyAlignment="1">
      <alignment horizontal="left" vertical="center" wrapText="1"/>
    </xf>
    <xf numFmtId="0" fontId="1" fillId="0" borderId="0" xfId="0" applyFont="1" applyAlignment="1">
      <alignment horizontal="left" vertical="center" wrapText="1"/>
    </xf>
    <xf numFmtId="0" fontId="3" fillId="0" borderId="0" xfId="0" applyFont="1" applyAlignment="1">
      <alignment horizontal="left" vertical="center" wrapText="1"/>
    </xf>
    <xf numFmtId="49" fontId="23" fillId="0" borderId="0" xfId="0" applyNumberFormat="1" applyFont="1" applyFill="1" applyAlignment="1">
      <alignment horizontal="left" vertical="center" wrapText="1"/>
    </xf>
    <xf numFmtId="49" fontId="23" fillId="0" borderId="0" xfId="0" applyNumberFormat="1" applyFont="1" applyAlignment="1">
      <alignment horizontal="left" vertical="center" wrapText="1"/>
    </xf>
    <xf numFmtId="0" fontId="0" fillId="0" borderId="0" xfId="0" applyFill="1" applyAlignment="1">
      <alignment horizontal="center" vertical="center"/>
    </xf>
    <xf numFmtId="164" fontId="23" fillId="0" borderId="0" xfId="0" applyNumberFormat="1" applyFont="1" applyFill="1" applyAlignment="1">
      <alignment horizontal="center" vertical="center" wrapText="1"/>
    </xf>
    <xf numFmtId="0" fontId="0" fillId="0" borderId="0" xfId="0" applyFill="1" applyAlignment="1">
      <alignment horizontal="center" vertical="center" wrapText="1"/>
    </xf>
    <xf numFmtId="0" fontId="24" fillId="0" borderId="0" xfId="0" applyFont="1" applyFill="1" applyAlignment="1">
      <alignment horizontal="center"/>
    </xf>
    <xf numFmtId="0" fontId="23" fillId="0" borderId="0" xfId="0" applyFont="1" applyAlignment="1">
      <alignment horizontal="center" vertical="center"/>
    </xf>
    <xf numFmtId="0" fontId="3" fillId="0" borderId="0" xfId="0" applyFont="1" applyFill="1" applyBorder="1" applyAlignment="1">
      <alignment horizontal="left" wrapText="1"/>
    </xf>
    <xf numFmtId="0" fontId="23" fillId="0" borderId="0" xfId="0" applyFont="1" applyFill="1" applyBorder="1" applyAlignment="1">
      <alignment horizontal="right" wrapText="1"/>
    </xf>
    <xf numFmtId="164" fontId="3" fillId="0" borderId="0" xfId="0" applyNumberFormat="1" applyFont="1" applyFill="1" applyAlignment="1">
      <alignment horizontal="center" vertical="center"/>
    </xf>
    <xf numFmtId="0" fontId="27" fillId="0" borderId="0" xfId="0" applyFont="1" applyFill="1" applyBorder="1" applyAlignment="1">
      <alignment horizontal="center" vertical="center" wrapText="1"/>
    </xf>
    <xf numFmtId="164" fontId="27" fillId="0" borderId="0" xfId="0" applyNumberFormat="1" applyFont="1" applyFill="1" applyBorder="1" applyAlignment="1">
      <alignment horizontal="center" vertical="center" wrapText="1"/>
    </xf>
    <xf numFmtId="0" fontId="28" fillId="0" borderId="0" xfId="0" applyFont="1" applyFill="1" applyBorder="1" applyAlignment="1">
      <alignment horizontal="left" wrapText="1"/>
    </xf>
    <xf numFmtId="0" fontId="23" fillId="0" borderId="0" xfId="0" applyFont="1" applyAlignment="1"/>
    <xf numFmtId="0" fontId="3" fillId="0" borderId="11" xfId="0" applyFont="1" applyFill="1" applyBorder="1" applyAlignment="1">
      <alignment horizontal="left" vertical="center" wrapText="1"/>
    </xf>
    <xf numFmtId="0" fontId="3" fillId="0" borderId="11" xfId="0" applyFont="1" applyFill="1" applyBorder="1" applyAlignment="1">
      <alignment horizontal="center" vertical="center" wrapText="1"/>
    </xf>
    <xf numFmtId="49" fontId="3" fillId="0" borderId="16" xfId="0" applyNumberFormat="1" applyFont="1" applyFill="1" applyBorder="1" applyAlignment="1">
      <alignment horizontal="left" vertical="center" wrapText="1"/>
    </xf>
    <xf numFmtId="49" fontId="3" fillId="0" borderId="17" xfId="0" applyNumberFormat="1" applyFont="1" applyFill="1" applyBorder="1" applyAlignment="1">
      <alignment horizontal="center" vertical="center" wrapText="1"/>
    </xf>
    <xf numFmtId="49" fontId="3" fillId="0" borderId="15" xfId="0" applyNumberFormat="1" applyFont="1" applyBorder="1" applyAlignment="1">
      <alignment horizontal="left" vertical="center" wrapText="1"/>
    </xf>
    <xf numFmtId="49" fontId="3" fillId="0" borderId="15" xfId="34" applyNumberFormat="1" applyFont="1" applyFill="1" applyBorder="1" applyAlignment="1" applyProtection="1">
      <alignment horizontal="left" vertical="center" wrapText="1"/>
    </xf>
    <xf numFmtId="0" fontId="3" fillId="0" borderId="19" xfId="0" applyFont="1" applyFill="1" applyBorder="1" applyAlignment="1">
      <alignment horizontal="center" vertical="center" wrapText="1"/>
    </xf>
    <xf numFmtId="0" fontId="3" fillId="0" borderId="20" xfId="0" applyFont="1" applyFill="1" applyBorder="1" applyAlignment="1">
      <alignment horizontal="center" vertical="center" wrapText="1"/>
    </xf>
    <xf numFmtId="0" fontId="3" fillId="0" borderId="18" xfId="0" applyFont="1" applyFill="1" applyBorder="1" applyAlignment="1">
      <alignment horizontal="center" vertical="center" wrapText="1"/>
    </xf>
    <xf numFmtId="49" fontId="3" fillId="0" borderId="19" xfId="0" applyNumberFormat="1" applyFont="1" applyFill="1" applyBorder="1" applyAlignment="1">
      <alignment horizontal="left" vertical="center" wrapText="1"/>
    </xf>
    <xf numFmtId="49" fontId="3" fillId="0" borderId="20" xfId="0" applyNumberFormat="1" applyFont="1" applyFill="1" applyBorder="1" applyAlignment="1">
      <alignment horizontal="center" vertical="center" wrapText="1"/>
    </xf>
    <xf numFmtId="164" fontId="3" fillId="0" borderId="19" xfId="0" applyNumberFormat="1" applyFont="1" applyFill="1" applyBorder="1" applyAlignment="1">
      <alignment horizontal="center" vertical="center" wrapText="1"/>
    </xf>
    <xf numFmtId="164" fontId="3" fillId="0" borderId="20" xfId="0" applyNumberFormat="1" applyFont="1" applyFill="1" applyBorder="1" applyAlignment="1">
      <alignment horizontal="center" vertical="center" wrapText="1"/>
    </xf>
    <xf numFmtId="164" fontId="3" fillId="0" borderId="18" xfId="0" applyNumberFormat="1"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11" xfId="0" applyFont="1" applyBorder="1" applyAlignment="1">
      <alignment horizontal="left" vertical="center" wrapText="1"/>
    </xf>
    <xf numFmtId="49" fontId="3" fillId="0" borderId="18" xfId="0" applyNumberFormat="1" applyFont="1" applyFill="1" applyBorder="1" applyAlignment="1">
      <alignment horizontal="center" vertical="center" wrapText="1"/>
    </xf>
    <xf numFmtId="0" fontId="3" fillId="24" borderId="10" xfId="0" applyFont="1" applyFill="1" applyBorder="1" applyAlignment="1">
      <alignment horizontal="center" vertical="center" wrapText="1"/>
    </xf>
    <xf numFmtId="0" fontId="3" fillId="0" borderId="24" xfId="0" applyFont="1" applyFill="1" applyBorder="1" applyAlignment="1">
      <alignment horizontal="center" vertical="center" wrapText="1"/>
    </xf>
    <xf numFmtId="0" fontId="3" fillId="0" borderId="0" xfId="0" applyFont="1" applyAlignment="1">
      <alignment horizontal="center" vertical="center"/>
    </xf>
    <xf numFmtId="0" fontId="26" fillId="0" borderId="0" xfId="0" applyFont="1" applyFill="1" applyAlignment="1">
      <alignment horizontal="center" vertical="center"/>
    </xf>
    <xf numFmtId="0" fontId="3" fillId="0" borderId="0" xfId="0" applyFont="1" applyFill="1" applyAlignment="1">
      <alignment horizontal="center" vertical="center" wrapText="1"/>
    </xf>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49" fontId="29" fillId="0" borderId="10" xfId="34" applyNumberFormat="1" applyFont="1" applyFill="1" applyBorder="1" applyAlignment="1" applyProtection="1">
      <alignment horizontal="center" vertical="center" wrapText="1"/>
    </xf>
    <xf numFmtId="0" fontId="3" fillId="0" borderId="14" xfId="0" applyFont="1" applyFill="1" applyBorder="1" applyAlignment="1">
      <alignment horizontal="center" vertical="center" wrapText="1"/>
    </xf>
    <xf numFmtId="0" fontId="0" fillId="0" borderId="0" xfId="0" applyFill="1" applyAlignment="1">
      <alignment horizontal="center"/>
    </xf>
    <xf numFmtId="0" fontId="22" fillId="0" borderId="10" xfId="0" applyFont="1" applyFill="1" applyBorder="1" applyAlignment="1">
      <alignment horizontal="center" vertical="center" wrapText="1"/>
    </xf>
    <xf numFmtId="0" fontId="3" fillId="0" borderId="23" xfId="0" applyFont="1" applyFill="1" applyBorder="1" applyAlignment="1">
      <alignment horizontal="center" vertical="center" wrapText="1"/>
    </xf>
    <xf numFmtId="0" fontId="3" fillId="24" borderId="11" xfId="0" applyFont="1" applyFill="1" applyBorder="1" applyAlignment="1">
      <alignment horizontal="center" vertical="center" wrapText="1"/>
    </xf>
    <xf numFmtId="0" fontId="3" fillId="24" borderId="15" xfId="0" applyFont="1" applyFill="1" applyBorder="1" applyAlignment="1">
      <alignment horizontal="center" vertical="center" wrapText="1"/>
    </xf>
    <xf numFmtId="49" fontId="30" fillId="0" borderId="10" xfId="34" applyNumberFormat="1" applyFont="1" applyFill="1" applyBorder="1" applyAlignment="1" applyProtection="1">
      <alignment horizontal="center" vertical="center" wrapText="1"/>
    </xf>
    <xf numFmtId="49" fontId="29" fillId="0" borderId="10" xfId="34" applyNumberFormat="1" applyFont="1" applyBorder="1" applyAlignment="1" applyProtection="1">
      <alignment horizontal="center" vertical="center"/>
    </xf>
    <xf numFmtId="0" fontId="3" fillId="0" borderId="14" xfId="0" applyFont="1" applyFill="1" applyBorder="1" applyAlignment="1">
      <alignment horizontal="center" vertical="center" wrapText="1"/>
    </xf>
    <xf numFmtId="9" fontId="27" fillId="0" borderId="0" xfId="0" applyNumberFormat="1" applyFont="1" applyFill="1" applyBorder="1" applyAlignment="1">
      <alignment horizontal="center" vertical="center" wrapText="1"/>
    </xf>
    <xf numFmtId="0" fontId="0" fillId="27" borderId="10" xfId="0" applyFill="1" applyBorder="1" applyAlignment="1">
      <alignment horizontal="center" vertical="center" wrapText="1"/>
    </xf>
    <xf numFmtId="0" fontId="0" fillId="30" borderId="10" xfId="0" applyFill="1" applyBorder="1" applyAlignment="1">
      <alignment horizontal="center" vertical="center" wrapText="1"/>
    </xf>
    <xf numFmtId="0" fontId="0" fillId="26" borderId="10" xfId="0" applyFill="1" applyBorder="1" applyAlignment="1">
      <alignment horizontal="center" vertical="center" wrapText="1"/>
    </xf>
    <xf numFmtId="0" fontId="0" fillId="29" borderId="10" xfId="0" applyFill="1" applyBorder="1" applyAlignment="1">
      <alignment horizontal="center" vertical="center" wrapText="1"/>
    </xf>
    <xf numFmtId="0" fontId="3" fillId="0" borderId="14" xfId="0" applyFont="1" applyFill="1" applyBorder="1" applyAlignment="1">
      <alignment horizontal="left" vertical="center" wrapText="1"/>
    </xf>
    <xf numFmtId="0" fontId="25" fillId="0" borderId="14" xfId="0" applyFont="1" applyFill="1" applyBorder="1" applyAlignment="1">
      <alignment horizontal="left" vertical="center" wrapText="1"/>
    </xf>
    <xf numFmtId="0" fontId="3" fillId="0" borderId="25" xfId="0" applyFont="1" applyFill="1" applyBorder="1" applyAlignment="1">
      <alignment horizontal="left" vertical="center" wrapText="1"/>
    </xf>
    <xf numFmtId="0" fontId="3" fillId="0" borderId="14" xfId="0" applyFont="1" applyBorder="1" applyAlignment="1">
      <alignment horizontal="left" vertical="center" wrapText="1"/>
    </xf>
    <xf numFmtId="0" fontId="0" fillId="0" borderId="10" xfId="0" applyBorder="1" applyAlignment="1">
      <alignment horizontal="center"/>
    </xf>
    <xf numFmtId="0" fontId="0" fillId="0" borderId="0" xfId="0" applyAlignment="1">
      <alignment horizontal="center"/>
    </xf>
    <xf numFmtId="0" fontId="0" fillId="0" borderId="0" xfId="0" applyFill="1" applyAlignment="1">
      <alignment horizontal="center" wrapText="1"/>
    </xf>
    <xf numFmtId="0" fontId="3" fillId="0" borderId="10" xfId="0" applyFont="1" applyBorder="1" applyAlignment="1">
      <alignment horizontal="left" vertical="center" wrapText="1"/>
    </xf>
    <xf numFmtId="0" fontId="0" fillId="0" borderId="10" xfId="0" applyFill="1" applyBorder="1" applyAlignment="1">
      <alignment horizontal="center" vertical="top"/>
    </xf>
    <xf numFmtId="0" fontId="0" fillId="0" borderId="10" xfId="0" applyFill="1" applyBorder="1" applyAlignment="1">
      <alignment horizontal="center" vertical="top" wrapText="1"/>
    </xf>
    <xf numFmtId="0" fontId="0" fillId="0" borderId="10" xfId="0" applyBorder="1" applyAlignment="1">
      <alignment horizontal="center" vertical="top"/>
    </xf>
    <xf numFmtId="0" fontId="0" fillId="0" borderId="10" xfId="0" applyBorder="1" applyAlignment="1">
      <alignment horizontal="center"/>
    </xf>
    <xf numFmtId="0" fontId="0" fillId="0" borderId="10" xfId="0" applyBorder="1" applyAlignment="1">
      <alignment horizontal="center"/>
    </xf>
    <xf numFmtId="0" fontId="0" fillId="0" borderId="10" xfId="0" applyFill="1" applyBorder="1"/>
    <xf numFmtId="0" fontId="0" fillId="0" borderId="10" xfId="0" applyFill="1" applyBorder="1" applyAlignment="1">
      <alignment wrapText="1"/>
    </xf>
    <xf numFmtId="0" fontId="0" fillId="0" borderId="10" xfId="0" applyBorder="1"/>
    <xf numFmtId="9" fontId="27" fillId="0" borderId="10" xfId="0" applyNumberFormat="1" applyFont="1" applyFill="1" applyBorder="1" applyAlignment="1">
      <alignment horizontal="center" vertical="center" wrapText="1"/>
    </xf>
    <xf numFmtId="0" fontId="3" fillId="27" borderId="10" xfId="0" applyFont="1" applyFill="1" applyBorder="1" applyAlignment="1">
      <alignment horizontal="center" vertical="center" wrapText="1"/>
    </xf>
    <xf numFmtId="0" fontId="3" fillId="30" borderId="10" xfId="0" applyFont="1" applyFill="1" applyBorder="1" applyAlignment="1">
      <alignment horizontal="center" vertical="center" wrapText="1"/>
    </xf>
    <xf numFmtId="0" fontId="0" fillId="31" borderId="10" xfId="0" applyFill="1" applyBorder="1" applyAlignment="1">
      <alignment horizontal="center"/>
    </xf>
    <xf numFmtId="0" fontId="3" fillId="0" borderId="10" xfId="0" applyFont="1" applyFill="1" applyBorder="1" applyAlignment="1">
      <alignment horizontal="center" vertical="center"/>
    </xf>
    <xf numFmtId="0" fontId="0" fillId="29" borderId="10" xfId="0" applyFill="1" applyBorder="1" applyAlignment="1">
      <alignment horizontal="center"/>
    </xf>
    <xf numFmtId="49" fontId="29" fillId="0" borderId="10" xfId="34" applyNumberFormat="1" applyFont="1" applyBorder="1" applyAlignment="1" applyProtection="1">
      <alignment horizontal="center"/>
    </xf>
    <xf numFmtId="49" fontId="3" fillId="0" borderId="18" xfId="0" applyNumberFormat="1" applyFont="1" applyFill="1" applyBorder="1" applyAlignment="1">
      <alignment horizontal="left" vertical="center" wrapText="1"/>
    </xf>
    <xf numFmtId="49" fontId="30" fillId="0" borderId="10" xfId="34" applyNumberFormat="1" applyFont="1" applyBorder="1" applyAlignment="1" applyProtection="1">
      <alignment horizontal="center" vertical="center"/>
    </xf>
    <xf numFmtId="49" fontId="29" fillId="0" borderId="26" xfId="34" applyNumberFormat="1" applyFont="1" applyFill="1" applyBorder="1" applyAlignment="1" applyProtection="1">
      <alignment horizontal="center" vertical="center"/>
    </xf>
    <xf numFmtId="0" fontId="23" fillId="0" borderId="0" xfId="0" applyFont="1" applyAlignment="1">
      <alignment vertical="top" wrapText="1"/>
    </xf>
    <xf numFmtId="49" fontId="3" fillId="25" borderId="18" xfId="0" applyNumberFormat="1" applyFont="1" applyFill="1" applyBorder="1" applyAlignment="1">
      <alignment horizontal="left" vertical="center" wrapText="1"/>
    </xf>
    <xf numFmtId="0" fontId="0" fillId="0" borderId="10" xfId="0" applyBorder="1" applyAlignment="1">
      <alignment horizontal="center"/>
    </xf>
    <xf numFmtId="49" fontId="3" fillId="30" borderId="18" xfId="0" applyNumberFormat="1" applyFont="1" applyFill="1" applyBorder="1" applyAlignment="1">
      <alignment horizontal="left" vertical="center" wrapText="1"/>
    </xf>
    <xf numFmtId="49" fontId="3" fillId="30" borderId="21" xfId="0" applyNumberFormat="1" applyFont="1" applyFill="1" applyBorder="1" applyAlignment="1">
      <alignment horizontal="left" vertical="center" wrapText="1"/>
    </xf>
    <xf numFmtId="0" fontId="0" fillId="27" borderId="10" xfId="0" applyFill="1" applyBorder="1" applyAlignment="1">
      <alignment horizontal="center"/>
    </xf>
    <xf numFmtId="0" fontId="0" fillId="30" borderId="10" xfId="0" applyFill="1" applyBorder="1" applyAlignment="1">
      <alignment horizontal="center"/>
    </xf>
    <xf numFmtId="49" fontId="3" fillId="32" borderId="18" xfId="0" applyNumberFormat="1" applyFont="1" applyFill="1" applyBorder="1" applyAlignment="1">
      <alignment horizontal="left" vertical="center" wrapText="1"/>
    </xf>
    <xf numFmtId="49" fontId="3" fillId="30" borderId="18" xfId="34" applyNumberFormat="1" applyFont="1" applyFill="1" applyBorder="1" applyAlignment="1" applyProtection="1">
      <alignment horizontal="left" vertical="center" wrapText="1"/>
    </xf>
    <xf numFmtId="0" fontId="0" fillId="0" borderId="10" xfId="0" applyBorder="1" applyAlignment="1">
      <alignment horizontal="center"/>
    </xf>
    <xf numFmtId="0" fontId="0" fillId="0" borderId="0" xfId="0" applyAlignment="1">
      <alignment vertical="top"/>
    </xf>
    <xf numFmtId="0" fontId="0" fillId="0" borderId="0" xfId="0" applyFill="1" applyAlignment="1">
      <alignment horizontal="center" vertical="top"/>
    </xf>
    <xf numFmtId="0" fontId="0" fillId="0" borderId="0" xfId="0" applyFill="1" applyAlignment="1">
      <alignment vertical="top"/>
    </xf>
    <xf numFmtId="0" fontId="0" fillId="0" borderId="0" xfId="0" applyFill="1" applyBorder="1" applyAlignment="1">
      <alignment vertical="top"/>
    </xf>
    <xf numFmtId="49" fontId="3" fillId="31" borderId="18" xfId="0" applyNumberFormat="1" applyFont="1" applyFill="1" applyBorder="1" applyAlignment="1">
      <alignment horizontal="left" vertical="center" wrapText="1"/>
    </xf>
    <xf numFmtId="49" fontId="3" fillId="31" borderId="21" xfId="0" applyNumberFormat="1" applyFont="1" applyFill="1" applyBorder="1" applyAlignment="1">
      <alignment horizontal="left" vertical="center" wrapText="1"/>
    </xf>
    <xf numFmtId="49" fontId="3" fillId="31" borderId="14" xfId="0" applyNumberFormat="1" applyFont="1" applyFill="1" applyBorder="1" applyAlignment="1">
      <alignment horizontal="left" vertical="center" wrapText="1"/>
    </xf>
    <xf numFmtId="49" fontId="3" fillId="31" borderId="18" xfId="34" applyNumberFormat="1" applyFont="1" applyFill="1" applyBorder="1" applyAlignment="1" applyProtection="1">
      <alignment horizontal="left" vertical="center" wrapText="1"/>
    </xf>
    <xf numFmtId="49" fontId="26" fillId="30" borderId="18" xfId="0" applyNumberFormat="1" applyFont="1" applyFill="1" applyBorder="1" applyAlignment="1">
      <alignment horizontal="left" vertical="center" wrapText="1"/>
    </xf>
    <xf numFmtId="0" fontId="0" fillId="0" borderId="10" xfId="0" applyBorder="1" applyAlignment="1">
      <alignment horizontal="center"/>
    </xf>
    <xf numFmtId="0" fontId="24" fillId="0" borderId="0" xfId="0" applyFont="1" applyFill="1" applyBorder="1" applyAlignment="1">
      <alignment horizontal="left" wrapText="1"/>
    </xf>
    <xf numFmtId="0" fontId="3" fillId="0" borderId="14"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1" fillId="25" borderId="0" xfId="0" applyFont="1" applyFill="1" applyBorder="1" applyAlignment="1">
      <alignment horizontal="left" wrapText="1"/>
    </xf>
    <xf numFmtId="0" fontId="0" fillId="0" borderId="0" xfId="0" applyAlignment="1">
      <alignment wrapText="1"/>
    </xf>
    <xf numFmtId="0" fontId="1" fillId="27" borderId="0" xfId="0" applyFont="1" applyFill="1" applyBorder="1" applyAlignment="1">
      <alignment horizontal="left" wrapText="1"/>
    </xf>
    <xf numFmtId="0" fontId="1" fillId="28" borderId="0" xfId="0" applyFont="1" applyFill="1" applyBorder="1" applyAlignment="1">
      <alignment horizontal="left" wrapText="1"/>
    </xf>
    <xf numFmtId="0" fontId="1" fillId="29" borderId="0" xfId="0" applyFont="1" applyFill="1" applyBorder="1" applyAlignment="1">
      <alignment horizontal="left" wrapText="1"/>
    </xf>
    <xf numFmtId="0" fontId="0" fillId="29" borderId="0" xfId="0" applyFill="1" applyAlignment="1">
      <alignment wrapText="1"/>
    </xf>
  </cellXfs>
  <cellStyles count="4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te" xfId="38" builtinId="10" customBuiltin="1"/>
    <cellStyle name="Output" xfId="39" builtinId="21" customBuiltin="1"/>
    <cellStyle name="Title" xfId="40" builtinId="15" customBuiltin="1"/>
    <cellStyle name="Total" xfId="41" builtinId="25" customBuiltin="1"/>
    <cellStyle name="Warning Text" xfId="42" builtinId="11" customBuiltin="1"/>
  </cellStyles>
  <dxfs count="0"/>
  <tableStyles count="0" defaultTableStyle="TableStyleMedium9" defaultPivotStyle="PivotStyleLight16"/>
  <colors>
    <mruColors>
      <color rgb="FF00FF00"/>
      <color rgb="FFFF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1"/>
          <c:order val="0"/>
          <c:explosion val="21"/>
          <c:dPt>
            <c:idx val="0"/>
            <c:bubble3D val="0"/>
            <c:spPr>
              <a:solidFill>
                <a:srgbClr val="00B0F0"/>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01-B9E1-49A0-B9C6-053A6E8D5AD1}"/>
              </c:ext>
            </c:extLst>
          </c:dPt>
          <c:dPt>
            <c:idx val="1"/>
            <c:bubble3D val="0"/>
            <c:spPr>
              <a:solidFill>
                <a:srgbClr val="00FF00"/>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03-B9E1-49A0-B9C6-053A6E8D5AD1}"/>
              </c:ext>
            </c:extLst>
          </c:dPt>
          <c:dPt>
            <c:idx val="2"/>
            <c:bubble3D val="0"/>
            <c:spPr>
              <a:solidFill>
                <a:srgbClr val="FFFF00"/>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05-B9E1-49A0-B9C6-053A6E8D5AD1}"/>
              </c:ext>
            </c:extLst>
          </c:dPt>
          <c:dPt>
            <c:idx val="3"/>
            <c:bubble3D val="0"/>
            <c:spPr>
              <a:solidFill>
                <a:srgbClr val="FF6699"/>
              </a:solidFill>
              <a:ln>
                <a:solidFill>
                  <a:schemeClr val="accent1"/>
                </a:solidFill>
              </a:ln>
              <a:effectLst>
                <a:outerShdw blurRad="254000" sx="102000" sy="102000" algn="ctr" rotWithShape="0">
                  <a:srgbClr val="FF6699">
                    <a:alpha val="20000"/>
                  </a:srgbClr>
                </a:outerShdw>
              </a:effectLst>
            </c:spPr>
            <c:extLst>
              <c:ext xmlns:c16="http://schemas.microsoft.com/office/drawing/2014/chart" uri="{C3380CC4-5D6E-409C-BE32-E72D297353CC}">
                <c16:uniqueId val="{00000007-B9E1-49A0-B9C6-053A6E8D5AD1}"/>
              </c:ext>
            </c:extLst>
          </c:dPt>
          <c:dLbls>
            <c:spPr>
              <a:pattFill prst="pct75">
                <a:fgClr>
                  <a:schemeClr val="dk1">
                    <a:lumMod val="75000"/>
                    <a:lumOff val="25000"/>
                  </a:schemeClr>
                </a:fgClr>
                <a:bgClr>
                  <a:schemeClr val="dk1">
                    <a:lumMod val="65000"/>
                    <a:lumOff val="35000"/>
                  </a:schemeClr>
                </a:bgClr>
              </a:pattFill>
              <a:ln>
                <a:noFill/>
              </a:ln>
              <a:effectLst>
                <a:outerShdw blurRad="50800" dist="38100" dir="2700000" algn="tl" rotWithShape="0">
                  <a:prstClr val="black">
                    <a:alpha val="40000"/>
                  </a:prstClr>
                </a:outerShdw>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lt1"/>
                    </a:solidFill>
                    <a:latin typeface="+mn-lt"/>
                    <a:ea typeface="+mn-ea"/>
                    <a:cs typeface="+mn-cs"/>
                  </a:defRPr>
                </a:pPr>
                <a:endParaRPr lang="en-US"/>
              </a:p>
            </c:txPr>
            <c:dLblPos val="inEnd"/>
            <c:showLegendKey val="0"/>
            <c:showVal val="0"/>
            <c:showCatName val="0"/>
            <c:showSerName val="0"/>
            <c:showPercent val="1"/>
            <c:showBubbleSize val="0"/>
            <c:showLeaderLines val="1"/>
            <c:leaderLines>
              <c:spPr>
                <a:ln w="9525">
                  <a:solidFill>
                    <a:schemeClr val="dk1">
                      <a:lumMod val="50000"/>
                      <a:lumOff val="50000"/>
                    </a:schemeClr>
                  </a:solidFill>
                </a:ln>
                <a:effectLst/>
              </c:spPr>
            </c:leaderLines>
            <c:extLst>
              <c:ext xmlns:c15="http://schemas.microsoft.com/office/drawing/2012/chart" uri="{CE6537A1-D6FC-4f65-9D91-7224C49458BB}">
                <c15:layout/>
              </c:ext>
            </c:extLst>
          </c:dLbls>
          <c:val>
            <c:numRef>
              <c:f>'Detailed Action Plan'!$B$3:$B$6</c:f>
              <c:numCache>
                <c:formatCode>0%</c:formatCode>
                <c:ptCount val="4"/>
                <c:pt idx="0">
                  <c:v>3.90625E-3</c:v>
                </c:pt>
                <c:pt idx="1">
                  <c:v>0.609375</c:v>
                </c:pt>
                <c:pt idx="2">
                  <c:v>0.38671875</c:v>
                </c:pt>
                <c:pt idx="3">
                  <c:v>0</c:v>
                </c:pt>
              </c:numCache>
            </c:numRef>
          </c:val>
          <c:extLst>
            <c:ext xmlns:c16="http://schemas.microsoft.com/office/drawing/2014/chart" uri="{C3380CC4-5D6E-409C-BE32-E72D297353CC}">
              <c16:uniqueId val="{00000008-B9E1-49A0-B9C6-053A6E8D5AD1}"/>
            </c:ext>
          </c:extLst>
        </c:ser>
        <c:dLbls>
          <c:dLblPos val="ctr"/>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3">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dataLabel>
  <cs:dataLabelCallout>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xdr:col>
      <xdr:colOff>190804</xdr:colOff>
      <xdr:row>0</xdr:row>
      <xdr:rowOff>119440</xdr:rowOff>
    </xdr:from>
    <xdr:to>
      <xdr:col>15</xdr:col>
      <xdr:colOff>377221</xdr:colOff>
      <xdr:row>8</xdr:row>
      <xdr:rowOff>17387</xdr:rowOff>
    </xdr:to>
    <xdr:graphicFrame macro="">
      <xdr:nvGraphicFramePr>
        <xdr:cNvPr id="16" name="Chart 1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Custom 1">
      <a:dk1>
        <a:sysClr val="windowText" lastClr="000000"/>
      </a:dk1>
      <a:lt1>
        <a:sysClr val="window" lastClr="FFFFFF"/>
      </a:lt1>
      <a:dk2>
        <a:srgbClr val="1F497D"/>
      </a:dk2>
      <a:lt2>
        <a:srgbClr val="EEECE1"/>
      </a:lt2>
      <a:accent1>
        <a:srgbClr val="00B0F0"/>
      </a:accent1>
      <a:accent2>
        <a:srgbClr val="00FF00"/>
      </a:accent2>
      <a:accent3>
        <a:srgbClr val="FFFF00"/>
      </a:accent3>
      <a:accent4>
        <a:srgbClr val="FF0000"/>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V248"/>
  <sheetViews>
    <sheetView tabSelected="1" topLeftCell="A10" zoomScale="90" zoomScaleNormal="90" workbookViewId="0">
      <pane xSplit="27015" ySplit="2145" activePane="bottomLeft"/>
      <selection activeCell="C7" sqref="C7"/>
      <selection pane="topRight" sqref="A1:B1048576"/>
      <selection pane="bottomLeft" activeCell="U3" sqref="U3"/>
      <selection pane="bottomRight" activeCell="A11" sqref="A11"/>
    </sheetView>
  </sheetViews>
  <sheetFormatPr defaultRowHeight="15" x14ac:dyDescent="0.25"/>
  <cols>
    <col min="1" max="1" width="8.85546875" style="44" customWidth="1"/>
    <col min="2" max="2" width="24.42578125" style="10" customWidth="1"/>
    <col min="3" max="3" width="8.140625" style="4" customWidth="1"/>
    <col min="4" max="4" width="31" style="9" customWidth="1"/>
    <col min="5" max="5" width="8.85546875" style="12" customWidth="1"/>
    <col min="6" max="6" width="5.7109375" style="6" customWidth="1"/>
    <col min="7" max="7" width="5.42578125" style="6" customWidth="1"/>
    <col min="8" max="8" width="4.140625" style="6" customWidth="1"/>
    <col min="9" max="9" width="6.28515625" style="6" customWidth="1"/>
    <col min="10" max="10" width="6.42578125" style="6" customWidth="1"/>
    <col min="11" max="11" width="4.85546875" style="6" customWidth="1"/>
    <col min="12" max="12" width="5.42578125" style="6" customWidth="1"/>
    <col min="13" max="13" width="5.5703125" style="6" customWidth="1"/>
    <col min="14" max="14" width="5.42578125" style="6" customWidth="1"/>
    <col min="15" max="15" width="8.85546875" style="6" customWidth="1"/>
    <col min="16" max="16" width="5.85546875" style="7" customWidth="1"/>
    <col min="17" max="17" width="5.5703125" style="6" customWidth="1"/>
    <col min="18" max="18" width="10" style="8" customWidth="1"/>
    <col min="19" max="19" width="11.5703125" style="67" customWidth="1"/>
    <col min="20" max="20" width="16.5703125" style="67" customWidth="1"/>
    <col min="21" max="21" width="12.140625" style="67" customWidth="1"/>
    <col min="22" max="22" width="12.42578125" style="67" customWidth="1"/>
    <col min="24" max="24" width="11.42578125" customWidth="1"/>
    <col min="25" max="25" width="14.28515625" customWidth="1"/>
    <col min="26" max="26" width="12" customWidth="1"/>
    <col min="27" max="27" width="11.85546875" customWidth="1"/>
    <col min="28" max="28" width="9.140625" style="98"/>
  </cols>
  <sheetData>
    <row r="2" spans="1:28" ht="18.75" x14ac:dyDescent="0.3">
      <c r="A2" s="108" t="s">
        <v>626</v>
      </c>
      <c r="B2" s="108"/>
      <c r="C2" s="108"/>
      <c r="D2" s="108"/>
      <c r="E2" s="108"/>
      <c r="F2" s="108"/>
      <c r="G2" s="108"/>
      <c r="H2" s="108"/>
      <c r="I2" s="108"/>
      <c r="J2" s="108"/>
      <c r="K2" s="108"/>
      <c r="L2" s="108"/>
      <c r="M2" s="108"/>
      <c r="N2" s="108"/>
      <c r="O2" s="108"/>
      <c r="P2" s="108"/>
      <c r="Q2" s="14"/>
      <c r="R2" s="107" t="s">
        <v>46</v>
      </c>
      <c r="S2" s="107"/>
      <c r="T2" s="107"/>
      <c r="U2" s="107"/>
      <c r="V2" s="107"/>
      <c r="W2" s="107" t="s">
        <v>47</v>
      </c>
      <c r="X2" s="107"/>
      <c r="Y2" s="107"/>
      <c r="Z2" s="107"/>
      <c r="AA2" s="107"/>
    </row>
    <row r="3" spans="1:28" x14ac:dyDescent="0.25">
      <c r="A3" s="42">
        <f>S3+X3</f>
        <v>1</v>
      </c>
      <c r="B3" s="57">
        <f xml:space="preserve"> A3/A7</f>
        <v>3.90625E-3</v>
      </c>
      <c r="D3" s="113" t="s">
        <v>32</v>
      </c>
      <c r="E3" s="112"/>
      <c r="F3" s="16"/>
      <c r="G3" s="17"/>
      <c r="H3" s="18"/>
      <c r="I3" s="20"/>
      <c r="J3" s="20"/>
      <c r="K3" s="20"/>
      <c r="L3" s="2"/>
      <c r="M3" s="2"/>
      <c r="N3" s="2"/>
      <c r="O3" s="2"/>
      <c r="P3" s="2"/>
      <c r="Q3" s="2"/>
      <c r="R3" s="78">
        <f xml:space="preserve"> S3/W7</f>
        <v>4.6511627906976744E-3</v>
      </c>
      <c r="S3" s="79">
        <f>S247</f>
        <v>1</v>
      </c>
      <c r="T3" s="73"/>
      <c r="U3" s="73"/>
      <c r="V3" s="73"/>
      <c r="W3" s="78">
        <f xml:space="preserve"> X3/AB7</f>
        <v>0</v>
      </c>
      <c r="X3" s="93">
        <f>X247</f>
        <v>0</v>
      </c>
      <c r="Y3" s="90"/>
      <c r="Z3" s="90"/>
      <c r="AA3" s="90"/>
    </row>
    <row r="4" spans="1:28" ht="15.75" x14ac:dyDescent="0.25">
      <c r="A4" s="43">
        <f>T4+Y4</f>
        <v>156</v>
      </c>
      <c r="B4" s="57">
        <f xml:space="preserve"> A4/A7</f>
        <v>0.609375</v>
      </c>
      <c r="D4" s="111" t="s">
        <v>29</v>
      </c>
      <c r="E4" s="112"/>
      <c r="F4" s="21"/>
      <c r="G4" s="17"/>
      <c r="H4" s="18"/>
      <c r="I4" s="20"/>
      <c r="J4" s="20"/>
      <c r="K4" s="20"/>
      <c r="L4" s="2"/>
      <c r="M4" s="2"/>
      <c r="N4" s="2"/>
      <c r="O4" s="2"/>
      <c r="P4" s="2"/>
      <c r="Q4" s="2"/>
      <c r="R4" s="78">
        <f xml:space="preserve"> T4/W7</f>
        <v>0.62325581395348839</v>
      </c>
      <c r="S4" s="3"/>
      <c r="T4" s="80">
        <f>T247</f>
        <v>134</v>
      </c>
      <c r="U4" s="73"/>
      <c r="V4" s="73"/>
      <c r="W4" s="78">
        <f xml:space="preserve"> Y4/AB7</f>
        <v>0.53658536585365857</v>
      </c>
      <c r="X4" s="90"/>
      <c r="Y4" s="94">
        <f>Y247</f>
        <v>22</v>
      </c>
      <c r="Z4" s="90"/>
      <c r="AA4" s="90"/>
    </row>
    <row r="5" spans="1:28" x14ac:dyDescent="0.25">
      <c r="A5" s="42">
        <f>U5+Z5</f>
        <v>99</v>
      </c>
      <c r="B5" s="57">
        <f xml:space="preserve"> A5/A7</f>
        <v>0.38671875</v>
      </c>
      <c r="D5" s="114" t="s">
        <v>44</v>
      </c>
      <c r="E5" s="112"/>
      <c r="F5" s="16"/>
      <c r="G5" s="16"/>
      <c r="H5" s="18"/>
      <c r="I5"/>
      <c r="J5"/>
      <c r="K5"/>
      <c r="L5"/>
      <c r="M5"/>
      <c r="N5"/>
      <c r="O5"/>
      <c r="P5"/>
      <c r="Q5"/>
      <c r="R5" s="78">
        <f xml:space="preserve"> U5/W7</f>
        <v>0.37209302325581395</v>
      </c>
      <c r="S5" s="73"/>
      <c r="T5" s="73"/>
      <c r="U5" s="81">
        <f>U247</f>
        <v>80</v>
      </c>
      <c r="V5" s="73"/>
      <c r="W5" s="78">
        <f xml:space="preserve"> Z5/AB7</f>
        <v>0.46341463414634149</v>
      </c>
      <c r="X5" s="90"/>
      <c r="Y5" s="90"/>
      <c r="Z5" s="81">
        <f>Z247</f>
        <v>19</v>
      </c>
      <c r="AA5" s="90"/>
    </row>
    <row r="6" spans="1:28" x14ac:dyDescent="0.25">
      <c r="A6" s="42">
        <f>V6+AA6</f>
        <v>0</v>
      </c>
      <c r="B6" s="57">
        <f xml:space="preserve"> A6/A7</f>
        <v>0</v>
      </c>
      <c r="D6" s="115" t="s">
        <v>31</v>
      </c>
      <c r="E6" s="116"/>
      <c r="F6" s="16"/>
      <c r="G6" s="16"/>
      <c r="H6" s="18"/>
      <c r="I6" s="20"/>
      <c r="J6" s="20"/>
      <c r="K6" s="20"/>
      <c r="L6" s="2"/>
      <c r="M6" s="2"/>
      <c r="N6" s="2"/>
      <c r="O6" s="2"/>
      <c r="P6" s="2"/>
      <c r="Q6" s="2"/>
      <c r="R6" s="78">
        <f xml:space="preserve"> V6/W7</f>
        <v>0</v>
      </c>
      <c r="S6" s="3"/>
      <c r="T6" s="82"/>
      <c r="U6" s="73"/>
      <c r="V6" s="83">
        <f>V247</f>
        <v>0</v>
      </c>
      <c r="W6" s="78">
        <f xml:space="preserve"> AA6/AB7</f>
        <v>0</v>
      </c>
      <c r="X6" s="90"/>
      <c r="Y6" s="90"/>
      <c r="Z6" s="90"/>
      <c r="AA6" s="83">
        <f>AA247</f>
        <v>0</v>
      </c>
    </row>
    <row r="7" spans="1:28" s="11" customFormat="1" x14ac:dyDescent="0.25">
      <c r="A7" s="43">
        <f>SUM(A3:A6)</f>
        <v>256</v>
      </c>
      <c r="B7" s="22" t="s">
        <v>30</v>
      </c>
      <c r="C7" s="15">
        <v>256</v>
      </c>
      <c r="D7" s="88"/>
      <c r="E7"/>
      <c r="F7" s="2"/>
      <c r="G7" s="16"/>
      <c r="H7" s="16"/>
      <c r="I7" s="18"/>
      <c r="J7" s="19"/>
      <c r="K7" s="20"/>
      <c r="L7" s="20"/>
      <c r="M7" s="20"/>
      <c r="N7" s="2"/>
      <c r="O7" s="2"/>
      <c r="P7" s="2"/>
      <c r="Q7" s="2"/>
      <c r="S7" s="2"/>
      <c r="T7" s="2"/>
      <c r="U7" s="2"/>
      <c r="V7" s="13"/>
      <c r="W7" s="2">
        <f>W247</f>
        <v>215</v>
      </c>
      <c r="AB7" s="99">
        <f>AB247</f>
        <v>41</v>
      </c>
    </row>
    <row r="8" spans="1:28" s="11" customFormat="1" x14ac:dyDescent="0.25">
      <c r="A8" s="43"/>
      <c r="B8" s="22"/>
      <c r="C8" s="15"/>
      <c r="D8" s="88"/>
      <c r="E8"/>
      <c r="F8" s="2"/>
      <c r="G8" s="16"/>
      <c r="H8" s="16"/>
      <c r="I8" s="18"/>
      <c r="J8" s="19"/>
      <c r="K8" s="20"/>
      <c r="L8" s="20"/>
      <c r="M8" s="20"/>
      <c r="N8" s="2"/>
      <c r="O8" s="2"/>
      <c r="P8" s="2"/>
      <c r="Q8" s="2"/>
      <c r="R8" s="2"/>
      <c r="S8" s="2"/>
      <c r="T8" s="2"/>
      <c r="U8" s="2"/>
      <c r="V8" s="13"/>
      <c r="AB8" s="99"/>
    </row>
    <row r="9" spans="1:28" s="1" customFormat="1" x14ac:dyDescent="0.25">
      <c r="A9" s="44"/>
      <c r="B9" s="10"/>
      <c r="C9" s="4"/>
      <c r="D9" s="9"/>
      <c r="E9" s="12"/>
      <c r="F9" s="6"/>
      <c r="G9" s="6"/>
      <c r="H9" s="6"/>
      <c r="I9" s="6"/>
      <c r="J9" s="6"/>
      <c r="K9" s="6"/>
      <c r="L9" s="6"/>
      <c r="M9" s="6"/>
      <c r="N9" s="6"/>
      <c r="O9" s="6"/>
      <c r="P9" s="7"/>
      <c r="Q9" s="6"/>
      <c r="R9" s="8"/>
      <c r="S9" s="67"/>
      <c r="T9" s="67"/>
      <c r="U9" s="68"/>
      <c r="V9" s="49"/>
      <c r="AB9" s="100"/>
    </row>
    <row r="10" spans="1:28" s="1" customFormat="1" x14ac:dyDescent="0.25">
      <c r="A10" s="45"/>
      <c r="B10" s="25"/>
      <c r="C10" s="29"/>
      <c r="D10" s="32"/>
      <c r="E10" s="34"/>
      <c r="F10" s="109" t="s">
        <v>4</v>
      </c>
      <c r="G10" s="109"/>
      <c r="H10" s="109"/>
      <c r="I10" s="109"/>
      <c r="J10" s="110"/>
      <c r="K10" s="109" t="s">
        <v>5</v>
      </c>
      <c r="L10" s="109"/>
      <c r="M10" s="110"/>
      <c r="N10" s="109" t="s">
        <v>6</v>
      </c>
      <c r="O10" s="109"/>
      <c r="P10" s="109"/>
      <c r="Q10" s="110"/>
      <c r="R10" s="38"/>
      <c r="S10" s="107" t="s">
        <v>46</v>
      </c>
      <c r="T10" s="107"/>
      <c r="U10" s="107"/>
      <c r="V10" s="107"/>
      <c r="X10" s="107" t="s">
        <v>47</v>
      </c>
      <c r="Y10" s="107"/>
      <c r="Z10" s="107"/>
      <c r="AA10" s="107"/>
      <c r="AB10" s="100"/>
    </row>
    <row r="11" spans="1:28" s="1" customFormat="1" ht="90" x14ac:dyDescent="0.25">
      <c r="A11" s="46" t="s">
        <v>7</v>
      </c>
      <c r="B11" s="26" t="s">
        <v>0</v>
      </c>
      <c r="C11" s="30" t="s">
        <v>8</v>
      </c>
      <c r="D11" s="33" t="s">
        <v>9</v>
      </c>
      <c r="E11" s="35" t="s">
        <v>10</v>
      </c>
      <c r="F11" s="24" t="s">
        <v>52</v>
      </c>
      <c r="G11" s="3" t="s">
        <v>1</v>
      </c>
      <c r="H11" s="3" t="s">
        <v>3</v>
      </c>
      <c r="I11" s="3" t="s">
        <v>53</v>
      </c>
      <c r="J11" s="37" t="s">
        <v>54</v>
      </c>
      <c r="K11" s="24" t="s">
        <v>35</v>
      </c>
      <c r="L11" s="3" t="s">
        <v>36</v>
      </c>
      <c r="M11" s="37" t="s">
        <v>37</v>
      </c>
      <c r="N11" s="24" t="s">
        <v>1</v>
      </c>
      <c r="O11" s="3" t="s">
        <v>2</v>
      </c>
      <c r="P11" s="3" t="s">
        <v>33</v>
      </c>
      <c r="Q11" s="37" t="s">
        <v>55</v>
      </c>
      <c r="R11" s="24" t="s">
        <v>11</v>
      </c>
      <c r="S11" s="58" t="s">
        <v>32</v>
      </c>
      <c r="T11" s="59" t="s">
        <v>29</v>
      </c>
      <c r="U11" s="60" t="s">
        <v>45</v>
      </c>
      <c r="V11" s="61" t="s">
        <v>31</v>
      </c>
      <c r="X11" s="58" t="s">
        <v>32</v>
      </c>
      <c r="Y11" s="59" t="s">
        <v>29</v>
      </c>
      <c r="Z11" s="60" t="s">
        <v>45</v>
      </c>
      <c r="AA11" s="61" t="s">
        <v>31</v>
      </c>
      <c r="AB11" s="100"/>
    </row>
    <row r="12" spans="1:28" s="1" customFormat="1" ht="56.25" x14ac:dyDescent="0.25">
      <c r="A12" s="84" t="s">
        <v>49</v>
      </c>
      <c r="B12" s="27" t="s">
        <v>48</v>
      </c>
      <c r="C12" s="31" t="s">
        <v>301</v>
      </c>
      <c r="D12" s="89" t="s">
        <v>526</v>
      </c>
      <c r="E12" s="36" t="s">
        <v>50</v>
      </c>
      <c r="F12" s="24"/>
      <c r="G12" s="3"/>
      <c r="H12" s="3" t="s">
        <v>34</v>
      </c>
      <c r="I12" s="3" t="s">
        <v>34</v>
      </c>
      <c r="J12" s="37"/>
      <c r="K12" s="24"/>
      <c r="L12" s="3"/>
      <c r="M12" s="37"/>
      <c r="N12" s="24"/>
      <c r="O12" s="3"/>
      <c r="P12" s="3"/>
      <c r="Q12" s="37"/>
      <c r="R12" s="62"/>
      <c r="S12" s="70"/>
      <c r="T12" s="70">
        <v>1</v>
      </c>
      <c r="U12" s="70"/>
      <c r="V12" s="70"/>
      <c r="X12" s="75"/>
      <c r="Y12" s="75"/>
      <c r="Z12" s="70">
        <v>1</v>
      </c>
      <c r="AA12" s="75"/>
      <c r="AB12" s="100">
        <f t="shared" ref="AB12:AB64" si="0">SUM(S12:V12)+SUM(X12:AA12)</f>
        <v>2</v>
      </c>
    </row>
    <row r="13" spans="1:28" s="1" customFormat="1" ht="45" x14ac:dyDescent="0.25">
      <c r="A13" s="55" t="s">
        <v>51</v>
      </c>
      <c r="B13" s="27" t="s">
        <v>48</v>
      </c>
      <c r="C13" s="31" t="s">
        <v>290</v>
      </c>
      <c r="D13" s="102" t="s">
        <v>518</v>
      </c>
      <c r="E13" s="36" t="s">
        <v>33</v>
      </c>
      <c r="F13" s="24" t="s">
        <v>34</v>
      </c>
      <c r="G13" s="3"/>
      <c r="H13" s="3"/>
      <c r="I13" s="3"/>
      <c r="J13" s="37"/>
      <c r="K13" s="24"/>
      <c r="L13" s="3"/>
      <c r="M13" s="37"/>
      <c r="N13" s="24"/>
      <c r="O13" s="3"/>
      <c r="P13" s="3"/>
      <c r="Q13" s="37"/>
      <c r="R13" s="62"/>
      <c r="S13" s="70"/>
      <c r="T13" s="70"/>
      <c r="U13" s="70">
        <v>1</v>
      </c>
      <c r="V13" s="70"/>
      <c r="X13" s="75"/>
      <c r="Y13" s="75"/>
      <c r="Z13" s="75"/>
      <c r="AA13" s="75"/>
      <c r="AB13" s="100">
        <f t="shared" si="0"/>
        <v>1</v>
      </c>
    </row>
    <row r="14" spans="1:28" s="1" customFormat="1" ht="67.5" x14ac:dyDescent="0.25">
      <c r="A14" s="47" t="s">
        <v>56</v>
      </c>
      <c r="B14" s="27" t="s">
        <v>57</v>
      </c>
      <c r="C14" s="31" t="s">
        <v>59</v>
      </c>
      <c r="D14" s="91" t="s">
        <v>58</v>
      </c>
      <c r="E14" s="36" t="s">
        <v>50</v>
      </c>
      <c r="F14" s="24"/>
      <c r="G14" s="3"/>
      <c r="H14" s="3" t="s">
        <v>527</v>
      </c>
      <c r="I14" s="3"/>
      <c r="J14" s="37"/>
      <c r="K14" s="24"/>
      <c r="L14" s="3"/>
      <c r="M14" s="37"/>
      <c r="N14" s="24"/>
      <c r="O14" s="3"/>
      <c r="P14" s="3"/>
      <c r="Q14" s="37"/>
      <c r="R14" s="62"/>
      <c r="S14" s="70"/>
      <c r="T14" s="70"/>
      <c r="U14" s="70"/>
      <c r="V14" s="70"/>
      <c r="X14" s="75"/>
      <c r="Y14" s="70">
        <v>1</v>
      </c>
      <c r="Z14" s="75"/>
      <c r="AA14" s="75"/>
      <c r="AB14" s="100">
        <f t="shared" si="0"/>
        <v>1</v>
      </c>
    </row>
    <row r="15" spans="1:28" s="1" customFormat="1" ht="300" customHeight="1" x14ac:dyDescent="0.25">
      <c r="A15" s="54" t="s">
        <v>61</v>
      </c>
      <c r="B15" s="27" t="s">
        <v>57</v>
      </c>
      <c r="C15" s="31" t="s">
        <v>59</v>
      </c>
      <c r="D15" s="102" t="s">
        <v>60</v>
      </c>
      <c r="E15" s="36" t="s">
        <v>50</v>
      </c>
      <c r="F15" s="24"/>
      <c r="G15" s="3"/>
      <c r="H15" s="3"/>
      <c r="I15" s="3" t="s">
        <v>34</v>
      </c>
      <c r="J15" s="37"/>
      <c r="K15" s="24"/>
      <c r="L15" s="3"/>
      <c r="M15" s="37"/>
      <c r="N15" s="24"/>
      <c r="O15" s="3"/>
      <c r="P15" s="3"/>
      <c r="Q15" s="37"/>
      <c r="R15" s="62"/>
      <c r="S15" s="70"/>
      <c r="T15" s="70"/>
      <c r="U15" s="70">
        <v>1</v>
      </c>
      <c r="V15" s="70"/>
      <c r="X15" s="75"/>
      <c r="Y15" s="75"/>
      <c r="Z15" s="75"/>
      <c r="AA15" s="75"/>
      <c r="AB15" s="100">
        <f t="shared" si="0"/>
        <v>1</v>
      </c>
    </row>
    <row r="16" spans="1:28" s="1" customFormat="1" ht="114.75" customHeight="1" x14ac:dyDescent="0.25">
      <c r="A16" s="54" t="s">
        <v>14</v>
      </c>
      <c r="B16" s="27" t="s">
        <v>62</v>
      </c>
      <c r="C16" s="31" t="s">
        <v>519</v>
      </c>
      <c r="D16" s="91" t="s">
        <v>63</v>
      </c>
      <c r="E16" s="36" t="s">
        <v>50</v>
      </c>
      <c r="F16" s="24"/>
      <c r="G16" s="3"/>
      <c r="H16" s="3" t="s">
        <v>34</v>
      </c>
      <c r="I16" s="3"/>
      <c r="J16" s="37"/>
      <c r="K16" s="24"/>
      <c r="L16" s="3"/>
      <c r="M16" s="37"/>
      <c r="N16" s="24"/>
      <c r="O16" s="3"/>
      <c r="P16" s="3"/>
      <c r="Q16" s="37"/>
      <c r="R16" s="62"/>
      <c r="S16" s="70"/>
      <c r="T16" s="70"/>
      <c r="U16" s="70"/>
      <c r="V16" s="70"/>
      <c r="X16" s="75"/>
      <c r="Y16" s="70">
        <v>1</v>
      </c>
      <c r="Z16" s="70"/>
      <c r="AA16" s="75"/>
      <c r="AB16" s="100">
        <f t="shared" si="0"/>
        <v>1</v>
      </c>
    </row>
    <row r="17" spans="1:48" s="1" customFormat="1" ht="56.25" x14ac:dyDescent="0.25">
      <c r="A17" s="55" t="s">
        <v>15</v>
      </c>
      <c r="B17" s="27" t="s">
        <v>62</v>
      </c>
      <c r="C17" s="31" t="s">
        <v>16</v>
      </c>
      <c r="D17" s="89" t="s">
        <v>64</v>
      </c>
      <c r="E17" s="36" t="s">
        <v>65</v>
      </c>
      <c r="F17" s="24"/>
      <c r="G17" s="3"/>
      <c r="H17" s="3"/>
      <c r="I17" s="3" t="s">
        <v>34</v>
      </c>
      <c r="J17" s="37"/>
      <c r="K17" s="24"/>
      <c r="L17" s="3"/>
      <c r="M17" s="37"/>
      <c r="N17" s="24"/>
      <c r="O17" s="3" t="s">
        <v>34</v>
      </c>
      <c r="P17" s="3"/>
      <c r="Q17" s="37"/>
      <c r="R17" s="62"/>
      <c r="S17" s="70"/>
      <c r="T17" s="70">
        <v>1</v>
      </c>
      <c r="V17" s="70"/>
      <c r="X17" s="75"/>
      <c r="Y17" s="75"/>
      <c r="Z17" s="75"/>
      <c r="AA17" s="75"/>
      <c r="AB17" s="100">
        <f t="shared" si="0"/>
        <v>1</v>
      </c>
      <c r="AV17" s="23"/>
    </row>
    <row r="18" spans="1:48" s="1" customFormat="1" ht="90" x14ac:dyDescent="0.25">
      <c r="A18" s="55" t="s">
        <v>67</v>
      </c>
      <c r="B18" s="27" t="s">
        <v>66</v>
      </c>
      <c r="C18" s="31" t="s">
        <v>69</v>
      </c>
      <c r="D18" s="91" t="s">
        <v>68</v>
      </c>
      <c r="E18" s="36" t="s">
        <v>50</v>
      </c>
      <c r="F18" s="24"/>
      <c r="G18" s="3"/>
      <c r="H18" s="3"/>
      <c r="I18" s="3"/>
      <c r="J18" s="37" t="s">
        <v>34</v>
      </c>
      <c r="K18" s="24"/>
      <c r="L18" s="3"/>
      <c r="M18" s="37"/>
      <c r="N18" s="24"/>
      <c r="O18" s="3"/>
      <c r="P18" s="3"/>
      <c r="Q18" s="37"/>
      <c r="R18" s="62"/>
      <c r="S18" s="70"/>
      <c r="T18" s="70">
        <v>1</v>
      </c>
      <c r="U18" s="70"/>
      <c r="V18" s="70"/>
      <c r="X18" s="75"/>
      <c r="Y18" s="70"/>
      <c r="Z18" s="75"/>
      <c r="AA18" s="75"/>
      <c r="AB18" s="100">
        <f t="shared" si="0"/>
        <v>1</v>
      </c>
    </row>
    <row r="19" spans="1:48" s="1" customFormat="1" ht="67.5" x14ac:dyDescent="0.25">
      <c r="A19" s="55" t="s">
        <v>71</v>
      </c>
      <c r="B19" s="27" t="s">
        <v>66</v>
      </c>
      <c r="C19" s="31" t="s">
        <v>69</v>
      </c>
      <c r="D19" s="89" t="s">
        <v>70</v>
      </c>
      <c r="E19" s="36" t="s">
        <v>1</v>
      </c>
      <c r="F19" s="24"/>
      <c r="G19" s="3"/>
      <c r="H19" s="3"/>
      <c r="I19" s="3"/>
      <c r="J19" s="37" t="s">
        <v>34</v>
      </c>
      <c r="K19" s="24"/>
      <c r="L19" s="3"/>
      <c r="M19" s="37"/>
      <c r="N19" s="24" t="s">
        <v>34</v>
      </c>
      <c r="O19" s="3"/>
      <c r="P19" s="3"/>
      <c r="Q19" s="37"/>
      <c r="R19" s="62"/>
      <c r="S19" s="70"/>
      <c r="T19" s="70">
        <v>1</v>
      </c>
      <c r="U19" s="70"/>
      <c r="V19" s="70"/>
      <c r="X19" s="75"/>
      <c r="Y19" s="75"/>
      <c r="Z19" s="75"/>
      <c r="AA19" s="75"/>
      <c r="AB19" s="100">
        <f t="shared" si="0"/>
        <v>1</v>
      </c>
    </row>
    <row r="20" spans="1:48" s="1" customFormat="1" ht="56.25" x14ac:dyDescent="0.25">
      <c r="A20" s="55" t="s">
        <v>72</v>
      </c>
      <c r="B20" s="27" t="s">
        <v>66</v>
      </c>
      <c r="C20" s="31" t="s">
        <v>69</v>
      </c>
      <c r="D20" s="102" t="s">
        <v>73</v>
      </c>
      <c r="E20" s="36" t="s">
        <v>50</v>
      </c>
      <c r="F20" s="24"/>
      <c r="G20" s="3"/>
      <c r="H20" s="3"/>
      <c r="I20" s="3" t="s">
        <v>34</v>
      </c>
      <c r="J20" s="37"/>
      <c r="K20" s="24"/>
      <c r="L20" s="3" t="s">
        <v>34</v>
      </c>
      <c r="M20" s="37"/>
      <c r="N20" s="24"/>
      <c r="O20" s="3"/>
      <c r="P20" s="3"/>
      <c r="Q20" s="37"/>
      <c r="R20" s="62"/>
      <c r="S20" s="70"/>
      <c r="T20" s="70"/>
      <c r="U20" s="70">
        <v>1</v>
      </c>
      <c r="V20" s="70"/>
      <c r="X20" s="75"/>
      <c r="Y20" s="75"/>
      <c r="Z20" s="75"/>
      <c r="AA20" s="75"/>
      <c r="AB20" s="100">
        <f t="shared" si="0"/>
        <v>1</v>
      </c>
    </row>
    <row r="21" spans="1:48" s="1" customFormat="1" ht="90" customHeight="1" x14ac:dyDescent="0.25">
      <c r="A21" s="47" t="s">
        <v>20</v>
      </c>
      <c r="B21" s="27" t="s">
        <v>74</v>
      </c>
      <c r="C21" s="31" t="s">
        <v>69</v>
      </c>
      <c r="D21" s="91" t="s">
        <v>75</v>
      </c>
      <c r="E21" s="36" t="s">
        <v>50</v>
      </c>
      <c r="F21" s="24"/>
      <c r="G21" s="3"/>
      <c r="H21" s="3"/>
      <c r="I21" s="3" t="s">
        <v>34</v>
      </c>
      <c r="J21" s="37"/>
      <c r="K21" s="24"/>
      <c r="L21" s="3"/>
      <c r="M21" s="37"/>
      <c r="N21" s="24"/>
      <c r="O21" s="3"/>
      <c r="P21" s="3"/>
      <c r="Q21" s="37"/>
      <c r="R21" s="62"/>
      <c r="S21" s="70"/>
      <c r="T21" s="70">
        <v>1</v>
      </c>
      <c r="U21" s="70"/>
      <c r="V21" s="70"/>
      <c r="X21" s="75"/>
      <c r="Y21" s="75"/>
      <c r="Z21" s="75"/>
      <c r="AA21" s="75"/>
      <c r="AB21" s="100">
        <f t="shared" si="0"/>
        <v>1</v>
      </c>
    </row>
    <row r="22" spans="1:48" s="1" customFormat="1" ht="125.25" customHeight="1" x14ac:dyDescent="0.25">
      <c r="A22" s="47" t="s">
        <v>21</v>
      </c>
      <c r="B22" s="27" t="s">
        <v>76</v>
      </c>
      <c r="C22" s="31" t="s">
        <v>16</v>
      </c>
      <c r="D22" s="102" t="s">
        <v>549</v>
      </c>
      <c r="E22" s="36" t="s">
        <v>50</v>
      </c>
      <c r="F22" s="24"/>
      <c r="G22" s="3"/>
      <c r="H22" s="3"/>
      <c r="I22" s="3" t="s">
        <v>34</v>
      </c>
      <c r="J22" s="37"/>
      <c r="K22" s="24"/>
      <c r="L22" s="3"/>
      <c r="M22" s="37"/>
      <c r="N22" s="24"/>
      <c r="O22" s="3"/>
      <c r="P22" s="3"/>
      <c r="Q22" s="37"/>
      <c r="R22" s="62"/>
      <c r="S22" s="70"/>
      <c r="T22" s="75"/>
      <c r="U22" s="70">
        <v>1</v>
      </c>
      <c r="V22" s="70"/>
      <c r="X22" s="75"/>
      <c r="Y22" s="70"/>
      <c r="Z22" s="75"/>
      <c r="AA22" s="75"/>
      <c r="AB22" s="100">
        <f t="shared" si="0"/>
        <v>1</v>
      </c>
    </row>
    <row r="23" spans="1:48" s="1" customFormat="1" ht="67.5" x14ac:dyDescent="0.25">
      <c r="A23" s="47" t="s">
        <v>22</v>
      </c>
      <c r="B23" s="27" t="s">
        <v>77</v>
      </c>
      <c r="C23" s="31" t="s">
        <v>550</v>
      </c>
      <c r="D23" s="91" t="s">
        <v>78</v>
      </c>
      <c r="E23" s="36" t="s">
        <v>50</v>
      </c>
      <c r="F23" s="24"/>
      <c r="G23" s="3"/>
      <c r="H23" s="3"/>
      <c r="I23" s="3" t="s">
        <v>34</v>
      </c>
      <c r="J23" s="37"/>
      <c r="K23" s="24"/>
      <c r="L23" s="3"/>
      <c r="M23" s="37"/>
      <c r="N23" s="24"/>
      <c r="O23" s="3"/>
      <c r="P23" s="3"/>
      <c r="Q23" s="37"/>
      <c r="R23" s="62"/>
      <c r="S23" s="70"/>
      <c r="T23" s="70">
        <v>1</v>
      </c>
      <c r="U23" s="70"/>
      <c r="V23" s="70"/>
      <c r="X23" s="75"/>
      <c r="Y23" s="70"/>
      <c r="Z23" s="75"/>
      <c r="AA23" s="75"/>
      <c r="AB23" s="100">
        <f t="shared" si="0"/>
        <v>1</v>
      </c>
    </row>
    <row r="24" spans="1:48" s="1" customFormat="1" ht="90" x14ac:dyDescent="0.25">
      <c r="A24" s="47" t="s">
        <v>23</v>
      </c>
      <c r="B24" s="27" t="s">
        <v>79</v>
      </c>
      <c r="C24" s="31" t="s">
        <v>19</v>
      </c>
      <c r="D24" s="102" t="s">
        <v>80</v>
      </c>
      <c r="E24" s="36" t="s">
        <v>50</v>
      </c>
      <c r="F24" s="24"/>
      <c r="G24" s="3"/>
      <c r="H24" s="3"/>
      <c r="I24" s="3" t="s">
        <v>34</v>
      </c>
      <c r="J24" s="37"/>
      <c r="K24" s="24"/>
      <c r="L24" s="3"/>
      <c r="M24" s="37"/>
      <c r="N24" s="24"/>
      <c r="O24" s="3"/>
      <c r="P24" s="3"/>
      <c r="Q24" s="37"/>
      <c r="R24" s="62"/>
      <c r="S24" s="70"/>
      <c r="T24" s="75"/>
      <c r="U24" s="70">
        <v>1</v>
      </c>
      <c r="V24" s="70"/>
      <c r="X24" s="75"/>
      <c r="Y24" s="70"/>
      <c r="Z24" s="75"/>
      <c r="AA24" s="75"/>
      <c r="AB24" s="100">
        <f t="shared" si="0"/>
        <v>1</v>
      </c>
    </row>
    <row r="25" spans="1:48" s="1" customFormat="1" ht="90" x14ac:dyDescent="0.25">
      <c r="A25" s="47" t="s">
        <v>24</v>
      </c>
      <c r="B25" s="27" t="s">
        <v>79</v>
      </c>
      <c r="C25" s="31" t="s">
        <v>19</v>
      </c>
      <c r="D25" s="102" t="s">
        <v>80</v>
      </c>
      <c r="E25" s="36" t="s">
        <v>50</v>
      </c>
      <c r="F25" s="24"/>
      <c r="G25" s="3"/>
      <c r="H25" s="3"/>
      <c r="I25" s="3" t="s">
        <v>34</v>
      </c>
      <c r="J25" s="37"/>
      <c r="K25" s="24"/>
      <c r="L25" s="3"/>
      <c r="M25" s="37"/>
      <c r="N25" s="24"/>
      <c r="O25" s="3"/>
      <c r="P25" s="3"/>
      <c r="Q25" s="37"/>
      <c r="R25" s="62"/>
      <c r="S25" s="70"/>
      <c r="T25" s="70"/>
      <c r="U25" s="70">
        <v>1</v>
      </c>
      <c r="V25" s="70"/>
      <c r="X25" s="75"/>
      <c r="Y25" s="75"/>
      <c r="Z25" s="75"/>
      <c r="AA25" s="75"/>
      <c r="AB25" s="100">
        <f t="shared" si="0"/>
        <v>1</v>
      </c>
    </row>
    <row r="26" spans="1:48" s="1" customFormat="1" ht="45" x14ac:dyDescent="0.25">
      <c r="A26" s="47" t="s">
        <v>82</v>
      </c>
      <c r="B26" s="27" t="s">
        <v>81</v>
      </c>
      <c r="C26" s="31" t="s">
        <v>522</v>
      </c>
      <c r="D26" s="91" t="s">
        <v>83</v>
      </c>
      <c r="E26" s="39" t="s">
        <v>2</v>
      </c>
      <c r="F26" s="24"/>
      <c r="G26" s="3"/>
      <c r="H26" s="3"/>
      <c r="I26" s="3" t="s">
        <v>34</v>
      </c>
      <c r="J26" s="37"/>
      <c r="K26" s="24"/>
      <c r="L26" s="3"/>
      <c r="M26" s="37"/>
      <c r="N26" s="24"/>
      <c r="O26" s="3" t="s">
        <v>34</v>
      </c>
      <c r="P26" s="3"/>
      <c r="Q26" s="37"/>
      <c r="R26" s="62"/>
      <c r="S26" s="70"/>
      <c r="T26" s="70">
        <v>1</v>
      </c>
      <c r="U26" s="70"/>
      <c r="V26" s="70"/>
      <c r="X26" s="75"/>
      <c r="Y26" s="75"/>
      <c r="Z26" s="75"/>
      <c r="AA26" s="75"/>
      <c r="AB26" s="100">
        <f t="shared" si="0"/>
        <v>1</v>
      </c>
    </row>
    <row r="27" spans="1:48" s="1" customFormat="1" ht="75.75" customHeight="1" x14ac:dyDescent="0.25">
      <c r="A27" s="55" t="s">
        <v>84</v>
      </c>
      <c r="B27" s="27" t="s">
        <v>81</v>
      </c>
      <c r="C27" s="31" t="s">
        <v>12</v>
      </c>
      <c r="D27" s="91" t="s">
        <v>85</v>
      </c>
      <c r="E27" s="36" t="s">
        <v>50</v>
      </c>
      <c r="F27" s="24"/>
      <c r="G27" s="3"/>
      <c r="H27" s="3"/>
      <c r="I27" s="3" t="s">
        <v>34</v>
      </c>
      <c r="J27" s="37"/>
      <c r="K27" s="24"/>
      <c r="L27" s="3"/>
      <c r="M27" s="37"/>
      <c r="N27" s="24"/>
      <c r="O27" s="3"/>
      <c r="P27" s="3"/>
      <c r="Q27" s="37"/>
      <c r="R27" s="62"/>
      <c r="S27" s="70"/>
      <c r="T27" s="70">
        <v>1</v>
      </c>
      <c r="U27" s="70"/>
      <c r="V27" s="70"/>
      <c r="X27" s="75"/>
      <c r="Y27" s="75"/>
      <c r="Z27" s="75"/>
      <c r="AA27" s="75"/>
      <c r="AB27" s="100">
        <f t="shared" si="0"/>
        <v>1</v>
      </c>
    </row>
    <row r="28" spans="1:48" s="1" customFormat="1" ht="70.5" customHeight="1" x14ac:dyDescent="0.25">
      <c r="A28" s="55" t="s">
        <v>27</v>
      </c>
      <c r="B28" s="27" t="s">
        <v>86</v>
      </c>
      <c r="C28" s="31" t="s">
        <v>551</v>
      </c>
      <c r="D28" s="95" t="s">
        <v>87</v>
      </c>
      <c r="E28" s="36" t="s">
        <v>33</v>
      </c>
      <c r="F28" s="24" t="s">
        <v>34</v>
      </c>
      <c r="G28" s="3"/>
      <c r="H28" s="3"/>
      <c r="I28" s="3" t="s">
        <v>34</v>
      </c>
      <c r="J28" s="37"/>
      <c r="K28" s="24"/>
      <c r="L28" s="3"/>
      <c r="M28" s="37"/>
      <c r="N28" s="24"/>
      <c r="O28" s="3"/>
      <c r="P28" s="3"/>
      <c r="Q28" s="37"/>
      <c r="R28" s="62"/>
      <c r="S28" s="70">
        <v>1</v>
      </c>
      <c r="T28" s="75"/>
      <c r="U28" s="70"/>
      <c r="V28" s="70"/>
      <c r="X28" s="75"/>
      <c r="Y28" s="70"/>
      <c r="Z28" s="75"/>
      <c r="AA28" s="75"/>
      <c r="AB28" s="100">
        <f t="shared" si="0"/>
        <v>1</v>
      </c>
    </row>
    <row r="29" spans="1:48" s="1" customFormat="1" ht="90" x14ac:dyDescent="0.25">
      <c r="A29" s="55" t="s">
        <v>89</v>
      </c>
      <c r="B29" s="27" t="s">
        <v>88</v>
      </c>
      <c r="C29" s="31" t="s">
        <v>555</v>
      </c>
      <c r="D29" s="91" t="s">
        <v>90</v>
      </c>
      <c r="E29" s="36" t="s">
        <v>50</v>
      </c>
      <c r="F29" s="24"/>
      <c r="G29" s="3"/>
      <c r="H29" s="3" t="s">
        <v>34</v>
      </c>
      <c r="I29" s="3" t="s">
        <v>34</v>
      </c>
      <c r="J29" s="37"/>
      <c r="K29" s="24"/>
      <c r="L29" s="3"/>
      <c r="M29" s="37"/>
      <c r="N29" s="24"/>
      <c r="O29" s="3"/>
      <c r="P29" s="3"/>
      <c r="Q29" s="37"/>
      <c r="R29" s="62"/>
      <c r="S29" s="70"/>
      <c r="T29" s="70"/>
      <c r="U29" s="70">
        <v>1</v>
      </c>
      <c r="V29" s="70"/>
      <c r="X29" s="75"/>
      <c r="Y29" s="70">
        <v>1</v>
      </c>
      <c r="Z29" s="70"/>
      <c r="AA29" s="75"/>
      <c r="AB29" s="100">
        <f t="shared" si="0"/>
        <v>2</v>
      </c>
    </row>
    <row r="30" spans="1:48" s="1" customFormat="1" ht="101.25" x14ac:dyDescent="0.25">
      <c r="A30" s="55" t="s">
        <v>91</v>
      </c>
      <c r="B30" s="27" t="s">
        <v>88</v>
      </c>
      <c r="C30" s="31" t="s">
        <v>556</v>
      </c>
      <c r="D30" s="102" t="s">
        <v>92</v>
      </c>
      <c r="E30" s="36" t="s">
        <v>50</v>
      </c>
      <c r="F30" s="24"/>
      <c r="G30" s="3"/>
      <c r="H30" s="3" t="s">
        <v>34</v>
      </c>
      <c r="I30" s="3"/>
      <c r="J30" s="37"/>
      <c r="K30" s="24"/>
      <c r="L30" s="3"/>
      <c r="M30" s="37"/>
      <c r="N30" s="24"/>
      <c r="O30" s="3"/>
      <c r="P30" s="3"/>
      <c r="Q30" s="37"/>
      <c r="R30" s="62"/>
      <c r="S30" s="70"/>
      <c r="T30" s="75"/>
      <c r="U30" s="70"/>
      <c r="V30" s="70"/>
      <c r="X30" s="75"/>
      <c r="Y30" s="70"/>
      <c r="Z30" s="70">
        <v>1</v>
      </c>
      <c r="AA30" s="75"/>
      <c r="AB30" s="100">
        <f t="shared" si="0"/>
        <v>1</v>
      </c>
    </row>
    <row r="31" spans="1:48" s="1" customFormat="1" ht="101.25" x14ac:dyDescent="0.25">
      <c r="A31" s="55" t="s">
        <v>93</v>
      </c>
      <c r="B31" s="27" t="s">
        <v>88</v>
      </c>
      <c r="C31" s="31" t="s">
        <v>556</v>
      </c>
      <c r="D31" s="91" t="s">
        <v>94</v>
      </c>
      <c r="E31" s="36" t="s">
        <v>50</v>
      </c>
      <c r="F31" s="24"/>
      <c r="G31" s="3"/>
      <c r="H31" s="3" t="s">
        <v>34</v>
      </c>
      <c r="I31" s="3" t="s">
        <v>34</v>
      </c>
      <c r="J31" s="37"/>
      <c r="K31" s="24"/>
      <c r="L31" s="3"/>
      <c r="M31" s="37"/>
      <c r="N31" s="24"/>
      <c r="O31" s="3"/>
      <c r="P31" s="3"/>
      <c r="Q31" s="37"/>
      <c r="R31" s="62"/>
      <c r="S31" s="70"/>
      <c r="T31" s="75"/>
      <c r="U31" s="70">
        <v>1</v>
      </c>
      <c r="V31" s="70"/>
      <c r="X31" s="75"/>
      <c r="Y31" s="70">
        <v>1</v>
      </c>
      <c r="Z31" s="70"/>
      <c r="AA31" s="75"/>
      <c r="AB31" s="100">
        <f t="shared" si="0"/>
        <v>2</v>
      </c>
    </row>
    <row r="32" spans="1:48" s="1" customFormat="1" ht="33.75" x14ac:dyDescent="0.25">
      <c r="A32" s="55" t="s">
        <v>95</v>
      </c>
      <c r="B32" s="27" t="s">
        <v>88</v>
      </c>
      <c r="C32" s="31" t="s">
        <v>42</v>
      </c>
      <c r="D32" s="91" t="s">
        <v>96</v>
      </c>
      <c r="E32" s="36" t="s">
        <v>50</v>
      </c>
      <c r="F32" s="24"/>
      <c r="G32" s="3"/>
      <c r="H32" s="3" t="s">
        <v>34</v>
      </c>
      <c r="I32" s="3" t="s">
        <v>34</v>
      </c>
      <c r="J32" s="37"/>
      <c r="K32" s="24"/>
      <c r="L32" s="3"/>
      <c r="M32" s="37"/>
      <c r="N32" s="24"/>
      <c r="O32" s="3"/>
      <c r="P32" s="3"/>
      <c r="Q32" s="37"/>
      <c r="R32" s="62"/>
      <c r="S32" s="70"/>
      <c r="T32" s="70"/>
      <c r="U32" s="70">
        <v>1</v>
      </c>
      <c r="V32" s="70"/>
      <c r="X32" s="75"/>
      <c r="Y32" s="70">
        <v>1</v>
      </c>
      <c r="Z32" s="70"/>
      <c r="AA32" s="75"/>
      <c r="AB32" s="100">
        <f t="shared" si="0"/>
        <v>2</v>
      </c>
    </row>
    <row r="33" spans="1:28" s="1" customFormat="1" ht="240.75" customHeight="1" x14ac:dyDescent="0.25">
      <c r="A33" s="55" t="s">
        <v>97</v>
      </c>
      <c r="B33" s="27" t="s">
        <v>88</v>
      </c>
      <c r="C33" s="31" t="s">
        <v>38</v>
      </c>
      <c r="D33" s="91" t="s">
        <v>98</v>
      </c>
      <c r="E33" s="39" t="s">
        <v>2</v>
      </c>
      <c r="F33" s="24"/>
      <c r="G33" s="3"/>
      <c r="H33" s="3"/>
      <c r="I33" s="3" t="s">
        <v>34</v>
      </c>
      <c r="J33" s="37"/>
      <c r="K33" s="24"/>
      <c r="L33" s="3"/>
      <c r="M33" s="37"/>
      <c r="N33" s="24"/>
      <c r="O33" s="3" t="s">
        <v>34</v>
      </c>
      <c r="P33" s="3"/>
      <c r="Q33" s="37"/>
      <c r="R33" s="62"/>
      <c r="S33" s="70"/>
      <c r="T33" s="70">
        <v>1</v>
      </c>
      <c r="U33" s="70"/>
      <c r="V33" s="70"/>
      <c r="X33" s="75"/>
      <c r="Y33" s="75"/>
      <c r="Z33" s="75"/>
      <c r="AA33" s="75"/>
      <c r="AB33" s="100">
        <f t="shared" si="0"/>
        <v>1</v>
      </c>
    </row>
    <row r="34" spans="1:28" s="1" customFormat="1" ht="78.75" x14ac:dyDescent="0.25">
      <c r="A34" s="55" t="s">
        <v>100</v>
      </c>
      <c r="B34" s="27" t="s">
        <v>99</v>
      </c>
      <c r="C34" s="31" t="s">
        <v>38</v>
      </c>
      <c r="D34" s="89" t="s">
        <v>101</v>
      </c>
      <c r="E34" s="39" t="s">
        <v>2</v>
      </c>
      <c r="F34" s="24"/>
      <c r="G34" s="3"/>
      <c r="H34" s="3"/>
      <c r="I34" s="3" t="s">
        <v>34</v>
      </c>
      <c r="J34" s="37"/>
      <c r="K34" s="24"/>
      <c r="L34" s="3"/>
      <c r="M34" s="37"/>
      <c r="N34" s="24"/>
      <c r="O34" s="3" t="s">
        <v>34</v>
      </c>
      <c r="P34" s="3"/>
      <c r="Q34" s="37"/>
      <c r="R34" s="62"/>
      <c r="S34" s="70"/>
      <c r="T34" s="70">
        <v>1</v>
      </c>
      <c r="U34" s="70"/>
      <c r="V34" s="70"/>
      <c r="X34" s="75"/>
      <c r="Y34" s="75"/>
      <c r="Z34" s="75"/>
      <c r="AA34" s="75"/>
      <c r="AB34" s="100">
        <f t="shared" si="0"/>
        <v>1</v>
      </c>
    </row>
    <row r="35" spans="1:28" s="1" customFormat="1" ht="78.75" x14ac:dyDescent="0.25">
      <c r="A35" s="55" t="s">
        <v>102</v>
      </c>
      <c r="B35" s="27" t="s">
        <v>99</v>
      </c>
      <c r="C35" s="31" t="s">
        <v>519</v>
      </c>
      <c r="D35" s="102" t="s">
        <v>103</v>
      </c>
      <c r="E35" s="36" t="s">
        <v>50</v>
      </c>
      <c r="F35" s="24"/>
      <c r="G35" s="3"/>
      <c r="H35" s="3"/>
      <c r="I35" s="3" t="s">
        <v>34</v>
      </c>
      <c r="J35" s="37"/>
      <c r="K35" s="24"/>
      <c r="L35" s="3"/>
      <c r="M35" s="37"/>
      <c r="N35" s="24"/>
      <c r="O35" s="3"/>
      <c r="P35" s="3"/>
      <c r="Q35" s="37"/>
      <c r="R35" s="62"/>
      <c r="S35" s="70"/>
      <c r="T35" s="75"/>
      <c r="U35" s="70">
        <v>1</v>
      </c>
      <c r="V35" s="70"/>
      <c r="X35" s="75"/>
      <c r="Y35" s="70"/>
      <c r="Z35" s="75"/>
      <c r="AA35" s="75"/>
      <c r="AB35" s="100">
        <f t="shared" si="0"/>
        <v>1</v>
      </c>
    </row>
    <row r="36" spans="1:28" s="1" customFormat="1" ht="78.75" x14ac:dyDescent="0.25">
      <c r="A36" s="55" t="s">
        <v>104</v>
      </c>
      <c r="B36" s="27" t="s">
        <v>99</v>
      </c>
      <c r="C36" s="31" t="s">
        <v>42</v>
      </c>
      <c r="D36" s="102" t="s">
        <v>105</v>
      </c>
      <c r="E36" s="36" t="s">
        <v>50</v>
      </c>
      <c r="F36" s="24"/>
      <c r="G36" s="3"/>
      <c r="H36" s="3"/>
      <c r="I36" s="3" t="s">
        <v>34</v>
      </c>
      <c r="J36" s="37"/>
      <c r="K36" s="24"/>
      <c r="L36" s="3"/>
      <c r="M36" s="37"/>
      <c r="N36" s="24"/>
      <c r="O36" s="3"/>
      <c r="P36" s="3"/>
      <c r="Q36" s="37"/>
      <c r="R36" s="62"/>
      <c r="S36" s="70"/>
      <c r="T36" s="75"/>
      <c r="U36" s="70">
        <v>1</v>
      </c>
      <c r="V36" s="70"/>
      <c r="X36" s="75"/>
      <c r="Y36" s="70"/>
      <c r="Z36" s="75"/>
      <c r="AA36" s="75"/>
      <c r="AB36" s="100">
        <f t="shared" si="0"/>
        <v>1</v>
      </c>
    </row>
    <row r="37" spans="1:28" s="1" customFormat="1" ht="90" x14ac:dyDescent="0.25">
      <c r="A37" s="55" t="s">
        <v>106</v>
      </c>
      <c r="B37" s="27" t="s">
        <v>99</v>
      </c>
      <c r="C37" s="31" t="s">
        <v>520</v>
      </c>
      <c r="D37" s="91" t="s">
        <v>107</v>
      </c>
      <c r="E37" s="36" t="s">
        <v>50</v>
      </c>
      <c r="F37" s="24"/>
      <c r="G37" s="3"/>
      <c r="H37" s="3"/>
      <c r="I37" s="3" t="s">
        <v>34</v>
      </c>
      <c r="J37" s="37"/>
      <c r="K37" s="24"/>
      <c r="L37" s="3"/>
      <c r="M37" s="37"/>
      <c r="N37" s="24"/>
      <c r="O37" s="3"/>
      <c r="P37" s="3"/>
      <c r="Q37" s="37"/>
      <c r="R37" s="62"/>
      <c r="S37" s="70"/>
      <c r="T37" s="70">
        <v>1</v>
      </c>
      <c r="U37" s="70"/>
      <c r="V37" s="70"/>
      <c r="X37" s="75"/>
      <c r="Y37" s="75"/>
      <c r="Z37" s="75"/>
      <c r="AA37" s="75"/>
      <c r="AB37" s="100">
        <f t="shared" si="0"/>
        <v>1</v>
      </c>
    </row>
    <row r="38" spans="1:28" s="1" customFormat="1" ht="78.75" x14ac:dyDescent="0.25">
      <c r="A38" s="55" t="s">
        <v>108</v>
      </c>
      <c r="B38" s="27" t="s">
        <v>99</v>
      </c>
      <c r="C38" s="31" t="s">
        <v>13</v>
      </c>
      <c r="D38" s="103" t="s">
        <v>109</v>
      </c>
      <c r="E38" s="36" t="s">
        <v>50</v>
      </c>
      <c r="F38" s="24"/>
      <c r="G38" s="3"/>
      <c r="H38" s="3"/>
      <c r="I38" s="3" t="s">
        <v>34</v>
      </c>
      <c r="J38" s="37"/>
      <c r="K38" s="24"/>
      <c r="L38" s="3"/>
      <c r="M38" s="37"/>
      <c r="N38" s="24"/>
      <c r="O38" s="3"/>
      <c r="P38" s="3"/>
      <c r="Q38" s="37"/>
      <c r="R38" s="62"/>
      <c r="S38" s="70"/>
      <c r="T38" s="75"/>
      <c r="U38" s="70">
        <v>1</v>
      </c>
      <c r="V38" s="70"/>
      <c r="X38" s="75"/>
      <c r="Y38" s="70"/>
      <c r="Z38" s="75"/>
      <c r="AA38" s="75"/>
      <c r="AB38" s="100">
        <f t="shared" si="0"/>
        <v>1</v>
      </c>
    </row>
    <row r="39" spans="1:28" s="1" customFormat="1" ht="78.75" x14ac:dyDescent="0.25">
      <c r="A39" s="55" t="s">
        <v>110</v>
      </c>
      <c r="B39" s="27" t="s">
        <v>99</v>
      </c>
      <c r="C39" s="31" t="s">
        <v>13</v>
      </c>
      <c r="D39" s="104" t="s">
        <v>111</v>
      </c>
      <c r="E39" s="36" t="s">
        <v>50</v>
      </c>
      <c r="F39" s="41"/>
      <c r="G39" s="3"/>
      <c r="H39" s="3"/>
      <c r="I39" s="3" t="s">
        <v>34</v>
      </c>
      <c r="J39" s="37"/>
      <c r="K39" s="24"/>
      <c r="L39" s="3"/>
      <c r="M39" s="37"/>
      <c r="N39" s="24"/>
      <c r="O39" s="3"/>
      <c r="P39" s="3"/>
      <c r="Q39" s="37"/>
      <c r="R39" s="62"/>
      <c r="S39" s="70"/>
      <c r="T39" s="70"/>
      <c r="U39" s="70">
        <v>1</v>
      </c>
      <c r="V39" s="70"/>
      <c r="X39" s="75"/>
      <c r="Y39" s="75"/>
      <c r="Z39" s="75"/>
      <c r="AA39" s="75"/>
      <c r="AB39" s="100">
        <f t="shared" si="0"/>
        <v>1</v>
      </c>
    </row>
    <row r="40" spans="1:28" s="1" customFormat="1" ht="78.75" x14ac:dyDescent="0.25">
      <c r="A40" s="55" t="s">
        <v>112</v>
      </c>
      <c r="B40" s="27" t="s">
        <v>99</v>
      </c>
      <c r="C40" s="31" t="s">
        <v>38</v>
      </c>
      <c r="D40" s="92" t="s">
        <v>113</v>
      </c>
      <c r="E40" s="36" t="s">
        <v>114</v>
      </c>
      <c r="F40" s="24"/>
      <c r="G40" s="3"/>
      <c r="H40" s="3"/>
      <c r="I40" s="3" t="s">
        <v>34</v>
      </c>
      <c r="J40" s="37"/>
      <c r="K40" s="24"/>
      <c r="L40" s="3"/>
      <c r="M40" s="37"/>
      <c r="N40" s="24" t="s">
        <v>34</v>
      </c>
      <c r="O40" s="3" t="s">
        <v>34</v>
      </c>
      <c r="P40" s="3" t="s">
        <v>34</v>
      </c>
      <c r="Q40" s="37"/>
      <c r="R40" s="62"/>
      <c r="S40" s="70"/>
      <c r="T40" s="70">
        <v>1</v>
      </c>
      <c r="V40" s="70"/>
      <c r="X40" s="75"/>
      <c r="Y40" s="75"/>
      <c r="Z40" s="75"/>
      <c r="AA40" s="75"/>
      <c r="AB40" s="100">
        <f t="shared" si="0"/>
        <v>1</v>
      </c>
    </row>
    <row r="41" spans="1:28" s="1" customFormat="1" ht="56.25" x14ac:dyDescent="0.25">
      <c r="A41" s="55" t="s">
        <v>116</v>
      </c>
      <c r="B41" s="27" t="s">
        <v>115</v>
      </c>
      <c r="C41" s="31" t="s">
        <v>288</v>
      </c>
      <c r="D41" s="91" t="s">
        <v>117</v>
      </c>
      <c r="E41" s="36" t="s">
        <v>118</v>
      </c>
      <c r="F41" s="24" t="s">
        <v>34</v>
      </c>
      <c r="G41" s="3"/>
      <c r="H41" s="3"/>
      <c r="I41" s="3" t="s">
        <v>34</v>
      </c>
      <c r="J41" s="37"/>
      <c r="K41" s="24"/>
      <c r="L41" s="3"/>
      <c r="M41" s="37"/>
      <c r="N41" s="24"/>
      <c r="O41" s="3"/>
      <c r="P41" s="3"/>
      <c r="Q41" s="37"/>
      <c r="R41" s="62"/>
      <c r="S41" s="70"/>
      <c r="T41" s="70">
        <v>1</v>
      </c>
      <c r="U41" s="70"/>
      <c r="V41" s="70"/>
      <c r="X41" s="75"/>
      <c r="Y41" s="75"/>
      <c r="Z41" s="75"/>
      <c r="AA41" s="75"/>
      <c r="AB41" s="100">
        <f t="shared" si="0"/>
        <v>1</v>
      </c>
    </row>
    <row r="42" spans="1:28" s="1" customFormat="1" ht="80.25" customHeight="1" x14ac:dyDescent="0.25">
      <c r="A42" s="55" t="s">
        <v>120</v>
      </c>
      <c r="B42" s="27" t="s">
        <v>119</v>
      </c>
      <c r="C42" s="31" t="s">
        <v>625</v>
      </c>
      <c r="D42" s="102" t="s">
        <v>121</v>
      </c>
      <c r="E42" s="36" t="s">
        <v>33</v>
      </c>
      <c r="F42" s="24" t="s">
        <v>34</v>
      </c>
      <c r="G42" s="3"/>
      <c r="H42" s="3"/>
      <c r="I42" s="3"/>
      <c r="J42" s="37"/>
      <c r="K42" s="24"/>
      <c r="L42" s="3"/>
      <c r="M42" s="37"/>
      <c r="N42" s="24"/>
      <c r="O42" s="3"/>
      <c r="P42" s="3"/>
      <c r="Q42" s="37"/>
      <c r="R42" s="62"/>
      <c r="S42" s="70"/>
      <c r="T42" s="70"/>
      <c r="U42" s="70"/>
      <c r="V42" s="70"/>
      <c r="X42" s="75"/>
      <c r="Y42" s="75"/>
      <c r="Z42" s="70">
        <v>1</v>
      </c>
      <c r="AA42" s="75"/>
      <c r="AB42" s="100">
        <f t="shared" si="0"/>
        <v>1</v>
      </c>
    </row>
    <row r="43" spans="1:28" s="1" customFormat="1" ht="87.75" customHeight="1" x14ac:dyDescent="0.25">
      <c r="A43" s="55" t="s">
        <v>122</v>
      </c>
      <c r="B43" s="27" t="s">
        <v>119</v>
      </c>
      <c r="C43" s="31" t="s">
        <v>551</v>
      </c>
      <c r="D43" s="102" t="s">
        <v>123</v>
      </c>
      <c r="E43" s="36" t="s">
        <v>33</v>
      </c>
      <c r="F43" s="24" t="s">
        <v>34</v>
      </c>
      <c r="G43" s="3"/>
      <c r="H43" s="3"/>
      <c r="I43" s="3"/>
      <c r="J43" s="37"/>
      <c r="K43" s="24"/>
      <c r="L43" s="3"/>
      <c r="M43" s="37"/>
      <c r="N43" s="24"/>
      <c r="O43" s="3"/>
      <c r="P43" s="3"/>
      <c r="Q43" s="37"/>
      <c r="R43" s="62"/>
      <c r="S43" s="70"/>
      <c r="T43" s="70"/>
      <c r="U43" s="70"/>
      <c r="V43" s="70"/>
      <c r="X43" s="75"/>
      <c r="Y43" s="75"/>
      <c r="Z43" s="70">
        <v>1</v>
      </c>
      <c r="AA43" s="75"/>
      <c r="AB43" s="100">
        <f t="shared" si="0"/>
        <v>1</v>
      </c>
    </row>
    <row r="44" spans="1:28" s="1" customFormat="1" ht="79.5" customHeight="1" x14ac:dyDescent="0.25">
      <c r="A44" s="55" t="s">
        <v>124</v>
      </c>
      <c r="B44" s="27" t="s">
        <v>119</v>
      </c>
      <c r="C44" s="31" t="s">
        <v>551</v>
      </c>
      <c r="D44" s="102" t="s">
        <v>125</v>
      </c>
      <c r="E44" s="36" t="s">
        <v>33</v>
      </c>
      <c r="F44" s="24" t="s">
        <v>34</v>
      </c>
      <c r="G44" s="3"/>
      <c r="H44" s="3"/>
      <c r="I44" s="3" t="s">
        <v>34</v>
      </c>
      <c r="J44" s="37"/>
      <c r="K44" s="24"/>
      <c r="L44" s="3"/>
      <c r="M44" s="37"/>
      <c r="N44" s="24"/>
      <c r="O44" s="3" t="s">
        <v>34</v>
      </c>
      <c r="P44" s="3"/>
      <c r="Q44" s="37"/>
      <c r="R44" s="62"/>
      <c r="S44" s="70"/>
      <c r="T44" s="75"/>
      <c r="U44" s="70"/>
      <c r="V44" s="70"/>
      <c r="X44" s="75"/>
      <c r="Y44" s="70"/>
      <c r="Z44" s="70">
        <v>1</v>
      </c>
      <c r="AA44" s="75"/>
      <c r="AB44" s="100">
        <f t="shared" si="0"/>
        <v>1</v>
      </c>
    </row>
    <row r="45" spans="1:28" s="1" customFormat="1" ht="56.25" x14ac:dyDescent="0.25">
      <c r="A45" s="55" t="s">
        <v>126</v>
      </c>
      <c r="B45" s="27" t="s">
        <v>119</v>
      </c>
      <c r="C45" s="31" t="s">
        <v>624</v>
      </c>
      <c r="D45" s="102" t="s">
        <v>127</v>
      </c>
      <c r="E45" s="36" t="s">
        <v>33</v>
      </c>
      <c r="F45" s="24" t="s">
        <v>34</v>
      </c>
      <c r="G45" s="3"/>
      <c r="H45" s="3"/>
      <c r="I45" s="3"/>
      <c r="J45" s="37"/>
      <c r="K45" s="24"/>
      <c r="L45" s="3"/>
      <c r="M45" s="37"/>
      <c r="N45" s="24"/>
      <c r="O45" s="3"/>
      <c r="P45" s="3"/>
      <c r="Q45" s="37"/>
      <c r="R45" s="62"/>
      <c r="S45" s="70"/>
      <c r="T45" s="70"/>
      <c r="U45" s="70"/>
      <c r="V45" s="70"/>
      <c r="X45" s="75"/>
      <c r="Y45" s="75"/>
      <c r="Z45" s="70">
        <v>1</v>
      </c>
      <c r="AA45" s="75"/>
      <c r="AB45" s="100">
        <f t="shared" si="0"/>
        <v>1</v>
      </c>
    </row>
    <row r="46" spans="1:28" s="1" customFormat="1" ht="63.75" customHeight="1" x14ac:dyDescent="0.25">
      <c r="A46" s="55" t="s">
        <v>128</v>
      </c>
      <c r="B46" s="27" t="s">
        <v>119</v>
      </c>
      <c r="C46" s="31" t="s">
        <v>551</v>
      </c>
      <c r="D46" s="102" t="s">
        <v>129</v>
      </c>
      <c r="E46" s="36" t="s">
        <v>33</v>
      </c>
      <c r="F46" s="24" t="s">
        <v>34</v>
      </c>
      <c r="G46" s="3"/>
      <c r="H46" s="3"/>
      <c r="I46" s="3"/>
      <c r="J46" s="37"/>
      <c r="K46" s="24"/>
      <c r="L46" s="3"/>
      <c r="M46" s="37"/>
      <c r="N46" s="24"/>
      <c r="O46" s="3"/>
      <c r="P46" s="3"/>
      <c r="Q46" s="37"/>
      <c r="R46" s="62"/>
      <c r="S46" s="70"/>
      <c r="T46" s="70"/>
      <c r="U46" s="70"/>
      <c r="V46" s="70"/>
      <c r="X46" s="75"/>
      <c r="Y46" s="75"/>
      <c r="Z46" s="70">
        <v>1</v>
      </c>
      <c r="AA46" s="75"/>
      <c r="AB46" s="100">
        <f t="shared" si="0"/>
        <v>1</v>
      </c>
    </row>
    <row r="47" spans="1:28" s="1" customFormat="1" ht="56.25" x14ac:dyDescent="0.25">
      <c r="A47" s="55" t="s">
        <v>131</v>
      </c>
      <c r="B47" s="27" t="s">
        <v>119</v>
      </c>
      <c r="C47" s="31" t="s">
        <v>39</v>
      </c>
      <c r="D47" s="102" t="s">
        <v>130</v>
      </c>
      <c r="E47" s="36" t="s">
        <v>33</v>
      </c>
      <c r="F47" s="24"/>
      <c r="G47" s="3"/>
      <c r="H47" s="3"/>
      <c r="I47" s="3" t="s">
        <v>34</v>
      </c>
      <c r="J47" s="37"/>
      <c r="K47" s="24"/>
      <c r="L47" s="3"/>
      <c r="M47" s="37"/>
      <c r="N47" s="24"/>
      <c r="O47" s="3"/>
      <c r="P47" s="3" t="s">
        <v>34</v>
      </c>
      <c r="Q47" s="37"/>
      <c r="R47" s="62"/>
      <c r="S47" s="70"/>
      <c r="T47" s="75"/>
      <c r="U47" s="70">
        <v>1</v>
      </c>
      <c r="V47" s="70"/>
      <c r="X47" s="75"/>
      <c r="Y47" s="70"/>
      <c r="Z47" s="75"/>
      <c r="AA47" s="75"/>
      <c r="AB47" s="100">
        <f t="shared" si="0"/>
        <v>1</v>
      </c>
    </row>
    <row r="48" spans="1:28" s="1" customFormat="1" ht="56.25" x14ac:dyDescent="0.25">
      <c r="A48" s="55" t="s">
        <v>133</v>
      </c>
      <c r="B48" s="27" t="s">
        <v>119</v>
      </c>
      <c r="C48" s="31" t="s">
        <v>551</v>
      </c>
      <c r="D48" s="91" t="s">
        <v>132</v>
      </c>
      <c r="E48" s="36" t="s">
        <v>33</v>
      </c>
      <c r="F48" s="24"/>
      <c r="G48" s="3"/>
      <c r="H48" s="3"/>
      <c r="I48" s="3" t="s">
        <v>34</v>
      </c>
      <c r="J48" s="37"/>
      <c r="K48" s="24"/>
      <c r="L48" s="3"/>
      <c r="M48" s="37"/>
      <c r="N48" s="24"/>
      <c r="O48" s="3"/>
      <c r="P48" s="3"/>
      <c r="Q48" s="37"/>
      <c r="R48" s="62"/>
      <c r="S48" s="70"/>
      <c r="T48" s="70">
        <v>1</v>
      </c>
      <c r="U48" s="70"/>
      <c r="V48" s="75"/>
      <c r="X48" s="75"/>
      <c r="Y48" s="75"/>
      <c r="Z48" s="75"/>
      <c r="AA48" s="70"/>
      <c r="AB48" s="100">
        <f t="shared" si="0"/>
        <v>1</v>
      </c>
    </row>
    <row r="49" spans="1:28" s="1" customFormat="1" ht="56.25" x14ac:dyDescent="0.25">
      <c r="A49" s="55" t="s">
        <v>134</v>
      </c>
      <c r="B49" s="27" t="s">
        <v>119</v>
      </c>
      <c r="C49" s="31" t="s">
        <v>551</v>
      </c>
      <c r="D49" s="102" t="s">
        <v>135</v>
      </c>
      <c r="E49" s="36" t="s">
        <v>33</v>
      </c>
      <c r="F49" s="24" t="s">
        <v>34</v>
      </c>
      <c r="G49" s="3"/>
      <c r="H49" s="3"/>
      <c r="I49" s="3"/>
      <c r="J49" s="37"/>
      <c r="K49" s="24"/>
      <c r="L49" s="3"/>
      <c r="M49" s="37"/>
      <c r="N49" s="24"/>
      <c r="O49" s="3"/>
      <c r="P49" s="3"/>
      <c r="Q49" s="37"/>
      <c r="R49" s="62"/>
      <c r="S49" s="70"/>
      <c r="T49" s="75"/>
      <c r="U49" s="70"/>
      <c r="V49" s="70"/>
      <c r="X49" s="75"/>
      <c r="Y49" s="70"/>
      <c r="Z49" s="70">
        <v>1</v>
      </c>
      <c r="AA49" s="75"/>
      <c r="AB49" s="100">
        <f t="shared" si="0"/>
        <v>1</v>
      </c>
    </row>
    <row r="50" spans="1:28" s="1" customFormat="1" ht="78.75" customHeight="1" x14ac:dyDescent="0.25">
      <c r="A50" s="55" t="s">
        <v>137</v>
      </c>
      <c r="B50" s="27" t="s">
        <v>136</v>
      </c>
      <c r="C50" s="31" t="s">
        <v>42</v>
      </c>
      <c r="D50" s="91" t="s">
        <v>138</v>
      </c>
      <c r="E50" s="36" t="s">
        <v>50</v>
      </c>
      <c r="F50" s="24"/>
      <c r="G50" s="3"/>
      <c r="H50" s="3"/>
      <c r="I50" s="3" t="s">
        <v>34</v>
      </c>
      <c r="J50" s="37"/>
      <c r="K50" s="24"/>
      <c r="L50" s="3"/>
      <c r="M50" s="37"/>
      <c r="N50" s="24"/>
      <c r="O50" s="3"/>
      <c r="P50" s="3"/>
      <c r="Q50" s="37"/>
      <c r="R50" s="62"/>
      <c r="S50" s="70"/>
      <c r="T50" s="70">
        <v>1</v>
      </c>
      <c r="U50" s="70"/>
      <c r="V50" s="70"/>
      <c r="X50" s="75"/>
      <c r="Y50" s="75"/>
      <c r="Z50" s="75"/>
      <c r="AA50" s="75"/>
      <c r="AB50" s="100">
        <f t="shared" si="0"/>
        <v>1</v>
      </c>
    </row>
    <row r="51" spans="1:28" s="1" customFormat="1" ht="56.25" x14ac:dyDescent="0.25">
      <c r="A51" s="55" t="s">
        <v>139</v>
      </c>
      <c r="B51" s="27" t="s">
        <v>136</v>
      </c>
      <c r="C51" s="31" t="s">
        <v>42</v>
      </c>
      <c r="D51" s="91" t="s">
        <v>140</v>
      </c>
      <c r="E51" s="36" t="s">
        <v>50</v>
      </c>
      <c r="F51" s="24"/>
      <c r="G51" s="3"/>
      <c r="H51" s="3"/>
      <c r="I51" s="3" t="s">
        <v>34</v>
      </c>
      <c r="J51" s="37"/>
      <c r="K51" s="24"/>
      <c r="L51" s="3"/>
      <c r="M51" s="37"/>
      <c r="N51" s="24"/>
      <c r="O51" s="3"/>
      <c r="P51" s="3"/>
      <c r="Q51" s="37"/>
      <c r="R51" s="62"/>
      <c r="S51" s="70"/>
      <c r="T51" s="70">
        <v>1</v>
      </c>
      <c r="U51" s="70"/>
      <c r="V51" s="70"/>
      <c r="X51" s="75"/>
      <c r="Y51" s="75"/>
      <c r="Z51" s="75"/>
      <c r="AA51" s="75"/>
      <c r="AB51" s="100">
        <f t="shared" si="0"/>
        <v>1</v>
      </c>
    </row>
    <row r="52" spans="1:28" s="1" customFormat="1" ht="56.25" x14ac:dyDescent="0.25">
      <c r="A52" s="55" t="s">
        <v>141</v>
      </c>
      <c r="B52" s="27" t="s">
        <v>136</v>
      </c>
      <c r="C52" s="31" t="s">
        <v>42</v>
      </c>
      <c r="D52" s="91" t="s">
        <v>142</v>
      </c>
      <c r="E52" s="36" t="s">
        <v>50</v>
      </c>
      <c r="F52" s="24"/>
      <c r="G52" s="3"/>
      <c r="H52" s="3"/>
      <c r="I52" s="3" t="s">
        <v>34</v>
      </c>
      <c r="J52" s="37"/>
      <c r="K52" s="24"/>
      <c r="L52" s="3"/>
      <c r="M52" s="37"/>
      <c r="N52" s="24"/>
      <c r="O52" s="3"/>
      <c r="P52" s="3"/>
      <c r="Q52" s="37"/>
      <c r="R52" s="62"/>
      <c r="S52" s="70"/>
      <c r="T52" s="70">
        <v>1</v>
      </c>
      <c r="U52" s="70"/>
      <c r="V52" s="70"/>
      <c r="X52" s="75"/>
      <c r="Y52" s="75"/>
      <c r="Z52" s="75"/>
      <c r="AA52" s="75"/>
      <c r="AB52" s="100">
        <f t="shared" si="0"/>
        <v>1</v>
      </c>
    </row>
    <row r="53" spans="1:28" s="1" customFormat="1" ht="56.25" x14ac:dyDescent="0.25">
      <c r="A53" s="55" t="s">
        <v>143</v>
      </c>
      <c r="B53" s="27" t="s">
        <v>136</v>
      </c>
      <c r="C53" s="31" t="s">
        <v>42</v>
      </c>
      <c r="D53" s="102" t="s">
        <v>144</v>
      </c>
      <c r="E53" s="36" t="s">
        <v>50</v>
      </c>
      <c r="F53" s="24"/>
      <c r="G53" s="3"/>
      <c r="H53" s="3"/>
      <c r="I53" s="3" t="s">
        <v>34</v>
      </c>
      <c r="J53" s="37"/>
      <c r="K53" s="24"/>
      <c r="L53" s="3"/>
      <c r="M53" s="37"/>
      <c r="N53" s="24"/>
      <c r="O53" s="3"/>
      <c r="P53" s="3"/>
      <c r="Q53" s="37"/>
      <c r="R53" s="62"/>
      <c r="S53" s="70"/>
      <c r="T53" s="75"/>
      <c r="U53" s="70">
        <v>1</v>
      </c>
      <c r="V53" s="70"/>
      <c r="X53" s="75"/>
      <c r="Y53" s="70"/>
      <c r="Z53" s="75"/>
      <c r="AA53" s="75"/>
      <c r="AB53" s="100">
        <f t="shared" si="0"/>
        <v>1</v>
      </c>
    </row>
    <row r="54" spans="1:28" s="1" customFormat="1" ht="56.25" x14ac:dyDescent="0.25">
      <c r="A54" s="55" t="s">
        <v>145</v>
      </c>
      <c r="B54" s="27" t="s">
        <v>136</v>
      </c>
      <c r="C54" s="31" t="s">
        <v>42</v>
      </c>
      <c r="D54" s="91" t="s">
        <v>146</v>
      </c>
      <c r="E54" s="36" t="s">
        <v>50</v>
      </c>
      <c r="F54" s="24"/>
      <c r="G54" s="3"/>
      <c r="H54" s="3"/>
      <c r="I54" s="3" t="s">
        <v>34</v>
      </c>
      <c r="J54" s="37"/>
      <c r="K54" s="24"/>
      <c r="L54" s="3"/>
      <c r="M54" s="37"/>
      <c r="N54" s="24"/>
      <c r="O54" s="3"/>
      <c r="P54" s="3"/>
      <c r="Q54" s="37"/>
      <c r="R54" s="62"/>
      <c r="S54" s="70"/>
      <c r="T54" s="70">
        <v>1</v>
      </c>
      <c r="U54" s="70"/>
      <c r="V54" s="70"/>
      <c r="X54" s="75"/>
      <c r="Y54" s="70"/>
      <c r="Z54" s="75"/>
      <c r="AA54" s="75"/>
      <c r="AB54" s="100">
        <f t="shared" si="0"/>
        <v>1</v>
      </c>
    </row>
    <row r="55" spans="1:28" s="1" customFormat="1" ht="56.25" x14ac:dyDescent="0.25">
      <c r="A55" s="55" t="s">
        <v>147</v>
      </c>
      <c r="B55" s="27" t="s">
        <v>136</v>
      </c>
      <c r="C55" s="31" t="s">
        <v>42</v>
      </c>
      <c r="D55" s="102" t="s">
        <v>148</v>
      </c>
      <c r="E55" s="36" t="s">
        <v>50</v>
      </c>
      <c r="F55" s="24"/>
      <c r="G55" s="3"/>
      <c r="H55" s="3"/>
      <c r="I55" s="3" t="s">
        <v>34</v>
      </c>
      <c r="J55" s="37"/>
      <c r="K55" s="24"/>
      <c r="L55" s="3"/>
      <c r="M55" s="37"/>
      <c r="N55" s="24"/>
      <c r="O55" s="3"/>
      <c r="P55" s="3"/>
      <c r="Q55" s="37"/>
      <c r="R55" s="62"/>
      <c r="S55" s="70"/>
      <c r="T55" s="70"/>
      <c r="U55" s="70">
        <v>1</v>
      </c>
      <c r="V55" s="70"/>
      <c r="X55" s="75"/>
      <c r="Y55" s="75"/>
      <c r="Z55" s="75"/>
      <c r="AA55" s="75"/>
      <c r="AB55" s="100">
        <f t="shared" si="0"/>
        <v>1</v>
      </c>
    </row>
    <row r="56" spans="1:28" s="1" customFormat="1" ht="56.25" x14ac:dyDescent="0.25">
      <c r="A56" s="55" t="s">
        <v>149</v>
      </c>
      <c r="B56" s="27" t="s">
        <v>136</v>
      </c>
      <c r="C56" s="31" t="s">
        <v>42</v>
      </c>
      <c r="D56" s="91" t="s">
        <v>150</v>
      </c>
      <c r="E56" s="36" t="s">
        <v>50</v>
      </c>
      <c r="F56" s="24"/>
      <c r="G56" s="3"/>
      <c r="H56" s="3"/>
      <c r="I56" s="3" t="s">
        <v>34</v>
      </c>
      <c r="J56" s="37"/>
      <c r="K56" s="24"/>
      <c r="L56" s="3"/>
      <c r="M56" s="37"/>
      <c r="N56" s="24"/>
      <c r="O56" s="3"/>
      <c r="P56" s="3"/>
      <c r="Q56" s="37"/>
      <c r="R56" s="62"/>
      <c r="S56" s="70"/>
      <c r="T56" s="70">
        <v>1</v>
      </c>
      <c r="U56" s="70"/>
      <c r="V56" s="70"/>
      <c r="X56" s="75"/>
      <c r="Y56" s="75"/>
      <c r="Z56" s="75"/>
      <c r="AA56" s="75"/>
      <c r="AB56" s="100">
        <f t="shared" si="0"/>
        <v>1</v>
      </c>
    </row>
    <row r="57" spans="1:28" s="1" customFormat="1" ht="56.25" x14ac:dyDescent="0.25">
      <c r="A57" s="55" t="s">
        <v>151</v>
      </c>
      <c r="B57" s="27" t="s">
        <v>136</v>
      </c>
      <c r="C57" s="31" t="s">
        <v>552</v>
      </c>
      <c r="D57" s="91" t="s">
        <v>152</v>
      </c>
      <c r="E57" s="36" t="s">
        <v>50</v>
      </c>
      <c r="F57" s="24"/>
      <c r="G57" s="3"/>
      <c r="H57" s="3"/>
      <c r="I57" s="3" t="s">
        <v>34</v>
      </c>
      <c r="J57" s="37"/>
      <c r="K57" s="24"/>
      <c r="L57" s="3"/>
      <c r="M57" s="37"/>
      <c r="N57" s="24"/>
      <c r="O57" s="3"/>
      <c r="P57" s="3"/>
      <c r="Q57" s="37"/>
      <c r="R57" s="62"/>
      <c r="S57" s="70"/>
      <c r="T57" s="70">
        <v>1</v>
      </c>
      <c r="U57" s="70"/>
      <c r="V57" s="70"/>
      <c r="X57" s="75"/>
      <c r="Y57" s="75"/>
      <c r="Z57" s="75"/>
      <c r="AA57" s="75"/>
      <c r="AB57" s="100">
        <f t="shared" si="0"/>
        <v>1</v>
      </c>
    </row>
    <row r="58" spans="1:28" s="1" customFormat="1" ht="56.25" x14ac:dyDescent="0.25">
      <c r="A58" s="55" t="s">
        <v>153</v>
      </c>
      <c r="B58" s="27" t="s">
        <v>136</v>
      </c>
      <c r="C58" s="31" t="s">
        <v>42</v>
      </c>
      <c r="D58" s="91" t="s">
        <v>154</v>
      </c>
      <c r="E58" s="36" t="s">
        <v>50</v>
      </c>
      <c r="F58" s="24"/>
      <c r="G58" s="3"/>
      <c r="H58" s="3"/>
      <c r="I58" s="3" t="s">
        <v>34</v>
      </c>
      <c r="J58" s="37"/>
      <c r="K58" s="24"/>
      <c r="L58" s="3"/>
      <c r="M58" s="37"/>
      <c r="N58" s="24"/>
      <c r="O58" s="3"/>
      <c r="P58" s="3"/>
      <c r="Q58" s="37"/>
      <c r="R58" s="62"/>
      <c r="S58" s="70"/>
      <c r="T58" s="70">
        <v>1</v>
      </c>
      <c r="U58" s="70"/>
      <c r="V58" s="70"/>
      <c r="X58" s="75"/>
      <c r="Y58" s="75"/>
      <c r="Z58" s="75"/>
      <c r="AA58" s="75"/>
      <c r="AB58" s="100">
        <f t="shared" si="0"/>
        <v>1</v>
      </c>
    </row>
    <row r="59" spans="1:28" s="1" customFormat="1" ht="101.25" x14ac:dyDescent="0.25">
      <c r="A59" s="55" t="s">
        <v>155</v>
      </c>
      <c r="B59" s="27" t="s">
        <v>136</v>
      </c>
      <c r="C59" s="31" t="s">
        <v>42</v>
      </c>
      <c r="D59" s="102" t="s">
        <v>156</v>
      </c>
      <c r="E59" s="36" t="s">
        <v>50</v>
      </c>
      <c r="F59" s="24"/>
      <c r="G59" s="3"/>
      <c r="H59" s="3"/>
      <c r="I59" s="3" t="s">
        <v>34</v>
      </c>
      <c r="J59" s="37"/>
      <c r="K59" s="24"/>
      <c r="L59" s="3"/>
      <c r="M59" s="37"/>
      <c r="N59" s="24"/>
      <c r="O59" s="3"/>
      <c r="P59" s="3"/>
      <c r="Q59" s="37"/>
      <c r="R59" s="62"/>
      <c r="S59" s="70"/>
      <c r="T59" s="70"/>
      <c r="U59" s="70">
        <v>1</v>
      </c>
      <c r="V59" s="70"/>
      <c r="X59" s="75"/>
      <c r="Y59" s="75"/>
      <c r="Z59" s="75"/>
      <c r="AA59" s="75"/>
      <c r="AB59" s="100">
        <f t="shared" si="0"/>
        <v>1</v>
      </c>
    </row>
    <row r="60" spans="1:28" s="1" customFormat="1" ht="67.5" x14ac:dyDescent="0.25">
      <c r="A60" s="55" t="s">
        <v>158</v>
      </c>
      <c r="B60" s="27" t="s">
        <v>157</v>
      </c>
      <c r="C60" s="31" t="s">
        <v>18</v>
      </c>
      <c r="D60" s="91" t="s">
        <v>159</v>
      </c>
      <c r="E60" s="36" t="s">
        <v>50</v>
      </c>
      <c r="F60" s="24"/>
      <c r="G60" s="3"/>
      <c r="H60" s="3"/>
      <c r="I60" s="3" t="s">
        <v>34</v>
      </c>
      <c r="J60" s="37"/>
      <c r="K60" s="24"/>
      <c r="L60" s="3"/>
      <c r="M60" s="37"/>
      <c r="N60" s="24"/>
      <c r="O60" s="3"/>
      <c r="P60" s="3"/>
      <c r="Q60" s="37"/>
      <c r="R60" s="62"/>
      <c r="S60" s="70"/>
      <c r="T60" s="70">
        <v>1</v>
      </c>
      <c r="U60" s="70"/>
      <c r="V60" s="70"/>
      <c r="X60" s="75"/>
      <c r="Y60" s="75"/>
      <c r="Z60" s="75"/>
      <c r="AA60" s="75"/>
      <c r="AB60" s="100">
        <f t="shared" si="0"/>
        <v>1</v>
      </c>
    </row>
    <row r="61" spans="1:28" s="1" customFormat="1" ht="90" customHeight="1" x14ac:dyDescent="0.25">
      <c r="A61" s="55" t="s">
        <v>160</v>
      </c>
      <c r="B61" s="27" t="s">
        <v>157</v>
      </c>
      <c r="C61" s="31" t="s">
        <v>18</v>
      </c>
      <c r="D61" s="91" t="s">
        <v>161</v>
      </c>
      <c r="E61" s="36" t="s">
        <v>50</v>
      </c>
      <c r="F61" s="24"/>
      <c r="G61" s="3"/>
      <c r="H61" s="3"/>
      <c r="I61" s="3" t="s">
        <v>34</v>
      </c>
      <c r="J61" s="37"/>
      <c r="K61" s="24"/>
      <c r="L61" s="3"/>
      <c r="M61" s="37"/>
      <c r="N61" s="24"/>
      <c r="O61" s="50" t="s">
        <v>34</v>
      </c>
      <c r="P61" s="3"/>
      <c r="Q61" s="37"/>
      <c r="R61" s="62"/>
      <c r="S61" s="70"/>
      <c r="T61" s="70">
        <v>1</v>
      </c>
      <c r="U61" s="70"/>
      <c r="V61" s="70"/>
      <c r="X61" s="75"/>
      <c r="Y61" s="70"/>
      <c r="Z61" s="75"/>
      <c r="AA61" s="75"/>
      <c r="AB61" s="100">
        <f t="shared" si="0"/>
        <v>1</v>
      </c>
    </row>
    <row r="62" spans="1:28" s="1" customFormat="1" ht="67.5" x14ac:dyDescent="0.25">
      <c r="A62" s="55" t="s">
        <v>162</v>
      </c>
      <c r="B62" s="27" t="s">
        <v>157</v>
      </c>
      <c r="C62" s="31" t="s">
        <v>18</v>
      </c>
      <c r="D62" s="102" t="s">
        <v>163</v>
      </c>
      <c r="E62" s="36" t="s">
        <v>50</v>
      </c>
      <c r="F62" s="24"/>
      <c r="G62" s="3"/>
      <c r="H62" s="3"/>
      <c r="I62" s="3" t="s">
        <v>34</v>
      </c>
      <c r="J62" s="37"/>
      <c r="K62" s="24"/>
      <c r="L62" s="3"/>
      <c r="M62" s="37"/>
      <c r="N62" s="24"/>
      <c r="O62" s="50"/>
      <c r="P62" s="3"/>
      <c r="Q62" s="37"/>
      <c r="R62" s="62"/>
      <c r="S62" s="70"/>
      <c r="T62" s="75"/>
      <c r="U62" s="70">
        <v>1</v>
      </c>
      <c r="V62" s="70"/>
      <c r="X62" s="75"/>
      <c r="Y62" s="70"/>
      <c r="Z62" s="75"/>
      <c r="AA62" s="75"/>
      <c r="AB62" s="100">
        <f t="shared" si="0"/>
        <v>1</v>
      </c>
    </row>
    <row r="63" spans="1:28" s="1" customFormat="1" ht="67.5" x14ac:dyDescent="0.25">
      <c r="A63" s="55" t="s">
        <v>165</v>
      </c>
      <c r="B63" s="27" t="s">
        <v>157</v>
      </c>
      <c r="C63" s="31" t="s">
        <v>18</v>
      </c>
      <c r="D63" s="91" t="s">
        <v>164</v>
      </c>
      <c r="E63" s="36" t="s">
        <v>50</v>
      </c>
      <c r="F63" s="24"/>
      <c r="G63" s="3"/>
      <c r="H63" s="3"/>
      <c r="I63" s="3" t="s">
        <v>34</v>
      </c>
      <c r="J63" s="37"/>
      <c r="K63" s="24"/>
      <c r="L63" s="3"/>
      <c r="M63" s="37"/>
      <c r="N63" s="24"/>
      <c r="O63" s="50"/>
      <c r="P63" s="3"/>
      <c r="Q63" s="37"/>
      <c r="R63" s="62"/>
      <c r="S63" s="70"/>
      <c r="T63" s="70">
        <v>1</v>
      </c>
      <c r="U63" s="70"/>
      <c r="V63" s="70"/>
      <c r="X63" s="75"/>
      <c r="Y63" s="70"/>
      <c r="Z63" s="75"/>
      <c r="AA63" s="75"/>
      <c r="AB63" s="100">
        <f t="shared" si="0"/>
        <v>1</v>
      </c>
    </row>
    <row r="64" spans="1:28" s="1" customFormat="1" ht="67.5" x14ac:dyDescent="0.25">
      <c r="A64" s="55" t="s">
        <v>166</v>
      </c>
      <c r="B64" s="27" t="s">
        <v>157</v>
      </c>
      <c r="C64" s="31" t="s">
        <v>553</v>
      </c>
      <c r="D64" s="91" t="s">
        <v>167</v>
      </c>
      <c r="E64" s="36" t="s">
        <v>50</v>
      </c>
      <c r="F64" s="24"/>
      <c r="G64" s="3"/>
      <c r="H64" s="3" t="s">
        <v>34</v>
      </c>
      <c r="I64" s="3" t="s">
        <v>34</v>
      </c>
      <c r="J64" s="37"/>
      <c r="K64" s="24"/>
      <c r="L64" s="3"/>
      <c r="M64" s="37"/>
      <c r="N64" s="24"/>
      <c r="O64" s="50"/>
      <c r="P64" s="3"/>
      <c r="Q64" s="37"/>
      <c r="R64" s="62"/>
      <c r="S64" s="70"/>
      <c r="T64" s="70">
        <v>1</v>
      </c>
      <c r="U64" s="70"/>
      <c r="V64" s="70"/>
      <c r="X64" s="75"/>
      <c r="Y64" s="70"/>
      <c r="Z64" s="70">
        <v>1</v>
      </c>
      <c r="AA64" s="75"/>
      <c r="AB64" s="100">
        <f t="shared" si="0"/>
        <v>2</v>
      </c>
    </row>
    <row r="65" spans="1:28" s="1" customFormat="1" ht="78.75" x14ac:dyDescent="0.25">
      <c r="A65" s="55" t="s">
        <v>168</v>
      </c>
      <c r="B65" s="27" t="s">
        <v>157</v>
      </c>
      <c r="C65" s="31" t="s">
        <v>16</v>
      </c>
      <c r="D65" s="89" t="s">
        <v>548</v>
      </c>
      <c r="E65" s="36" t="s">
        <v>50</v>
      </c>
      <c r="F65" s="24"/>
      <c r="G65" s="3"/>
      <c r="H65" s="3"/>
      <c r="I65" s="3" t="s">
        <v>34</v>
      </c>
      <c r="J65" s="37"/>
      <c r="K65" s="24"/>
      <c r="L65" s="3"/>
      <c r="M65" s="37"/>
      <c r="N65" s="24"/>
      <c r="O65" s="50"/>
      <c r="P65" s="3"/>
      <c r="Q65" s="37"/>
      <c r="R65" s="62"/>
      <c r="S65" s="70"/>
      <c r="T65" s="70">
        <v>1</v>
      </c>
      <c r="U65" s="70"/>
      <c r="V65" s="70"/>
      <c r="X65" s="75"/>
      <c r="Y65" s="75"/>
      <c r="Z65" s="75"/>
      <c r="AA65" s="75"/>
      <c r="AB65" s="100">
        <f t="shared" ref="AB65:AB126" si="1">SUM(S65:V65)+SUM(X65:AA65)</f>
        <v>1</v>
      </c>
    </row>
    <row r="66" spans="1:28" s="1" customFormat="1" ht="67.5" x14ac:dyDescent="0.25">
      <c r="A66" s="55" t="s">
        <v>169</v>
      </c>
      <c r="B66" s="27" t="s">
        <v>157</v>
      </c>
      <c r="C66" s="31" t="s">
        <v>18</v>
      </c>
      <c r="D66" s="89" t="s">
        <v>170</v>
      </c>
      <c r="E66" s="36" t="s">
        <v>50</v>
      </c>
      <c r="F66" s="24"/>
      <c r="G66" s="3"/>
      <c r="H66" s="3"/>
      <c r="I66" s="3" t="s">
        <v>34</v>
      </c>
      <c r="J66" s="37"/>
      <c r="K66" s="24"/>
      <c r="L66" s="3"/>
      <c r="M66" s="37"/>
      <c r="N66" s="24"/>
      <c r="O66" s="3"/>
      <c r="P66" s="3"/>
      <c r="Q66" s="37"/>
      <c r="R66" s="62"/>
      <c r="S66" s="70"/>
      <c r="T66" s="70">
        <v>1</v>
      </c>
      <c r="U66" s="70"/>
      <c r="V66" s="70"/>
      <c r="X66" s="75"/>
      <c r="Y66" s="75"/>
      <c r="Z66" s="75"/>
      <c r="AA66" s="75"/>
      <c r="AB66" s="100">
        <f t="shared" si="1"/>
        <v>1</v>
      </c>
    </row>
    <row r="67" spans="1:28" s="1" customFormat="1" ht="67.5" x14ac:dyDescent="0.25">
      <c r="A67" s="55" t="s">
        <v>171</v>
      </c>
      <c r="B67" s="27" t="s">
        <v>157</v>
      </c>
      <c r="C67" s="31" t="s">
        <v>18</v>
      </c>
      <c r="D67" s="89" t="s">
        <v>172</v>
      </c>
      <c r="E67" s="36" t="s">
        <v>50</v>
      </c>
      <c r="F67" s="24"/>
      <c r="G67" s="3"/>
      <c r="H67" s="3" t="s">
        <v>34</v>
      </c>
      <c r="I67" s="3" t="s">
        <v>34</v>
      </c>
      <c r="J67" s="37"/>
      <c r="K67" s="24"/>
      <c r="L67" s="3"/>
      <c r="M67" s="37"/>
      <c r="N67" s="24"/>
      <c r="O67" s="3"/>
      <c r="P67" s="3"/>
      <c r="Q67" s="37"/>
      <c r="R67" s="62"/>
      <c r="S67" s="70"/>
      <c r="T67" s="70">
        <v>1</v>
      </c>
      <c r="U67" s="70"/>
      <c r="V67" s="70"/>
      <c r="X67" s="75"/>
      <c r="Y67" s="70">
        <v>1</v>
      </c>
      <c r="Z67" s="70"/>
      <c r="AA67" s="75"/>
      <c r="AB67" s="100">
        <f t="shared" si="1"/>
        <v>2</v>
      </c>
    </row>
    <row r="68" spans="1:28" s="1" customFormat="1" ht="67.5" x14ac:dyDescent="0.25">
      <c r="A68" s="55" t="s">
        <v>173</v>
      </c>
      <c r="B68" s="27" t="s">
        <v>157</v>
      </c>
      <c r="C68" s="31" t="s">
        <v>18</v>
      </c>
      <c r="D68" s="89" t="s">
        <v>174</v>
      </c>
      <c r="E68" s="36" t="s">
        <v>65</v>
      </c>
      <c r="F68" s="24"/>
      <c r="G68" s="3"/>
      <c r="H68" s="3"/>
      <c r="I68" s="3" t="s">
        <v>34</v>
      </c>
      <c r="J68" s="37"/>
      <c r="K68" s="24"/>
      <c r="L68" s="3"/>
      <c r="M68" s="37"/>
      <c r="N68" s="24"/>
      <c r="O68" s="3" t="s">
        <v>34</v>
      </c>
      <c r="P68" s="3"/>
      <c r="Q68" s="37"/>
      <c r="R68" s="62"/>
      <c r="S68" s="70"/>
      <c r="T68" s="70">
        <v>1</v>
      </c>
      <c r="U68" s="70"/>
      <c r="V68" s="70"/>
      <c r="X68" s="75"/>
      <c r="Y68" s="75"/>
      <c r="Z68" s="75"/>
      <c r="AA68" s="75"/>
      <c r="AB68" s="100">
        <f t="shared" si="1"/>
        <v>1</v>
      </c>
    </row>
    <row r="69" spans="1:28" s="1" customFormat="1" ht="67.5" x14ac:dyDescent="0.25">
      <c r="A69" s="55" t="s">
        <v>175</v>
      </c>
      <c r="B69" s="27" t="s">
        <v>157</v>
      </c>
      <c r="C69" s="31" t="s">
        <v>18</v>
      </c>
      <c r="D69" s="89" t="s">
        <v>176</v>
      </c>
      <c r="E69" s="36" t="s">
        <v>50</v>
      </c>
      <c r="F69" s="24"/>
      <c r="G69" s="3"/>
      <c r="H69" s="3"/>
      <c r="I69" s="3" t="s">
        <v>34</v>
      </c>
      <c r="J69" s="37"/>
      <c r="K69" s="24"/>
      <c r="L69" s="3"/>
      <c r="M69" s="37"/>
      <c r="N69" s="24"/>
      <c r="O69" s="3"/>
      <c r="P69" s="3"/>
      <c r="Q69" s="37"/>
      <c r="R69" s="62"/>
      <c r="S69" s="70"/>
      <c r="T69" s="70">
        <v>1</v>
      </c>
      <c r="U69" s="70"/>
      <c r="V69" s="70"/>
      <c r="X69" s="75"/>
      <c r="Y69" s="75"/>
      <c r="Z69" s="75"/>
      <c r="AA69" s="75"/>
      <c r="AB69" s="100">
        <f t="shared" si="1"/>
        <v>1</v>
      </c>
    </row>
    <row r="70" spans="1:28" s="1" customFormat="1" ht="67.5" x14ac:dyDescent="0.25">
      <c r="A70" s="55" t="s">
        <v>177</v>
      </c>
      <c r="B70" s="27" t="s">
        <v>157</v>
      </c>
      <c r="C70" s="31" t="s">
        <v>18</v>
      </c>
      <c r="D70" s="91" t="s">
        <v>178</v>
      </c>
      <c r="E70" s="36" t="s">
        <v>50</v>
      </c>
      <c r="F70" s="24"/>
      <c r="G70" s="3"/>
      <c r="H70" s="3"/>
      <c r="I70" s="3" t="s">
        <v>34</v>
      </c>
      <c r="J70" s="37"/>
      <c r="K70" s="24"/>
      <c r="L70" s="3"/>
      <c r="M70" s="37"/>
      <c r="N70" s="24"/>
      <c r="O70" s="3"/>
      <c r="P70" s="3"/>
      <c r="Q70" s="37"/>
      <c r="R70" s="62"/>
      <c r="S70" s="70"/>
      <c r="T70" s="70">
        <v>1</v>
      </c>
      <c r="U70" s="70"/>
      <c r="V70" s="70"/>
      <c r="X70" s="75"/>
      <c r="Y70" s="75"/>
      <c r="Z70" s="75"/>
      <c r="AA70" s="75"/>
      <c r="AB70" s="100">
        <f t="shared" si="1"/>
        <v>1</v>
      </c>
    </row>
    <row r="71" spans="1:28" s="1" customFormat="1" ht="67.5" x14ac:dyDescent="0.25">
      <c r="A71" s="55" t="s">
        <v>179</v>
      </c>
      <c r="B71" s="27" t="s">
        <v>157</v>
      </c>
      <c r="C71" s="31" t="s">
        <v>18</v>
      </c>
      <c r="D71" s="89" t="s">
        <v>180</v>
      </c>
      <c r="E71" s="36" t="s">
        <v>50</v>
      </c>
      <c r="F71" s="24"/>
      <c r="G71" s="3"/>
      <c r="H71" s="3"/>
      <c r="I71" s="3" t="s">
        <v>34</v>
      </c>
      <c r="J71" s="37"/>
      <c r="K71" s="24"/>
      <c r="L71" s="3"/>
      <c r="M71" s="37"/>
      <c r="N71" s="24"/>
      <c r="O71" s="3"/>
      <c r="P71" s="3"/>
      <c r="Q71" s="37"/>
      <c r="R71" s="62"/>
      <c r="S71" s="70"/>
      <c r="T71" s="70">
        <v>1</v>
      </c>
      <c r="U71" s="70"/>
      <c r="V71" s="70"/>
      <c r="X71" s="75"/>
      <c r="Y71" s="75"/>
      <c r="Z71" s="75"/>
      <c r="AA71" s="75"/>
      <c r="AB71" s="100">
        <f t="shared" si="1"/>
        <v>1</v>
      </c>
    </row>
    <row r="72" spans="1:28" s="1" customFormat="1" ht="67.5" x14ac:dyDescent="0.25">
      <c r="A72" s="55" t="s">
        <v>181</v>
      </c>
      <c r="B72" s="27" t="s">
        <v>157</v>
      </c>
      <c r="C72" s="31" t="s">
        <v>18</v>
      </c>
      <c r="D72" s="89" t="s">
        <v>182</v>
      </c>
      <c r="E72" s="36" t="s">
        <v>50</v>
      </c>
      <c r="F72" s="24"/>
      <c r="G72" s="3"/>
      <c r="H72" s="3"/>
      <c r="I72" s="3" t="s">
        <v>34</v>
      </c>
      <c r="J72" s="37"/>
      <c r="K72" s="24"/>
      <c r="L72" s="3"/>
      <c r="M72" s="37"/>
      <c r="N72" s="24"/>
      <c r="O72" s="3"/>
      <c r="P72" s="3"/>
      <c r="Q72" s="37"/>
      <c r="R72" s="62"/>
      <c r="S72" s="70"/>
      <c r="T72" s="70">
        <v>1</v>
      </c>
      <c r="U72" s="70"/>
      <c r="V72" s="70"/>
      <c r="X72" s="75"/>
      <c r="Y72" s="75"/>
      <c r="Z72" s="75"/>
      <c r="AA72" s="75"/>
      <c r="AB72" s="100">
        <f t="shared" si="1"/>
        <v>1</v>
      </c>
    </row>
    <row r="73" spans="1:28" s="1" customFormat="1" ht="67.5" x14ac:dyDescent="0.25">
      <c r="A73" s="55" t="s">
        <v>183</v>
      </c>
      <c r="B73" s="27" t="s">
        <v>157</v>
      </c>
      <c r="C73" s="31" t="s">
        <v>18</v>
      </c>
      <c r="D73" s="102" t="s">
        <v>184</v>
      </c>
      <c r="E73" s="36" t="s">
        <v>50</v>
      </c>
      <c r="F73" s="24"/>
      <c r="G73" s="3"/>
      <c r="H73" s="3" t="s">
        <v>34</v>
      </c>
      <c r="I73" s="3" t="s">
        <v>34</v>
      </c>
      <c r="J73" s="37"/>
      <c r="K73" s="24"/>
      <c r="L73" s="3"/>
      <c r="M73" s="37"/>
      <c r="N73" s="24"/>
      <c r="O73" s="3"/>
      <c r="P73" s="3"/>
      <c r="Q73" s="37"/>
      <c r="R73" s="62"/>
      <c r="S73" s="70"/>
      <c r="T73" s="70"/>
      <c r="U73" s="70">
        <v>1</v>
      </c>
      <c r="V73" s="70"/>
      <c r="X73" s="75"/>
      <c r="Y73" s="75"/>
      <c r="Z73" s="70">
        <v>1</v>
      </c>
      <c r="AA73" s="75"/>
      <c r="AB73" s="100">
        <f t="shared" si="1"/>
        <v>2</v>
      </c>
    </row>
    <row r="74" spans="1:28" s="1" customFormat="1" ht="67.5" x14ac:dyDescent="0.25">
      <c r="A74" s="55" t="s">
        <v>186</v>
      </c>
      <c r="B74" s="27" t="s">
        <v>157</v>
      </c>
      <c r="C74" s="31" t="s">
        <v>536</v>
      </c>
      <c r="D74" s="89" t="s">
        <v>185</v>
      </c>
      <c r="E74" s="36" t="s">
        <v>50</v>
      </c>
      <c r="F74" s="24"/>
      <c r="G74" s="3"/>
      <c r="H74" s="3"/>
      <c r="I74" s="3" t="s">
        <v>34</v>
      </c>
      <c r="J74" s="37"/>
      <c r="K74" s="24"/>
      <c r="L74" s="3"/>
      <c r="M74" s="37"/>
      <c r="N74" s="24"/>
      <c r="O74" s="3"/>
      <c r="P74" s="3"/>
      <c r="Q74" s="37"/>
      <c r="R74" s="62"/>
      <c r="S74" s="70"/>
      <c r="T74" s="70">
        <v>1</v>
      </c>
      <c r="U74" s="70"/>
      <c r="V74" s="70"/>
      <c r="X74" s="75"/>
      <c r="Y74" s="75"/>
      <c r="Z74" s="75"/>
      <c r="AA74" s="75"/>
      <c r="AB74" s="100">
        <f t="shared" si="1"/>
        <v>1</v>
      </c>
    </row>
    <row r="75" spans="1:28" s="1" customFormat="1" ht="67.5" x14ac:dyDescent="0.25">
      <c r="A75" s="55" t="s">
        <v>188</v>
      </c>
      <c r="B75" s="27" t="s">
        <v>157</v>
      </c>
      <c r="C75" s="31" t="s">
        <v>536</v>
      </c>
      <c r="D75" s="89" t="s">
        <v>187</v>
      </c>
      <c r="E75" s="36" t="s">
        <v>50</v>
      </c>
      <c r="F75" s="24"/>
      <c r="G75" s="3"/>
      <c r="H75" s="3"/>
      <c r="I75" s="3" t="s">
        <v>34</v>
      </c>
      <c r="J75" s="37"/>
      <c r="K75" s="24"/>
      <c r="L75" s="3"/>
      <c r="M75" s="37"/>
      <c r="N75" s="24"/>
      <c r="O75" s="3"/>
      <c r="P75" s="3"/>
      <c r="Q75" s="37"/>
      <c r="R75" s="62"/>
      <c r="S75" s="70"/>
      <c r="T75" s="70">
        <v>1</v>
      </c>
      <c r="U75" s="70"/>
      <c r="V75" s="70"/>
      <c r="X75" s="75"/>
      <c r="Y75" s="75"/>
      <c r="Z75" s="75"/>
      <c r="AA75" s="75"/>
      <c r="AB75" s="100">
        <f t="shared" si="1"/>
        <v>1</v>
      </c>
    </row>
    <row r="76" spans="1:28" s="1" customFormat="1" ht="67.5" x14ac:dyDescent="0.25">
      <c r="A76" s="55" t="s">
        <v>189</v>
      </c>
      <c r="B76" s="27" t="s">
        <v>157</v>
      </c>
      <c r="C76" s="31" t="s">
        <v>18</v>
      </c>
      <c r="D76" s="89" t="s">
        <v>190</v>
      </c>
      <c r="E76" s="36" t="s">
        <v>50</v>
      </c>
      <c r="F76" s="24"/>
      <c r="G76" s="3"/>
      <c r="H76" s="3"/>
      <c r="I76" s="3" t="s">
        <v>34</v>
      </c>
      <c r="J76" s="37"/>
      <c r="K76" s="24"/>
      <c r="L76" s="3"/>
      <c r="M76" s="37"/>
      <c r="N76" s="24"/>
      <c r="O76" s="3"/>
      <c r="P76" s="3"/>
      <c r="Q76" s="37"/>
      <c r="R76" s="62"/>
      <c r="S76" s="70"/>
      <c r="T76" s="70">
        <v>1</v>
      </c>
      <c r="U76" s="70"/>
      <c r="V76" s="70"/>
      <c r="X76" s="75"/>
      <c r="Y76" s="75"/>
      <c r="Z76" s="75"/>
      <c r="AA76" s="75"/>
      <c r="AB76" s="100">
        <f t="shared" si="1"/>
        <v>1</v>
      </c>
    </row>
    <row r="77" spans="1:28" s="1" customFormat="1" ht="67.5" x14ac:dyDescent="0.25">
      <c r="A77" s="55" t="s">
        <v>191</v>
      </c>
      <c r="B77" s="27" t="s">
        <v>157</v>
      </c>
      <c r="C77" s="31" t="s">
        <v>18</v>
      </c>
      <c r="D77" s="102" t="s">
        <v>192</v>
      </c>
      <c r="E77" s="36" t="s">
        <v>50</v>
      </c>
      <c r="F77" s="24"/>
      <c r="G77" s="3"/>
      <c r="H77" s="3"/>
      <c r="I77" s="3" t="s">
        <v>34</v>
      </c>
      <c r="J77" s="37"/>
      <c r="K77" s="24"/>
      <c r="L77" s="3"/>
      <c r="M77" s="37"/>
      <c r="N77" s="24"/>
      <c r="O77" s="3"/>
      <c r="P77" s="3"/>
      <c r="Q77" s="37"/>
      <c r="R77" s="62"/>
      <c r="S77" s="70"/>
      <c r="T77" s="70"/>
      <c r="U77" s="70">
        <v>1</v>
      </c>
      <c r="V77" s="70"/>
      <c r="X77" s="75"/>
      <c r="Y77" s="75"/>
      <c r="Z77" s="75"/>
      <c r="AA77" s="75"/>
      <c r="AB77" s="100">
        <f t="shared" si="1"/>
        <v>1</v>
      </c>
    </row>
    <row r="78" spans="1:28" s="1" customFormat="1" ht="67.5" x14ac:dyDescent="0.25">
      <c r="A78" s="55" t="s">
        <v>194</v>
      </c>
      <c r="B78" s="27" t="s">
        <v>157</v>
      </c>
      <c r="C78" s="31" t="s">
        <v>18</v>
      </c>
      <c r="D78" s="89" t="s">
        <v>193</v>
      </c>
      <c r="E78" s="36" t="s">
        <v>50</v>
      </c>
      <c r="F78" s="24"/>
      <c r="G78" s="3"/>
      <c r="H78" s="3"/>
      <c r="I78" s="3" t="s">
        <v>34</v>
      </c>
      <c r="J78" s="37"/>
      <c r="K78" s="24"/>
      <c r="L78" s="3"/>
      <c r="M78" s="37"/>
      <c r="N78" s="24"/>
      <c r="O78" s="3"/>
      <c r="P78" s="3"/>
      <c r="Q78" s="37"/>
      <c r="R78" s="62"/>
      <c r="S78" s="70"/>
      <c r="T78" s="70">
        <v>1</v>
      </c>
      <c r="U78" s="70"/>
      <c r="V78" s="70"/>
      <c r="X78" s="75"/>
      <c r="Y78" s="75"/>
      <c r="Z78" s="75"/>
      <c r="AA78" s="75"/>
      <c r="AB78" s="100">
        <f t="shared" si="1"/>
        <v>1</v>
      </c>
    </row>
    <row r="79" spans="1:28" s="1" customFormat="1" ht="67.5" x14ac:dyDescent="0.25">
      <c r="A79" s="55" t="s">
        <v>195</v>
      </c>
      <c r="B79" s="27" t="s">
        <v>157</v>
      </c>
      <c r="C79" s="31" t="s">
        <v>18</v>
      </c>
      <c r="D79" s="102" t="s">
        <v>196</v>
      </c>
      <c r="E79" s="36" t="s">
        <v>50</v>
      </c>
      <c r="F79" s="24"/>
      <c r="G79" s="3"/>
      <c r="H79" s="3"/>
      <c r="I79" s="3" t="s">
        <v>34</v>
      </c>
      <c r="J79" s="37"/>
      <c r="K79" s="24"/>
      <c r="L79" s="3"/>
      <c r="M79" s="37"/>
      <c r="N79" s="24"/>
      <c r="O79" s="3"/>
      <c r="P79" s="3"/>
      <c r="Q79" s="37"/>
      <c r="R79" s="62"/>
      <c r="S79" s="70"/>
      <c r="T79" s="70"/>
      <c r="U79" s="70">
        <v>1</v>
      </c>
      <c r="V79" s="70"/>
      <c r="X79" s="75"/>
      <c r="Y79" s="75"/>
      <c r="Z79" s="75"/>
      <c r="AA79" s="75"/>
      <c r="AB79" s="100">
        <f t="shared" si="1"/>
        <v>1</v>
      </c>
    </row>
    <row r="80" spans="1:28" s="1" customFormat="1" ht="67.5" x14ac:dyDescent="0.25">
      <c r="A80" s="55" t="s">
        <v>200</v>
      </c>
      <c r="B80" s="27" t="s">
        <v>157</v>
      </c>
      <c r="C80" s="31" t="s">
        <v>537</v>
      </c>
      <c r="D80" s="89" t="s">
        <v>197</v>
      </c>
      <c r="E80" s="36" t="s">
        <v>50</v>
      </c>
      <c r="F80" s="24"/>
      <c r="G80" s="3"/>
      <c r="H80" s="3"/>
      <c r="I80" s="3" t="s">
        <v>34</v>
      </c>
      <c r="J80" s="37"/>
      <c r="K80" s="24"/>
      <c r="L80" s="3"/>
      <c r="M80" s="37"/>
      <c r="N80" s="24"/>
      <c r="O80" s="3"/>
      <c r="P80" s="3"/>
      <c r="Q80" s="37"/>
      <c r="R80" s="62"/>
      <c r="S80" s="70"/>
      <c r="T80" s="70">
        <v>1</v>
      </c>
      <c r="U80" s="70"/>
      <c r="V80" s="70"/>
      <c r="X80" s="75"/>
      <c r="Y80" s="70"/>
      <c r="Z80" s="75"/>
      <c r="AA80" s="75"/>
      <c r="AB80" s="100">
        <f t="shared" si="1"/>
        <v>1</v>
      </c>
    </row>
    <row r="81" spans="1:28" s="1" customFormat="1" ht="67.5" x14ac:dyDescent="0.25">
      <c r="A81" s="55" t="s">
        <v>198</v>
      </c>
      <c r="B81" s="27" t="s">
        <v>157</v>
      </c>
      <c r="C81" s="31" t="s">
        <v>536</v>
      </c>
      <c r="D81" s="102" t="s">
        <v>199</v>
      </c>
      <c r="E81" s="36" t="s">
        <v>50</v>
      </c>
      <c r="F81" s="24"/>
      <c r="G81" s="3"/>
      <c r="H81" s="3"/>
      <c r="I81" s="3" t="s">
        <v>34</v>
      </c>
      <c r="J81" s="37"/>
      <c r="K81" s="24"/>
      <c r="L81" s="3"/>
      <c r="M81" s="37"/>
      <c r="N81" s="24"/>
      <c r="O81" s="3"/>
      <c r="P81" s="3"/>
      <c r="Q81" s="37"/>
      <c r="R81" s="62"/>
      <c r="S81" s="70"/>
      <c r="T81" s="70"/>
      <c r="U81" s="70">
        <v>1</v>
      </c>
      <c r="V81" s="70"/>
      <c r="X81" s="75"/>
      <c r="Y81" s="75"/>
      <c r="Z81" s="75"/>
      <c r="AA81" s="75"/>
      <c r="AB81" s="100">
        <f t="shared" si="1"/>
        <v>1</v>
      </c>
    </row>
    <row r="82" spans="1:28" s="1" customFormat="1" ht="67.5" x14ac:dyDescent="0.25">
      <c r="A82" s="55" t="s">
        <v>202</v>
      </c>
      <c r="B82" s="27" t="s">
        <v>201</v>
      </c>
      <c r="C82" s="31" t="s">
        <v>28</v>
      </c>
      <c r="D82" s="102" t="s">
        <v>203</v>
      </c>
      <c r="E82" s="36" t="s">
        <v>50</v>
      </c>
      <c r="F82" s="24"/>
      <c r="G82" s="3"/>
      <c r="H82" s="3"/>
      <c r="I82" s="3" t="s">
        <v>34</v>
      </c>
      <c r="J82" s="37"/>
      <c r="K82" s="24"/>
      <c r="L82" s="3"/>
      <c r="M82" s="37"/>
      <c r="N82" s="24"/>
      <c r="O82" s="3"/>
      <c r="P82" s="3"/>
      <c r="Q82" s="37"/>
      <c r="R82" s="62"/>
      <c r="S82" s="70"/>
      <c r="T82" s="75"/>
      <c r="U82" s="70">
        <v>1</v>
      </c>
      <c r="V82" s="70"/>
      <c r="X82" s="75"/>
      <c r="Y82" s="70"/>
      <c r="Z82" s="75"/>
      <c r="AA82" s="75"/>
      <c r="AB82" s="100">
        <f t="shared" si="1"/>
        <v>1</v>
      </c>
    </row>
    <row r="83" spans="1:28" s="1" customFormat="1" ht="67.5" x14ac:dyDescent="0.25">
      <c r="A83" s="55" t="s">
        <v>204</v>
      </c>
      <c r="B83" s="27" t="s">
        <v>201</v>
      </c>
      <c r="C83" s="31" t="s">
        <v>13</v>
      </c>
      <c r="D83" s="91" t="s">
        <v>209</v>
      </c>
      <c r="E83" s="36" t="s">
        <v>50</v>
      </c>
      <c r="F83" s="24"/>
      <c r="G83" s="3"/>
      <c r="H83" s="3"/>
      <c r="I83" s="3" t="s">
        <v>34</v>
      </c>
      <c r="J83" s="37"/>
      <c r="K83" s="24"/>
      <c r="L83" s="3"/>
      <c r="M83" s="37"/>
      <c r="N83" s="24"/>
      <c r="O83" s="3"/>
      <c r="P83" s="3"/>
      <c r="Q83" s="37"/>
      <c r="R83" s="62"/>
      <c r="S83" s="70"/>
      <c r="T83" s="70">
        <v>1</v>
      </c>
      <c r="U83" s="70"/>
      <c r="V83" s="70"/>
      <c r="X83" s="75"/>
      <c r="Y83" s="70">
        <v>1</v>
      </c>
      <c r="Z83" s="75"/>
      <c r="AA83" s="75"/>
      <c r="AB83" s="100">
        <f t="shared" si="1"/>
        <v>2</v>
      </c>
    </row>
    <row r="84" spans="1:28" s="1" customFormat="1" ht="67.5" x14ac:dyDescent="0.25">
      <c r="A84" s="55" t="s">
        <v>208</v>
      </c>
      <c r="B84" s="27" t="s">
        <v>201</v>
      </c>
      <c r="C84" s="31" t="s">
        <v>520</v>
      </c>
      <c r="D84" s="102" t="s">
        <v>205</v>
      </c>
      <c r="E84" s="36" t="s">
        <v>50</v>
      </c>
      <c r="F84" s="24"/>
      <c r="G84" s="3"/>
      <c r="H84" s="3"/>
      <c r="I84" s="3" t="s">
        <v>34</v>
      </c>
      <c r="J84" s="37"/>
      <c r="K84" s="24"/>
      <c r="L84" s="3"/>
      <c r="M84" s="37"/>
      <c r="N84" s="24"/>
      <c r="O84" s="3"/>
      <c r="P84" s="3"/>
      <c r="Q84" s="37"/>
      <c r="R84" s="62"/>
      <c r="S84" s="70"/>
      <c r="T84" s="75"/>
      <c r="U84" s="70">
        <v>1</v>
      </c>
      <c r="V84" s="70"/>
      <c r="X84" s="75"/>
      <c r="Y84" s="70"/>
      <c r="Z84" s="75"/>
      <c r="AA84" s="75"/>
      <c r="AB84" s="100">
        <f t="shared" si="1"/>
        <v>1</v>
      </c>
    </row>
    <row r="85" spans="1:28" s="1" customFormat="1" ht="67.5" x14ac:dyDescent="0.25">
      <c r="A85" s="55" t="s">
        <v>207</v>
      </c>
      <c r="B85" s="27" t="s">
        <v>201</v>
      </c>
      <c r="C85" s="31" t="s">
        <v>28</v>
      </c>
      <c r="D85" s="102" t="s">
        <v>206</v>
      </c>
      <c r="E85" s="36" t="s">
        <v>50</v>
      </c>
      <c r="F85" s="24"/>
      <c r="G85" s="3"/>
      <c r="H85" s="3"/>
      <c r="I85" s="3" t="s">
        <v>34</v>
      </c>
      <c r="J85" s="37"/>
      <c r="K85" s="24"/>
      <c r="L85" s="3"/>
      <c r="M85" s="37"/>
      <c r="N85" s="24"/>
      <c r="O85" s="3"/>
      <c r="P85" s="3"/>
      <c r="Q85" s="37"/>
      <c r="R85" s="62"/>
      <c r="S85" s="70"/>
      <c r="T85" s="70"/>
      <c r="U85" s="70">
        <v>1</v>
      </c>
      <c r="V85" s="75"/>
      <c r="X85" s="75"/>
      <c r="Y85" s="75"/>
      <c r="Z85" s="75"/>
      <c r="AA85" s="70"/>
      <c r="AB85" s="100">
        <f t="shared" si="1"/>
        <v>1</v>
      </c>
    </row>
    <row r="86" spans="1:28" s="1" customFormat="1" ht="67.5" x14ac:dyDescent="0.25">
      <c r="A86" s="55" t="s">
        <v>210</v>
      </c>
      <c r="B86" s="27" t="s">
        <v>201</v>
      </c>
      <c r="C86" s="31" t="s">
        <v>28</v>
      </c>
      <c r="D86" s="102" t="s">
        <v>211</v>
      </c>
      <c r="E86" s="36" t="s">
        <v>50</v>
      </c>
      <c r="F86" s="24"/>
      <c r="G86" s="3"/>
      <c r="H86" s="3"/>
      <c r="I86" s="3" t="s">
        <v>34</v>
      </c>
      <c r="J86" s="37"/>
      <c r="K86" s="24"/>
      <c r="L86" s="3"/>
      <c r="M86" s="37"/>
      <c r="N86" s="24"/>
      <c r="O86" s="3"/>
      <c r="P86" s="3"/>
      <c r="Q86" s="37"/>
      <c r="R86" s="62"/>
      <c r="S86" s="70"/>
      <c r="T86" s="70"/>
      <c r="U86" s="70">
        <v>1</v>
      </c>
      <c r="V86" s="70"/>
      <c r="X86" s="75"/>
      <c r="Y86" s="75"/>
      <c r="Z86" s="75"/>
      <c r="AA86" s="75"/>
      <c r="AB86" s="100">
        <f t="shared" si="1"/>
        <v>1</v>
      </c>
    </row>
    <row r="87" spans="1:28" s="5" customFormat="1" ht="67.5" x14ac:dyDescent="0.25">
      <c r="A87" s="55" t="s">
        <v>213</v>
      </c>
      <c r="B87" s="27" t="s">
        <v>201</v>
      </c>
      <c r="C87" s="31" t="s">
        <v>28</v>
      </c>
      <c r="D87" s="102" t="s">
        <v>212</v>
      </c>
      <c r="E87" s="36" t="s">
        <v>50</v>
      </c>
      <c r="F87" s="24"/>
      <c r="G87" s="3"/>
      <c r="H87" s="3"/>
      <c r="I87" s="3" t="s">
        <v>34</v>
      </c>
      <c r="J87" s="37"/>
      <c r="K87" s="24"/>
      <c r="L87" s="3"/>
      <c r="M87" s="37"/>
      <c r="N87" s="24"/>
      <c r="O87" s="3"/>
      <c r="P87" s="3"/>
      <c r="Q87" s="37"/>
      <c r="R87" s="62"/>
      <c r="S87" s="76"/>
      <c r="T87" s="70"/>
      <c r="U87" s="71">
        <v>1</v>
      </c>
      <c r="V87" s="71"/>
      <c r="X87" s="70"/>
      <c r="Y87" s="76"/>
      <c r="Z87" s="76"/>
      <c r="AA87" s="76"/>
      <c r="AB87" s="100">
        <f t="shared" si="1"/>
        <v>1</v>
      </c>
    </row>
    <row r="88" spans="1:28" s="1" customFormat="1" ht="78" customHeight="1" x14ac:dyDescent="0.25">
      <c r="A88" s="55" t="s">
        <v>214</v>
      </c>
      <c r="B88" s="27" t="s">
        <v>201</v>
      </c>
      <c r="C88" s="31" t="s">
        <v>38</v>
      </c>
      <c r="D88" s="91" t="s">
        <v>215</v>
      </c>
      <c r="E88" s="36" t="s">
        <v>2</v>
      </c>
      <c r="F88" s="24"/>
      <c r="G88" s="3"/>
      <c r="H88" s="3"/>
      <c r="I88" s="3" t="s">
        <v>34</v>
      </c>
      <c r="J88" s="37"/>
      <c r="K88" s="24"/>
      <c r="L88" s="3"/>
      <c r="M88" s="37"/>
      <c r="N88" s="24"/>
      <c r="O88" s="24" t="s">
        <v>34</v>
      </c>
      <c r="P88" s="3"/>
      <c r="Q88" s="37"/>
      <c r="R88" s="62"/>
      <c r="S88" s="70"/>
      <c r="T88" s="70">
        <v>1</v>
      </c>
      <c r="V88" s="70"/>
      <c r="X88" s="75"/>
      <c r="Y88" s="75"/>
      <c r="Z88" s="75"/>
      <c r="AA88" s="75"/>
      <c r="AB88" s="100">
        <f t="shared" si="1"/>
        <v>1</v>
      </c>
    </row>
    <row r="89" spans="1:28" s="1" customFormat="1" ht="150.75" customHeight="1" x14ac:dyDescent="0.25">
      <c r="A89" s="55" t="s">
        <v>217</v>
      </c>
      <c r="B89" s="27" t="s">
        <v>216</v>
      </c>
      <c r="C89" s="31" t="s">
        <v>554</v>
      </c>
      <c r="D89" s="91" t="s">
        <v>218</v>
      </c>
      <c r="E89" s="36" t="s">
        <v>50</v>
      </c>
      <c r="F89" s="24"/>
      <c r="G89" s="3"/>
      <c r="H89" s="3"/>
      <c r="I89" s="3" t="s">
        <v>34</v>
      </c>
      <c r="J89" s="37"/>
      <c r="K89" s="24"/>
      <c r="L89" s="3"/>
      <c r="M89" s="37"/>
      <c r="N89" s="24"/>
      <c r="O89" s="3"/>
      <c r="P89" s="3"/>
      <c r="Q89" s="37"/>
      <c r="R89" s="62"/>
      <c r="S89" s="70"/>
      <c r="T89" s="70">
        <v>1</v>
      </c>
      <c r="U89" s="70"/>
      <c r="V89" s="75"/>
      <c r="X89" s="75"/>
      <c r="Y89" s="70"/>
      <c r="Z89" s="75"/>
      <c r="AA89" s="70"/>
      <c r="AB89" s="100">
        <f t="shared" si="1"/>
        <v>1</v>
      </c>
    </row>
    <row r="90" spans="1:28" s="1" customFormat="1" ht="138" customHeight="1" x14ac:dyDescent="0.25">
      <c r="A90" s="55" t="s">
        <v>219</v>
      </c>
      <c r="B90" s="27" t="s">
        <v>216</v>
      </c>
      <c r="C90" s="31" t="s">
        <v>41</v>
      </c>
      <c r="D90" s="91" t="s">
        <v>220</v>
      </c>
      <c r="E90" s="36" t="s">
        <v>50</v>
      </c>
      <c r="F90" s="24"/>
      <c r="G90" s="3"/>
      <c r="H90" s="3"/>
      <c r="I90" s="3" t="s">
        <v>34</v>
      </c>
      <c r="J90" s="37"/>
      <c r="K90" s="24"/>
      <c r="L90" s="3"/>
      <c r="M90" s="37"/>
      <c r="N90" s="24"/>
      <c r="O90" s="24"/>
      <c r="P90" s="3"/>
      <c r="Q90" s="37"/>
      <c r="R90" s="62"/>
      <c r="S90" s="70"/>
      <c r="T90" s="70">
        <v>1</v>
      </c>
      <c r="U90" s="70"/>
      <c r="V90" s="75"/>
      <c r="X90" s="75"/>
      <c r="Y90" s="75"/>
      <c r="Z90" s="75"/>
      <c r="AA90" s="70"/>
      <c r="AB90" s="100">
        <f t="shared" si="1"/>
        <v>1</v>
      </c>
    </row>
    <row r="91" spans="1:28" s="1" customFormat="1" ht="139.5" customHeight="1" x14ac:dyDescent="0.25">
      <c r="A91" s="55" t="s">
        <v>221</v>
      </c>
      <c r="B91" s="27" t="s">
        <v>216</v>
      </c>
      <c r="C91" s="31" t="s">
        <v>13</v>
      </c>
      <c r="D91" s="91" t="s">
        <v>222</v>
      </c>
      <c r="E91" s="36" t="s">
        <v>50</v>
      </c>
      <c r="F91" s="24"/>
      <c r="G91" s="3"/>
      <c r="H91" s="3"/>
      <c r="I91" s="3" t="s">
        <v>34</v>
      </c>
      <c r="J91" s="37"/>
      <c r="K91" s="24"/>
      <c r="L91" s="3"/>
      <c r="M91" s="37"/>
      <c r="N91" s="24"/>
      <c r="O91" s="24"/>
      <c r="P91" s="3"/>
      <c r="Q91" s="37"/>
      <c r="R91" s="62"/>
      <c r="S91" s="70"/>
      <c r="T91" s="70">
        <v>1</v>
      </c>
      <c r="U91" s="70"/>
      <c r="V91" s="70"/>
      <c r="X91" s="75"/>
      <c r="Y91" s="75"/>
      <c r="Z91" s="75"/>
      <c r="AA91" s="75"/>
      <c r="AB91" s="100">
        <f t="shared" si="1"/>
        <v>1</v>
      </c>
    </row>
    <row r="92" spans="1:28" s="1" customFormat="1" ht="150" customHeight="1" x14ac:dyDescent="0.25">
      <c r="A92" s="55" t="s">
        <v>223</v>
      </c>
      <c r="B92" s="27" t="s">
        <v>216</v>
      </c>
      <c r="C92" s="31" t="s">
        <v>225</v>
      </c>
      <c r="D92" s="91" t="s">
        <v>224</v>
      </c>
      <c r="E92" s="36" t="s">
        <v>50</v>
      </c>
      <c r="F92" s="24"/>
      <c r="G92" s="3"/>
      <c r="H92" s="3"/>
      <c r="I92" s="3" t="s">
        <v>34</v>
      </c>
      <c r="J92" s="37"/>
      <c r="K92" s="24"/>
      <c r="L92" s="3"/>
      <c r="M92" s="37"/>
      <c r="N92" s="24"/>
      <c r="O92" s="24"/>
      <c r="P92" s="3"/>
      <c r="Q92" s="37"/>
      <c r="R92" s="62"/>
      <c r="S92" s="70"/>
      <c r="T92" s="70">
        <v>1</v>
      </c>
      <c r="U92" s="70"/>
      <c r="V92" s="70"/>
      <c r="X92" s="75"/>
      <c r="Y92" s="75"/>
      <c r="Z92" s="75"/>
      <c r="AA92" s="75"/>
      <c r="AB92" s="100">
        <f t="shared" si="1"/>
        <v>1</v>
      </c>
    </row>
    <row r="93" spans="1:28" s="1" customFormat="1" ht="132.75" customHeight="1" x14ac:dyDescent="0.25">
      <c r="A93" s="55" t="s">
        <v>226</v>
      </c>
      <c r="B93" s="27" t="s">
        <v>216</v>
      </c>
      <c r="C93" s="31" t="s">
        <v>538</v>
      </c>
      <c r="D93" s="91" t="s">
        <v>227</v>
      </c>
      <c r="E93" s="36" t="s">
        <v>50</v>
      </c>
      <c r="F93" s="24"/>
      <c r="G93" s="3"/>
      <c r="H93" s="3"/>
      <c r="I93" s="3" t="s">
        <v>34</v>
      </c>
      <c r="J93" s="37"/>
      <c r="K93" s="24"/>
      <c r="L93" s="3"/>
      <c r="M93" s="37"/>
      <c r="N93" s="24"/>
      <c r="O93" s="3"/>
      <c r="P93" s="3"/>
      <c r="Q93" s="37"/>
      <c r="R93" s="62"/>
      <c r="S93" s="70"/>
      <c r="T93" s="70">
        <v>1</v>
      </c>
      <c r="U93" s="70"/>
      <c r="V93" s="70"/>
      <c r="X93" s="75"/>
      <c r="Y93" s="70"/>
      <c r="Z93" s="75"/>
      <c r="AA93" s="75"/>
      <c r="AB93" s="100">
        <f t="shared" si="1"/>
        <v>1</v>
      </c>
    </row>
    <row r="94" spans="1:28" s="1" customFormat="1" ht="129" customHeight="1" x14ac:dyDescent="0.25">
      <c r="A94" s="55" t="s">
        <v>228</v>
      </c>
      <c r="B94" s="27" t="s">
        <v>216</v>
      </c>
      <c r="C94" s="31" t="s">
        <v>41</v>
      </c>
      <c r="D94" s="91" t="s">
        <v>229</v>
      </c>
      <c r="E94" s="36" t="s">
        <v>50</v>
      </c>
      <c r="F94" s="24"/>
      <c r="G94" s="3"/>
      <c r="H94" s="3"/>
      <c r="I94" s="3" t="s">
        <v>34</v>
      </c>
      <c r="J94" s="51"/>
      <c r="K94" s="24"/>
      <c r="L94" s="3"/>
      <c r="M94" s="37"/>
      <c r="N94" s="24"/>
      <c r="O94" s="3"/>
      <c r="P94" s="3"/>
      <c r="Q94" s="37"/>
      <c r="R94" s="62"/>
      <c r="S94" s="70"/>
      <c r="T94" s="70">
        <v>1</v>
      </c>
      <c r="U94" s="70"/>
      <c r="V94" s="70"/>
      <c r="X94" s="75"/>
      <c r="Y94" s="70"/>
      <c r="Z94" s="75"/>
      <c r="AA94" s="75"/>
      <c r="AB94" s="100">
        <f t="shared" si="1"/>
        <v>1</v>
      </c>
    </row>
    <row r="95" spans="1:28" s="1" customFormat="1" ht="129" customHeight="1" x14ac:dyDescent="0.25">
      <c r="A95" s="55" t="s">
        <v>230</v>
      </c>
      <c r="B95" s="27" t="s">
        <v>216</v>
      </c>
      <c r="C95" s="31" t="s">
        <v>41</v>
      </c>
      <c r="D95" s="91" t="s">
        <v>231</v>
      </c>
      <c r="E95" s="36" t="s">
        <v>50</v>
      </c>
      <c r="F95" s="24"/>
      <c r="G95" s="3"/>
      <c r="H95" s="3"/>
      <c r="I95" s="3" t="s">
        <v>34</v>
      </c>
      <c r="J95" s="37"/>
      <c r="K95" s="24"/>
      <c r="L95" s="3"/>
      <c r="M95" s="37"/>
      <c r="N95" s="24"/>
      <c r="O95" s="3"/>
      <c r="P95" s="3"/>
      <c r="Q95" s="37"/>
      <c r="R95" s="62"/>
      <c r="S95" s="70"/>
      <c r="T95" s="70">
        <v>1</v>
      </c>
      <c r="U95" s="70"/>
      <c r="V95" s="70"/>
      <c r="X95" s="75"/>
      <c r="Y95" s="70"/>
      <c r="Z95" s="75"/>
      <c r="AA95" s="75"/>
      <c r="AB95" s="100">
        <f t="shared" si="1"/>
        <v>1</v>
      </c>
    </row>
    <row r="96" spans="1:28" s="1" customFormat="1" ht="126.75" customHeight="1" x14ac:dyDescent="0.25">
      <c r="A96" s="55" t="s">
        <v>233</v>
      </c>
      <c r="B96" s="27" t="s">
        <v>216</v>
      </c>
      <c r="C96" s="31" t="s">
        <v>538</v>
      </c>
      <c r="D96" s="91" t="s">
        <v>232</v>
      </c>
      <c r="E96" s="36" t="s">
        <v>50</v>
      </c>
      <c r="F96" s="24"/>
      <c r="G96" s="3"/>
      <c r="H96" s="3"/>
      <c r="I96" s="3" t="s">
        <v>34</v>
      </c>
      <c r="J96" s="37"/>
      <c r="K96" s="24"/>
      <c r="L96" s="3"/>
      <c r="M96" s="37"/>
      <c r="N96" s="24"/>
      <c r="O96" s="3"/>
      <c r="P96" s="3"/>
      <c r="Q96" s="37"/>
      <c r="R96" s="62"/>
      <c r="S96" s="70"/>
      <c r="T96" s="70">
        <v>1</v>
      </c>
      <c r="U96" s="70"/>
      <c r="V96" s="70"/>
      <c r="X96" s="75"/>
      <c r="Y96" s="75"/>
      <c r="Z96" s="75"/>
      <c r="AA96" s="75"/>
      <c r="AB96" s="100">
        <f t="shared" si="1"/>
        <v>1</v>
      </c>
    </row>
    <row r="97" spans="1:28" s="1" customFormat="1" ht="111" customHeight="1" x14ac:dyDescent="0.25">
      <c r="A97" s="55" t="s">
        <v>235</v>
      </c>
      <c r="B97" s="27" t="s">
        <v>234</v>
      </c>
      <c r="C97" s="31" t="s">
        <v>17</v>
      </c>
      <c r="D97" s="91" t="s">
        <v>236</v>
      </c>
      <c r="E97" s="36" t="s">
        <v>50</v>
      </c>
      <c r="F97" s="24"/>
      <c r="G97" s="3"/>
      <c r="H97" s="3"/>
      <c r="I97" s="3" t="s">
        <v>34</v>
      </c>
      <c r="J97" s="37"/>
      <c r="K97" s="24"/>
      <c r="L97" s="3"/>
      <c r="M97" s="37"/>
      <c r="N97" s="24"/>
      <c r="O97" s="3"/>
      <c r="P97" s="3"/>
      <c r="Q97" s="37"/>
      <c r="R97" s="62"/>
      <c r="S97" s="70"/>
      <c r="T97" s="70">
        <v>1</v>
      </c>
      <c r="U97" s="70"/>
      <c r="V97" s="70"/>
      <c r="X97" s="75"/>
      <c r="Y97" s="75"/>
      <c r="Z97" s="75"/>
      <c r="AA97" s="75"/>
      <c r="AB97" s="100">
        <f t="shared" si="1"/>
        <v>1</v>
      </c>
    </row>
    <row r="98" spans="1:28" s="1" customFormat="1" ht="56.25" x14ac:dyDescent="0.25">
      <c r="A98" s="55" t="s">
        <v>237</v>
      </c>
      <c r="B98" s="27" t="s">
        <v>234</v>
      </c>
      <c r="C98" s="31" t="s">
        <v>239</v>
      </c>
      <c r="D98" s="91" t="s">
        <v>238</v>
      </c>
      <c r="E98" s="36" t="s">
        <v>50</v>
      </c>
      <c r="F98" s="24"/>
      <c r="G98" s="3"/>
      <c r="H98" s="3"/>
      <c r="I98" s="3" t="s">
        <v>34</v>
      </c>
      <c r="J98" s="37"/>
      <c r="K98" s="24"/>
      <c r="L98" s="3"/>
      <c r="M98" s="37"/>
      <c r="N98" s="24"/>
      <c r="O98" s="3"/>
      <c r="P98" s="3"/>
      <c r="Q98" s="37"/>
      <c r="R98" s="62"/>
      <c r="S98" s="70"/>
      <c r="T98" s="70">
        <v>1</v>
      </c>
      <c r="U98" s="70"/>
      <c r="V98" s="70"/>
      <c r="X98" s="75"/>
      <c r="Y98" s="75"/>
      <c r="Z98" s="75"/>
      <c r="AA98" s="75"/>
      <c r="AB98" s="100">
        <f t="shared" si="1"/>
        <v>1</v>
      </c>
    </row>
    <row r="99" spans="1:28" s="1" customFormat="1" ht="78.75" x14ac:dyDescent="0.25">
      <c r="A99" s="55" t="s">
        <v>241</v>
      </c>
      <c r="B99" s="27" t="s">
        <v>240</v>
      </c>
      <c r="C99" s="31" t="s">
        <v>42</v>
      </c>
      <c r="D99" s="91" t="s">
        <v>242</v>
      </c>
      <c r="E99" s="36" t="s">
        <v>50</v>
      </c>
      <c r="F99" s="24"/>
      <c r="G99" s="3"/>
      <c r="H99" s="3"/>
      <c r="I99" s="3" t="s">
        <v>34</v>
      </c>
      <c r="J99" s="37"/>
      <c r="K99" s="3"/>
      <c r="L99" s="3"/>
      <c r="M99" s="37"/>
      <c r="N99" s="24"/>
      <c r="O99" s="3"/>
      <c r="P99" s="3"/>
      <c r="Q99" s="37"/>
      <c r="R99" s="62"/>
      <c r="S99" s="70"/>
      <c r="T99" s="70">
        <v>1</v>
      </c>
      <c r="U99" s="70"/>
      <c r="V99" s="70"/>
      <c r="X99" s="75"/>
      <c r="Y99" s="75"/>
      <c r="Z99" s="75"/>
      <c r="AA99" s="75"/>
      <c r="AB99" s="100">
        <f t="shared" si="1"/>
        <v>1</v>
      </c>
    </row>
    <row r="100" spans="1:28" s="1" customFormat="1" ht="132" customHeight="1" x14ac:dyDescent="0.25">
      <c r="A100" s="55" t="s">
        <v>244</v>
      </c>
      <c r="B100" s="27" t="s">
        <v>243</v>
      </c>
      <c r="C100" s="31" t="s">
        <v>38</v>
      </c>
      <c r="D100" s="91" t="s">
        <v>245</v>
      </c>
      <c r="E100" s="36" t="s">
        <v>50</v>
      </c>
      <c r="F100" s="24"/>
      <c r="G100" s="3"/>
      <c r="H100" s="3" t="s">
        <v>34</v>
      </c>
      <c r="I100" s="3" t="s">
        <v>34</v>
      </c>
      <c r="J100" s="37"/>
      <c r="K100" s="24"/>
      <c r="L100" s="3"/>
      <c r="M100" s="37"/>
      <c r="N100" s="24"/>
      <c r="O100" s="3"/>
      <c r="P100" s="3"/>
      <c r="Q100" s="37"/>
      <c r="R100" s="62"/>
      <c r="S100" s="70"/>
      <c r="T100" s="70">
        <v>1</v>
      </c>
      <c r="U100" s="70"/>
      <c r="V100" s="70"/>
      <c r="X100" s="75"/>
      <c r="Y100" s="75"/>
      <c r="Z100" s="70">
        <v>1</v>
      </c>
      <c r="AA100" s="75"/>
      <c r="AB100" s="100">
        <f t="shared" si="1"/>
        <v>2</v>
      </c>
    </row>
    <row r="101" spans="1:28" s="1" customFormat="1" ht="96" customHeight="1" x14ac:dyDescent="0.25">
      <c r="A101" s="55" t="s">
        <v>246</v>
      </c>
      <c r="B101" s="27" t="s">
        <v>243</v>
      </c>
      <c r="C101" s="31" t="s">
        <v>38</v>
      </c>
      <c r="D101" s="89" t="s">
        <v>247</v>
      </c>
      <c r="E101" s="36" t="s">
        <v>50</v>
      </c>
      <c r="F101" s="24"/>
      <c r="G101" s="3"/>
      <c r="H101" s="3"/>
      <c r="I101" s="3" t="s">
        <v>34</v>
      </c>
      <c r="J101" s="37"/>
      <c r="K101" s="24"/>
      <c r="L101" s="3"/>
      <c r="M101" s="37"/>
      <c r="N101" s="24"/>
      <c r="O101" s="3"/>
      <c r="P101" s="3"/>
      <c r="Q101" s="37"/>
      <c r="R101" s="62"/>
      <c r="S101" s="70"/>
      <c r="T101" s="70">
        <v>1</v>
      </c>
      <c r="U101" s="70"/>
      <c r="V101" s="70"/>
      <c r="X101" s="75"/>
      <c r="Y101" s="75"/>
      <c r="Z101" s="75"/>
      <c r="AA101" s="75"/>
      <c r="AB101" s="100">
        <f t="shared" si="1"/>
        <v>1</v>
      </c>
    </row>
    <row r="102" spans="1:28" s="1" customFormat="1" ht="141.75" customHeight="1" x14ac:dyDescent="0.25">
      <c r="A102" s="55" t="s">
        <v>248</v>
      </c>
      <c r="B102" s="27" t="s">
        <v>243</v>
      </c>
      <c r="C102" s="31" t="s">
        <v>38</v>
      </c>
      <c r="D102" s="91" t="s">
        <v>249</v>
      </c>
      <c r="E102" s="36" t="s">
        <v>2</v>
      </c>
      <c r="F102" s="24"/>
      <c r="G102" s="3"/>
      <c r="H102" s="3"/>
      <c r="I102" s="3" t="s">
        <v>34</v>
      </c>
      <c r="J102" s="37"/>
      <c r="K102" s="24"/>
      <c r="L102" s="3"/>
      <c r="M102" s="37"/>
      <c r="N102" s="24"/>
      <c r="O102" s="3" t="s">
        <v>34</v>
      </c>
      <c r="P102" s="3"/>
      <c r="Q102" s="37"/>
      <c r="R102" s="62"/>
      <c r="S102" s="70"/>
      <c r="T102" s="70">
        <v>1</v>
      </c>
      <c r="V102" s="70"/>
      <c r="X102" s="75"/>
      <c r="Y102" s="70"/>
      <c r="Z102" s="75"/>
      <c r="AA102" s="75"/>
      <c r="AB102" s="100">
        <f t="shared" si="1"/>
        <v>1</v>
      </c>
    </row>
    <row r="103" spans="1:28" s="1" customFormat="1" ht="141.75" customHeight="1" x14ac:dyDescent="0.25">
      <c r="A103" s="55" t="s">
        <v>250</v>
      </c>
      <c r="B103" s="27" t="s">
        <v>243</v>
      </c>
      <c r="C103" s="31" t="s">
        <v>531</v>
      </c>
      <c r="D103" s="102" t="s">
        <v>251</v>
      </c>
      <c r="E103" s="36" t="s">
        <v>50</v>
      </c>
      <c r="F103" s="24"/>
      <c r="G103" s="3"/>
      <c r="H103" s="3"/>
      <c r="I103" s="3" t="s">
        <v>34</v>
      </c>
      <c r="J103" s="37"/>
      <c r="K103" s="24"/>
      <c r="L103" s="3"/>
      <c r="M103" s="37"/>
      <c r="N103" s="24"/>
      <c r="O103" s="3"/>
      <c r="P103" s="3"/>
      <c r="Q103" s="37"/>
      <c r="R103" s="62"/>
      <c r="S103" s="70"/>
      <c r="T103" s="75"/>
      <c r="U103" s="70">
        <v>1</v>
      </c>
      <c r="V103" s="70"/>
      <c r="X103" s="75"/>
      <c r="Y103" s="70"/>
      <c r="Z103" s="75"/>
      <c r="AA103" s="75"/>
      <c r="AB103" s="100">
        <f t="shared" si="1"/>
        <v>1</v>
      </c>
    </row>
    <row r="104" spans="1:28" s="1" customFormat="1" ht="90" x14ac:dyDescent="0.25">
      <c r="A104" s="55" t="s">
        <v>252</v>
      </c>
      <c r="B104" s="27" t="s">
        <v>243</v>
      </c>
      <c r="C104" s="31" t="s">
        <v>38</v>
      </c>
      <c r="D104" s="91" t="s">
        <v>253</v>
      </c>
      <c r="E104" s="36" t="s">
        <v>55</v>
      </c>
      <c r="F104" s="24"/>
      <c r="G104" s="3"/>
      <c r="H104" s="3"/>
      <c r="I104" s="3" t="s">
        <v>34</v>
      </c>
      <c r="J104" s="37"/>
      <c r="K104" s="24"/>
      <c r="L104" s="3"/>
      <c r="M104" s="37"/>
      <c r="N104" s="24"/>
      <c r="O104" s="3"/>
      <c r="P104" s="3"/>
      <c r="Q104" s="37" t="s">
        <v>34</v>
      </c>
      <c r="R104" s="62"/>
      <c r="S104" s="70"/>
      <c r="T104" s="70">
        <v>1</v>
      </c>
      <c r="U104" s="70"/>
      <c r="V104" s="70"/>
      <c r="X104" s="75"/>
      <c r="Y104" s="70"/>
      <c r="Z104" s="75"/>
      <c r="AA104" s="75"/>
      <c r="AB104" s="100">
        <f t="shared" si="1"/>
        <v>1</v>
      </c>
    </row>
    <row r="105" spans="1:28" s="1" customFormat="1" ht="90" x14ac:dyDescent="0.25">
      <c r="A105" s="55" t="s">
        <v>254</v>
      </c>
      <c r="B105" s="27" t="s">
        <v>243</v>
      </c>
      <c r="C105" s="31" t="s">
        <v>38</v>
      </c>
      <c r="D105" s="102" t="s">
        <v>255</v>
      </c>
      <c r="E105" s="36" t="s">
        <v>50</v>
      </c>
      <c r="F105" s="24"/>
      <c r="G105" s="3"/>
      <c r="H105" s="3"/>
      <c r="I105" s="3" t="s">
        <v>34</v>
      </c>
      <c r="J105" s="37"/>
      <c r="K105" s="24"/>
      <c r="L105" s="3"/>
      <c r="M105" s="37"/>
      <c r="N105" s="24"/>
      <c r="O105" s="3"/>
      <c r="P105" s="3"/>
      <c r="Q105" s="37"/>
      <c r="R105" s="62"/>
      <c r="S105" s="70"/>
      <c r="T105" s="75"/>
      <c r="U105" s="70">
        <v>1</v>
      </c>
      <c r="V105" s="70"/>
      <c r="X105" s="75"/>
      <c r="Y105" s="70"/>
      <c r="Z105" s="75"/>
      <c r="AA105" s="75"/>
      <c r="AB105" s="100">
        <f t="shared" si="1"/>
        <v>1</v>
      </c>
    </row>
    <row r="106" spans="1:28" s="1" customFormat="1" ht="90" x14ac:dyDescent="0.25">
      <c r="A106" s="55" t="s">
        <v>257</v>
      </c>
      <c r="B106" s="27" t="s">
        <v>243</v>
      </c>
      <c r="C106" s="31" t="s">
        <v>38</v>
      </c>
      <c r="D106" s="102" t="s">
        <v>256</v>
      </c>
      <c r="E106" s="36" t="s">
        <v>50</v>
      </c>
      <c r="F106" s="24"/>
      <c r="G106" s="3"/>
      <c r="H106" s="3"/>
      <c r="I106" s="3" t="s">
        <v>34</v>
      </c>
      <c r="J106" s="37"/>
      <c r="K106" s="24"/>
      <c r="L106" s="3"/>
      <c r="M106" s="37"/>
      <c r="N106" s="24"/>
      <c r="O106" s="3"/>
      <c r="P106" s="3"/>
      <c r="Q106" s="37"/>
      <c r="R106" s="62"/>
      <c r="S106" s="70"/>
      <c r="T106" s="75"/>
      <c r="U106" s="70">
        <v>1</v>
      </c>
      <c r="V106" s="70"/>
      <c r="X106" s="75"/>
      <c r="Y106" s="70"/>
      <c r="Z106" s="75"/>
      <c r="AA106" s="75"/>
      <c r="AB106" s="100">
        <f t="shared" si="1"/>
        <v>1</v>
      </c>
    </row>
    <row r="107" spans="1:28" s="1" customFormat="1" ht="99" customHeight="1" x14ac:dyDescent="0.25">
      <c r="A107" s="55" t="s">
        <v>610</v>
      </c>
      <c r="B107" s="27" t="s">
        <v>243</v>
      </c>
      <c r="C107" s="31" t="s">
        <v>38</v>
      </c>
      <c r="D107" s="91" t="s">
        <v>611</v>
      </c>
      <c r="E107" s="36" t="s">
        <v>50</v>
      </c>
      <c r="F107" s="24"/>
      <c r="G107" s="3"/>
      <c r="H107" s="3"/>
      <c r="I107" s="3" t="s">
        <v>34</v>
      </c>
      <c r="J107" s="37"/>
      <c r="K107" s="24"/>
      <c r="L107" s="3"/>
      <c r="M107" s="37"/>
      <c r="N107" s="24"/>
      <c r="O107" s="3"/>
      <c r="P107" s="3"/>
      <c r="Q107" s="37"/>
      <c r="R107" s="62"/>
      <c r="S107" s="70"/>
      <c r="T107" s="70">
        <v>1</v>
      </c>
      <c r="U107" s="70"/>
      <c r="V107" s="70"/>
      <c r="X107" s="75"/>
      <c r="Y107" s="70"/>
      <c r="Z107" s="75"/>
      <c r="AA107" s="75"/>
      <c r="AB107" s="100">
        <f t="shared" si="1"/>
        <v>1</v>
      </c>
    </row>
    <row r="108" spans="1:28" s="1" customFormat="1" ht="45" x14ac:dyDescent="0.25">
      <c r="A108" s="55" t="s">
        <v>259</v>
      </c>
      <c r="B108" s="27" t="s">
        <v>258</v>
      </c>
      <c r="C108" s="31" t="s">
        <v>551</v>
      </c>
      <c r="D108" s="102" t="s">
        <v>260</v>
      </c>
      <c r="E108" s="36" t="s">
        <v>261</v>
      </c>
      <c r="F108" s="24"/>
      <c r="G108" s="3" t="s">
        <v>34</v>
      </c>
      <c r="H108" s="3"/>
      <c r="I108" s="3" t="s">
        <v>34</v>
      </c>
      <c r="J108" s="37"/>
      <c r="K108" s="24"/>
      <c r="L108" s="3"/>
      <c r="M108" s="37"/>
      <c r="N108" s="24"/>
      <c r="O108" s="3" t="s">
        <v>34</v>
      </c>
      <c r="P108" s="3"/>
      <c r="Q108" s="37"/>
      <c r="R108" s="62"/>
      <c r="S108" s="70"/>
      <c r="T108" s="70"/>
      <c r="U108" s="70">
        <v>1</v>
      </c>
      <c r="V108" s="70"/>
      <c r="X108" s="75"/>
      <c r="Y108" s="75"/>
      <c r="Z108" s="75"/>
      <c r="AA108" s="75"/>
      <c r="AB108" s="100">
        <f t="shared" si="1"/>
        <v>1</v>
      </c>
    </row>
    <row r="109" spans="1:28" s="1" customFormat="1" ht="45" x14ac:dyDescent="0.25">
      <c r="A109" s="55" t="s">
        <v>262</v>
      </c>
      <c r="B109" s="27" t="s">
        <v>258</v>
      </c>
      <c r="C109" s="31" t="s">
        <v>551</v>
      </c>
      <c r="D109" s="102" t="s">
        <v>263</v>
      </c>
      <c r="E109" s="36" t="s">
        <v>261</v>
      </c>
      <c r="F109" s="24"/>
      <c r="G109" s="3"/>
      <c r="H109" s="3"/>
      <c r="I109" s="3" t="s">
        <v>34</v>
      </c>
      <c r="J109" s="37"/>
      <c r="K109" s="24"/>
      <c r="L109" s="3"/>
      <c r="M109" s="37"/>
      <c r="N109" s="24"/>
      <c r="O109" s="3" t="s">
        <v>34</v>
      </c>
      <c r="P109" s="3"/>
      <c r="Q109" s="37"/>
      <c r="R109" s="62"/>
      <c r="S109" s="70"/>
      <c r="T109" s="75"/>
      <c r="U109" s="70">
        <v>1</v>
      </c>
      <c r="V109" s="70"/>
      <c r="X109" s="75"/>
      <c r="Y109" s="70"/>
      <c r="Z109" s="75"/>
      <c r="AA109" s="75"/>
      <c r="AB109" s="100">
        <f t="shared" si="1"/>
        <v>1</v>
      </c>
    </row>
    <row r="110" spans="1:28" s="1" customFormat="1" ht="67.5" x14ac:dyDescent="0.25">
      <c r="A110" s="55" t="s">
        <v>265</v>
      </c>
      <c r="B110" s="27" t="s">
        <v>258</v>
      </c>
      <c r="C110" s="31" t="s">
        <v>537</v>
      </c>
      <c r="D110" s="102" t="s">
        <v>264</v>
      </c>
      <c r="E110" s="36" t="s">
        <v>50</v>
      </c>
      <c r="F110" s="24"/>
      <c r="G110" s="3"/>
      <c r="H110" s="3"/>
      <c r="I110" s="3" t="s">
        <v>34</v>
      </c>
      <c r="J110" s="37"/>
      <c r="K110" s="24"/>
      <c r="L110" s="3"/>
      <c r="M110" s="37"/>
      <c r="N110" s="24"/>
      <c r="O110" s="3"/>
      <c r="P110" s="3"/>
      <c r="Q110" s="37"/>
      <c r="R110" s="62"/>
      <c r="S110" s="70"/>
      <c r="T110" s="70"/>
      <c r="U110" s="70">
        <v>1</v>
      </c>
      <c r="V110" s="75"/>
      <c r="X110" s="75"/>
      <c r="Y110" s="75"/>
      <c r="Z110" s="75"/>
      <c r="AA110" s="70"/>
      <c r="AB110" s="100">
        <f t="shared" si="1"/>
        <v>1</v>
      </c>
    </row>
    <row r="111" spans="1:28" s="1" customFormat="1" ht="33.75" x14ac:dyDescent="0.25">
      <c r="A111" s="55" t="s">
        <v>267</v>
      </c>
      <c r="B111" s="27" t="s">
        <v>266</v>
      </c>
      <c r="C111" s="31" t="s">
        <v>16</v>
      </c>
      <c r="D111" s="102" t="s">
        <v>268</v>
      </c>
      <c r="E111" s="36" t="s">
        <v>50</v>
      </c>
      <c r="F111" s="24"/>
      <c r="G111" s="3"/>
      <c r="H111" s="3"/>
      <c r="I111" s="3" t="s">
        <v>34</v>
      </c>
      <c r="J111" s="37"/>
      <c r="K111" s="24"/>
      <c r="L111" s="3"/>
      <c r="M111" s="37"/>
      <c r="N111" s="24"/>
      <c r="O111" s="3"/>
      <c r="P111" s="3"/>
      <c r="Q111" s="37"/>
      <c r="R111" s="62"/>
      <c r="S111" s="70"/>
      <c r="T111" s="75"/>
      <c r="U111" s="70">
        <v>1</v>
      </c>
      <c r="V111" s="70"/>
      <c r="X111" s="75"/>
      <c r="Y111" s="70"/>
      <c r="Z111" s="75"/>
      <c r="AA111" s="75"/>
      <c r="AB111" s="100">
        <f t="shared" si="1"/>
        <v>1</v>
      </c>
    </row>
    <row r="112" spans="1:28" s="1" customFormat="1" ht="67.5" x14ac:dyDescent="0.25">
      <c r="A112" s="55" t="s">
        <v>271</v>
      </c>
      <c r="B112" s="85" t="s">
        <v>269</v>
      </c>
      <c r="C112" s="31" t="s">
        <v>272</v>
      </c>
      <c r="D112" s="91" t="s">
        <v>539</v>
      </c>
      <c r="E112" s="36" t="s">
        <v>50</v>
      </c>
      <c r="F112" s="24"/>
      <c r="G112" s="3"/>
      <c r="H112" s="3"/>
      <c r="I112" s="3" t="s">
        <v>34</v>
      </c>
      <c r="J112" s="37"/>
      <c r="K112" s="24"/>
      <c r="L112" s="3"/>
      <c r="M112" s="37"/>
      <c r="N112" s="24"/>
      <c r="O112" s="3"/>
      <c r="P112" s="3"/>
      <c r="Q112" s="37"/>
      <c r="R112" s="62"/>
      <c r="S112" s="70"/>
      <c r="T112" s="70">
        <v>1</v>
      </c>
      <c r="U112" s="70"/>
      <c r="V112" s="75"/>
      <c r="X112" s="75"/>
      <c r="Y112" s="75"/>
      <c r="Z112" s="75"/>
      <c r="AA112" s="70"/>
      <c r="AB112" s="100">
        <f t="shared" si="1"/>
        <v>1</v>
      </c>
    </row>
    <row r="113" spans="1:28" s="1" customFormat="1" ht="45" x14ac:dyDescent="0.25">
      <c r="A113" s="55" t="s">
        <v>273</v>
      </c>
      <c r="B113" s="85" t="s">
        <v>269</v>
      </c>
      <c r="C113" s="31" t="s">
        <v>275</v>
      </c>
      <c r="D113" s="102" t="s">
        <v>274</v>
      </c>
      <c r="E113" s="36" t="s">
        <v>50</v>
      </c>
      <c r="F113" s="24"/>
      <c r="G113" s="3"/>
      <c r="H113" s="3"/>
      <c r="I113" s="3" t="s">
        <v>34</v>
      </c>
      <c r="J113" s="37"/>
      <c r="K113" s="24"/>
      <c r="L113" s="3"/>
      <c r="M113" s="37"/>
      <c r="N113" s="24"/>
      <c r="O113" s="3"/>
      <c r="P113" s="3"/>
      <c r="Q113" s="37"/>
      <c r="R113" s="62"/>
      <c r="S113" s="70"/>
      <c r="T113" s="75"/>
      <c r="U113" s="70">
        <v>1</v>
      </c>
      <c r="V113" s="70"/>
      <c r="X113" s="75"/>
      <c r="Y113" s="70"/>
      <c r="Z113" s="75"/>
      <c r="AA113" s="75"/>
      <c r="AB113" s="100">
        <f t="shared" si="1"/>
        <v>1</v>
      </c>
    </row>
    <row r="114" spans="1:28" s="1" customFormat="1" ht="45" x14ac:dyDescent="0.25">
      <c r="A114" s="55" t="s">
        <v>276</v>
      </c>
      <c r="B114" s="85" t="s">
        <v>269</v>
      </c>
      <c r="C114" s="31" t="s">
        <v>270</v>
      </c>
      <c r="D114" s="102" t="s">
        <v>277</v>
      </c>
      <c r="E114" s="36" t="s">
        <v>50</v>
      </c>
      <c r="F114" s="24"/>
      <c r="G114" s="3"/>
      <c r="H114" s="3"/>
      <c r="I114" s="3" t="s">
        <v>34</v>
      </c>
      <c r="J114" s="37"/>
      <c r="K114" s="24"/>
      <c r="L114" s="3"/>
      <c r="M114" s="37"/>
      <c r="N114" s="24"/>
      <c r="O114" s="3"/>
      <c r="P114" s="3"/>
      <c r="Q114" s="37"/>
      <c r="R114" s="62"/>
      <c r="S114" s="70"/>
      <c r="T114" s="70"/>
      <c r="U114" s="70">
        <v>1</v>
      </c>
      <c r="V114" s="70"/>
      <c r="X114" s="75"/>
      <c r="Y114" s="75"/>
      <c r="Z114" s="75"/>
      <c r="AA114" s="75"/>
      <c r="AB114" s="100">
        <f t="shared" si="1"/>
        <v>1</v>
      </c>
    </row>
    <row r="115" spans="1:28" s="1" customFormat="1" ht="67.5" x14ac:dyDescent="0.25">
      <c r="A115" s="87" t="s">
        <v>279</v>
      </c>
      <c r="B115" s="27" t="s">
        <v>278</v>
      </c>
      <c r="C115" s="31" t="s">
        <v>281</v>
      </c>
      <c r="D115" s="91" t="s">
        <v>280</v>
      </c>
      <c r="E115" s="36" t="s">
        <v>50</v>
      </c>
      <c r="F115" s="24"/>
      <c r="G115" s="49"/>
      <c r="H115" s="3"/>
      <c r="I115" s="3" t="s">
        <v>34</v>
      </c>
      <c r="J115" s="37"/>
      <c r="K115" s="3"/>
      <c r="L115" s="3"/>
      <c r="M115" s="37"/>
      <c r="N115" s="24"/>
      <c r="O115" s="3"/>
      <c r="P115" s="3"/>
      <c r="Q115" s="37"/>
      <c r="R115" s="62"/>
      <c r="S115" s="70"/>
      <c r="T115" s="70">
        <v>1</v>
      </c>
      <c r="U115" s="70"/>
      <c r="V115" s="70"/>
      <c r="X115" s="75"/>
      <c r="Y115" s="75"/>
      <c r="Z115" s="75"/>
      <c r="AA115" s="75"/>
      <c r="AB115" s="100">
        <f t="shared" si="1"/>
        <v>1</v>
      </c>
    </row>
    <row r="116" spans="1:28" s="1" customFormat="1" ht="67.5" x14ac:dyDescent="0.25">
      <c r="A116" s="55" t="s">
        <v>282</v>
      </c>
      <c r="B116" s="27" t="s">
        <v>278</v>
      </c>
      <c r="C116" s="31" t="s">
        <v>551</v>
      </c>
      <c r="D116" s="102" t="s">
        <v>283</v>
      </c>
      <c r="E116" s="36" t="s">
        <v>50</v>
      </c>
      <c r="F116" s="24"/>
      <c r="G116" s="3"/>
      <c r="H116" s="3"/>
      <c r="I116" s="3" t="s">
        <v>34</v>
      </c>
      <c r="J116" s="37"/>
      <c r="K116" s="24"/>
      <c r="L116" s="3"/>
      <c r="M116" s="37"/>
      <c r="N116" s="24"/>
      <c r="O116" s="3"/>
      <c r="P116" s="3"/>
      <c r="Q116" s="37"/>
      <c r="R116" s="62"/>
      <c r="S116" s="70"/>
      <c r="T116" s="70"/>
      <c r="U116" s="70">
        <v>1</v>
      </c>
      <c r="V116" s="70"/>
      <c r="X116" s="75"/>
      <c r="Y116" s="75"/>
      <c r="Z116" s="75"/>
      <c r="AA116" s="75"/>
      <c r="AB116" s="100">
        <f t="shared" si="1"/>
        <v>1</v>
      </c>
    </row>
    <row r="117" spans="1:28" s="1" customFormat="1" ht="173.25" customHeight="1" x14ac:dyDescent="0.25">
      <c r="A117" s="55" t="s">
        <v>285</v>
      </c>
      <c r="B117" s="27" t="s">
        <v>284</v>
      </c>
      <c r="C117" s="31" t="s">
        <v>16</v>
      </c>
      <c r="D117" s="102" t="s">
        <v>523</v>
      </c>
      <c r="E117" s="36" t="s">
        <v>50</v>
      </c>
      <c r="F117" s="24"/>
      <c r="G117" s="3"/>
      <c r="H117" s="3"/>
      <c r="I117" s="3" t="s">
        <v>34</v>
      </c>
      <c r="J117" s="37"/>
      <c r="K117" s="24"/>
      <c r="L117" s="3"/>
      <c r="M117" s="37"/>
      <c r="N117" s="24"/>
      <c r="O117" s="3"/>
      <c r="P117" s="3"/>
      <c r="Q117" s="37"/>
      <c r="R117" s="62"/>
      <c r="S117" s="70"/>
      <c r="T117" s="75"/>
      <c r="U117" s="70">
        <v>1</v>
      </c>
      <c r="V117" s="70"/>
      <c r="X117" s="75"/>
      <c r="Y117" s="70"/>
      <c r="Z117" s="75"/>
      <c r="AA117" s="75"/>
      <c r="AB117" s="100">
        <f t="shared" si="1"/>
        <v>1</v>
      </c>
    </row>
    <row r="118" spans="1:28" s="1" customFormat="1" ht="56.25" x14ac:dyDescent="0.25">
      <c r="A118" s="55" t="s">
        <v>286</v>
      </c>
      <c r="B118" s="27" t="s">
        <v>284</v>
      </c>
      <c r="C118" s="31" t="s">
        <v>540</v>
      </c>
      <c r="D118" s="102" t="s">
        <v>287</v>
      </c>
      <c r="E118" s="36" t="s">
        <v>50</v>
      </c>
      <c r="F118" s="24"/>
      <c r="G118" s="3" t="s">
        <v>34</v>
      </c>
      <c r="H118" s="3"/>
      <c r="I118" s="3" t="s">
        <v>34</v>
      </c>
      <c r="J118" s="37"/>
      <c r="K118" s="24"/>
      <c r="L118" s="3"/>
      <c r="M118" s="37"/>
      <c r="N118" s="24"/>
      <c r="O118" s="3"/>
      <c r="P118" s="3"/>
      <c r="Q118" s="37"/>
      <c r="R118" s="62"/>
      <c r="S118" s="70"/>
      <c r="T118" s="70"/>
      <c r="U118" s="70">
        <v>1</v>
      </c>
      <c r="V118" s="70"/>
      <c r="X118" s="75"/>
      <c r="Y118" s="75"/>
      <c r="Z118" s="75"/>
      <c r="AA118" s="75"/>
      <c r="AB118" s="100">
        <f t="shared" si="1"/>
        <v>1</v>
      </c>
    </row>
    <row r="119" spans="1:28" s="1" customFormat="1" ht="67.5" x14ac:dyDescent="0.25">
      <c r="A119" s="55" t="s">
        <v>289</v>
      </c>
      <c r="B119" s="27" t="s">
        <v>284</v>
      </c>
      <c r="C119" s="31" t="s">
        <v>16</v>
      </c>
      <c r="D119" s="91" t="s">
        <v>291</v>
      </c>
      <c r="E119" s="36" t="s">
        <v>2</v>
      </c>
      <c r="F119" s="24"/>
      <c r="G119" s="3"/>
      <c r="H119" s="3"/>
      <c r="I119" s="3" t="s">
        <v>34</v>
      </c>
      <c r="J119" s="37"/>
      <c r="K119" s="24"/>
      <c r="L119" s="3"/>
      <c r="M119" s="37"/>
      <c r="N119" s="24"/>
      <c r="O119" s="3"/>
      <c r="P119" s="3"/>
      <c r="Q119" s="37"/>
      <c r="R119" s="62"/>
      <c r="S119" s="70"/>
      <c r="T119" s="70">
        <v>1</v>
      </c>
      <c r="U119" s="70"/>
      <c r="V119" s="70"/>
      <c r="X119" s="75"/>
      <c r="Y119" s="75"/>
      <c r="Z119" s="70">
        <v>1</v>
      </c>
      <c r="AA119" s="75"/>
      <c r="AB119" s="100">
        <f t="shared" si="1"/>
        <v>2</v>
      </c>
    </row>
    <row r="120" spans="1:28" s="1" customFormat="1" ht="168.75" x14ac:dyDescent="0.25">
      <c r="A120" s="55" t="s">
        <v>293</v>
      </c>
      <c r="B120" s="27" t="s">
        <v>292</v>
      </c>
      <c r="C120" s="31" t="s">
        <v>295</v>
      </c>
      <c r="D120" s="89" t="s">
        <v>294</v>
      </c>
      <c r="E120" s="36" t="s">
        <v>50</v>
      </c>
      <c r="F120" s="24"/>
      <c r="G120" s="3"/>
      <c r="H120" s="3"/>
      <c r="I120" s="3" t="s">
        <v>34</v>
      </c>
      <c r="J120" s="37"/>
      <c r="K120" s="2"/>
      <c r="L120" s="3"/>
      <c r="M120" s="37"/>
      <c r="N120" s="24"/>
      <c r="O120" s="3"/>
      <c r="P120" s="3"/>
      <c r="Q120" s="37"/>
      <c r="R120" s="62"/>
      <c r="S120" s="70"/>
      <c r="T120" s="70">
        <v>1</v>
      </c>
      <c r="U120" s="70"/>
      <c r="V120" s="75"/>
      <c r="X120" s="75"/>
      <c r="Y120" s="75"/>
      <c r="Z120" s="75"/>
      <c r="AA120" s="70"/>
      <c r="AB120" s="100">
        <f t="shared" si="1"/>
        <v>1</v>
      </c>
    </row>
    <row r="121" spans="1:28" s="1" customFormat="1" ht="45" x14ac:dyDescent="0.25">
      <c r="A121" s="55" t="s">
        <v>296</v>
      </c>
      <c r="B121" s="27" t="s">
        <v>292</v>
      </c>
      <c r="C121" s="31" t="s">
        <v>295</v>
      </c>
      <c r="D121" s="91" t="s">
        <v>297</v>
      </c>
      <c r="E121" s="36" t="s">
        <v>50</v>
      </c>
      <c r="F121" s="24"/>
      <c r="G121" s="3"/>
      <c r="H121" s="3"/>
      <c r="I121" s="3" t="s">
        <v>34</v>
      </c>
      <c r="J121" s="37"/>
      <c r="K121" s="24"/>
      <c r="L121" s="3"/>
      <c r="M121" s="37"/>
      <c r="N121" s="24"/>
      <c r="O121" s="3"/>
      <c r="P121" s="3"/>
      <c r="Q121" s="37"/>
      <c r="R121" s="62"/>
      <c r="S121" s="70"/>
      <c r="T121" s="70">
        <v>1</v>
      </c>
      <c r="U121" s="70"/>
      <c r="V121" s="70"/>
      <c r="X121" s="75"/>
      <c r="Y121" s="75"/>
      <c r="Z121" s="75"/>
      <c r="AA121" s="75"/>
      <c r="AB121" s="100">
        <f t="shared" si="1"/>
        <v>1</v>
      </c>
    </row>
    <row r="122" spans="1:28" s="1" customFormat="1" ht="90" x14ac:dyDescent="0.25">
      <c r="A122" s="55" t="s">
        <v>298</v>
      </c>
      <c r="B122" s="27" t="s">
        <v>300</v>
      </c>
      <c r="C122" s="31" t="s">
        <v>301</v>
      </c>
      <c r="D122" s="102" t="s">
        <v>299</v>
      </c>
      <c r="E122" s="36" t="s">
        <v>50</v>
      </c>
      <c r="F122" s="24"/>
      <c r="G122" s="3"/>
      <c r="H122" s="3"/>
      <c r="I122" s="3" t="s">
        <v>34</v>
      </c>
      <c r="J122" s="37"/>
      <c r="K122" s="24"/>
      <c r="L122" s="3"/>
      <c r="M122" s="37"/>
      <c r="N122" s="24"/>
      <c r="O122" s="3"/>
      <c r="P122" s="3"/>
      <c r="Q122" s="37"/>
      <c r="R122" s="62"/>
      <c r="S122" s="70"/>
      <c r="T122" s="70"/>
      <c r="U122" s="70">
        <v>1</v>
      </c>
      <c r="V122" s="70"/>
      <c r="X122" s="75"/>
      <c r="Y122" s="75"/>
      <c r="Z122" s="75"/>
      <c r="AA122" s="75"/>
      <c r="AB122" s="100">
        <f t="shared" si="1"/>
        <v>1</v>
      </c>
    </row>
    <row r="123" spans="1:28" s="1" customFormat="1" ht="67.5" x14ac:dyDescent="0.25">
      <c r="A123" s="55" t="s">
        <v>303</v>
      </c>
      <c r="B123" s="27" t="s">
        <v>302</v>
      </c>
      <c r="C123" s="31" t="s">
        <v>18</v>
      </c>
      <c r="D123" s="102" t="s">
        <v>304</v>
      </c>
      <c r="E123" s="36" t="s">
        <v>50</v>
      </c>
      <c r="F123" s="24"/>
      <c r="G123" s="3"/>
      <c r="H123" s="3"/>
      <c r="I123" s="3" t="s">
        <v>34</v>
      </c>
      <c r="J123" s="37"/>
      <c r="K123" s="24"/>
      <c r="L123" s="3"/>
      <c r="M123" s="37"/>
      <c r="N123" s="24"/>
      <c r="O123" s="3"/>
      <c r="P123" s="3"/>
      <c r="Q123" s="37"/>
      <c r="R123" s="62"/>
      <c r="S123" s="70"/>
      <c r="T123" s="70"/>
      <c r="U123" s="70">
        <v>1</v>
      </c>
      <c r="V123" s="70"/>
      <c r="X123" s="75"/>
      <c r="Y123" s="75"/>
      <c r="Z123" s="75"/>
      <c r="AA123" s="75"/>
      <c r="AB123" s="100">
        <f t="shared" si="1"/>
        <v>1</v>
      </c>
    </row>
    <row r="124" spans="1:28" s="1" customFormat="1" ht="67.5" x14ac:dyDescent="0.25">
      <c r="A124" s="55" t="s">
        <v>305</v>
      </c>
      <c r="B124" s="27" t="s">
        <v>302</v>
      </c>
      <c r="C124" s="31" t="s">
        <v>18</v>
      </c>
      <c r="D124" s="102" t="s">
        <v>306</v>
      </c>
      <c r="E124" s="36" t="s">
        <v>50</v>
      </c>
      <c r="F124" s="24"/>
      <c r="G124" s="3"/>
      <c r="H124" s="3"/>
      <c r="I124" s="3" t="s">
        <v>34</v>
      </c>
      <c r="J124" s="37"/>
      <c r="K124" s="24"/>
      <c r="L124" s="3"/>
      <c r="M124" s="37"/>
      <c r="N124" s="24"/>
      <c r="O124" s="3"/>
      <c r="P124" s="3"/>
      <c r="Q124" s="37"/>
      <c r="R124" s="62"/>
      <c r="S124" s="70"/>
      <c r="T124" s="70"/>
      <c r="U124" s="70">
        <v>1</v>
      </c>
      <c r="V124" s="70"/>
      <c r="X124" s="75"/>
      <c r="Y124" s="75"/>
      <c r="Z124" s="75"/>
      <c r="AA124" s="75"/>
      <c r="AB124" s="100">
        <f t="shared" si="1"/>
        <v>1</v>
      </c>
    </row>
    <row r="125" spans="1:28" s="1" customFormat="1" ht="78.75" x14ac:dyDescent="0.25">
      <c r="A125" s="55" t="s">
        <v>308</v>
      </c>
      <c r="B125" s="27" t="s">
        <v>307</v>
      </c>
      <c r="C125" s="31" t="s">
        <v>310</v>
      </c>
      <c r="D125" s="91" t="s">
        <v>309</v>
      </c>
      <c r="E125" s="36" t="s">
        <v>50</v>
      </c>
      <c r="F125" s="24"/>
      <c r="G125" s="3"/>
      <c r="H125" s="3"/>
      <c r="I125" s="3" t="s">
        <v>34</v>
      </c>
      <c r="J125" s="37"/>
      <c r="K125" s="3"/>
      <c r="L125" s="3"/>
      <c r="M125" s="37"/>
      <c r="N125" s="24"/>
      <c r="O125" s="3"/>
      <c r="P125" s="3"/>
      <c r="Q125" s="37"/>
      <c r="R125" s="62"/>
      <c r="S125" s="70"/>
      <c r="T125" s="70">
        <v>1</v>
      </c>
      <c r="U125" s="70"/>
      <c r="V125" s="70"/>
      <c r="X125" s="75"/>
      <c r="Y125" s="75"/>
      <c r="Z125" s="75"/>
      <c r="AA125" s="75"/>
      <c r="AB125" s="100">
        <f t="shared" si="1"/>
        <v>1</v>
      </c>
    </row>
    <row r="126" spans="1:28" s="1" customFormat="1" ht="78.75" x14ac:dyDescent="0.25">
      <c r="A126" s="55" t="s">
        <v>311</v>
      </c>
      <c r="B126" s="27" t="s">
        <v>307</v>
      </c>
      <c r="C126" s="31" t="s">
        <v>310</v>
      </c>
      <c r="D126" s="91" t="s">
        <v>312</v>
      </c>
      <c r="E126" s="36" t="s">
        <v>50</v>
      </c>
      <c r="F126" s="24"/>
      <c r="G126" s="3"/>
      <c r="H126" s="3"/>
      <c r="I126" s="3" t="s">
        <v>34</v>
      </c>
      <c r="J126" s="37"/>
      <c r="K126" s="3"/>
      <c r="L126" s="3"/>
      <c r="M126" s="37"/>
      <c r="N126" s="24"/>
      <c r="O126" s="3"/>
      <c r="P126" s="3"/>
      <c r="Q126" s="37"/>
      <c r="R126" s="62"/>
      <c r="S126" s="70"/>
      <c r="T126" s="70">
        <v>1</v>
      </c>
      <c r="U126" s="70"/>
      <c r="V126" s="70"/>
      <c r="X126" s="75"/>
      <c r="Y126" s="75"/>
      <c r="Z126" s="75"/>
      <c r="AA126" s="75"/>
      <c r="AB126" s="100">
        <f t="shared" si="1"/>
        <v>1</v>
      </c>
    </row>
    <row r="127" spans="1:28" s="1" customFormat="1" ht="78.75" x14ac:dyDescent="0.25">
      <c r="A127" s="55" t="s">
        <v>313</v>
      </c>
      <c r="B127" s="27" t="s">
        <v>307</v>
      </c>
      <c r="C127" s="31" t="s">
        <v>310</v>
      </c>
      <c r="D127" s="102" t="s">
        <v>314</v>
      </c>
      <c r="E127" s="36" t="s">
        <v>50</v>
      </c>
      <c r="F127" s="24"/>
      <c r="G127" s="3"/>
      <c r="H127" s="3"/>
      <c r="I127" s="3" t="s">
        <v>34</v>
      </c>
      <c r="J127" s="37"/>
      <c r="K127" s="24"/>
      <c r="L127" s="3"/>
      <c r="M127" s="37"/>
      <c r="N127" s="24"/>
      <c r="O127" s="3"/>
      <c r="P127" s="3"/>
      <c r="Q127" s="37"/>
      <c r="R127" s="62"/>
      <c r="S127" s="70"/>
      <c r="T127" s="70"/>
      <c r="U127" s="70">
        <v>1</v>
      </c>
      <c r="V127" s="70"/>
      <c r="X127" s="75"/>
      <c r="Y127" s="75"/>
      <c r="Z127" s="75"/>
      <c r="AA127" s="75"/>
      <c r="AB127" s="100">
        <f t="shared" ref="AB127:AB177" si="2">SUM(S127:V127)+SUM(X127:AA127)</f>
        <v>1</v>
      </c>
    </row>
    <row r="128" spans="1:28" s="1" customFormat="1" ht="78.75" x14ac:dyDescent="0.25">
      <c r="A128" s="55" t="s">
        <v>315</v>
      </c>
      <c r="B128" s="27" t="s">
        <v>307</v>
      </c>
      <c r="C128" s="31" t="s">
        <v>310</v>
      </c>
      <c r="D128" s="91" t="s">
        <v>316</v>
      </c>
      <c r="E128" s="36" t="s">
        <v>50</v>
      </c>
      <c r="F128" s="24"/>
      <c r="G128" s="3"/>
      <c r="H128" s="3"/>
      <c r="I128" s="3" t="s">
        <v>34</v>
      </c>
      <c r="J128" s="37"/>
      <c r="K128" s="24"/>
      <c r="L128" s="3"/>
      <c r="M128" s="37"/>
      <c r="N128" s="24"/>
      <c r="O128" s="3"/>
      <c r="P128" s="3"/>
      <c r="Q128" s="37"/>
      <c r="R128" s="62"/>
      <c r="S128" s="70"/>
      <c r="T128" s="70">
        <v>1</v>
      </c>
      <c r="U128" s="70"/>
      <c r="V128" s="75"/>
      <c r="X128" s="75"/>
      <c r="Y128" s="75"/>
      <c r="Z128" s="75"/>
      <c r="AA128" s="70"/>
      <c r="AB128" s="100">
        <f t="shared" si="2"/>
        <v>1</v>
      </c>
    </row>
    <row r="129" spans="1:28" s="1" customFormat="1" ht="78.75" x14ac:dyDescent="0.25">
      <c r="A129" s="55" t="s">
        <v>317</v>
      </c>
      <c r="B129" s="27" t="s">
        <v>307</v>
      </c>
      <c r="C129" s="31" t="s">
        <v>39</v>
      </c>
      <c r="D129" s="91" t="s">
        <v>318</v>
      </c>
      <c r="E129" s="36" t="s">
        <v>50</v>
      </c>
      <c r="F129" s="24"/>
      <c r="G129" s="3"/>
      <c r="H129" s="3"/>
      <c r="I129" s="3" t="s">
        <v>34</v>
      </c>
      <c r="J129" s="37"/>
      <c r="K129" s="24"/>
      <c r="L129" s="3"/>
      <c r="M129" s="37"/>
      <c r="N129" s="24"/>
      <c r="O129" s="3"/>
      <c r="P129" s="3"/>
      <c r="Q129" s="37"/>
      <c r="R129" s="62"/>
      <c r="S129" s="70"/>
      <c r="T129" s="70">
        <v>1</v>
      </c>
      <c r="U129" s="70"/>
      <c r="V129" s="70"/>
      <c r="X129" s="75"/>
      <c r="Y129" s="75"/>
      <c r="Z129" s="75"/>
      <c r="AA129" s="75"/>
      <c r="AB129" s="100">
        <f t="shared" si="2"/>
        <v>1</v>
      </c>
    </row>
    <row r="130" spans="1:28" s="1" customFormat="1" ht="78.75" x14ac:dyDescent="0.25">
      <c r="A130" s="55" t="s">
        <v>320</v>
      </c>
      <c r="B130" s="27" t="s">
        <v>307</v>
      </c>
      <c r="C130" s="31" t="s">
        <v>310</v>
      </c>
      <c r="D130" s="102" t="s">
        <v>319</v>
      </c>
      <c r="E130" s="36" t="s">
        <v>50</v>
      </c>
      <c r="F130" s="24"/>
      <c r="G130" s="3"/>
      <c r="H130" s="3"/>
      <c r="I130" s="3" t="s">
        <v>34</v>
      </c>
      <c r="J130" s="37"/>
      <c r="K130" s="24"/>
      <c r="L130" s="3"/>
      <c r="M130" s="37"/>
      <c r="N130" s="24"/>
      <c r="O130" s="3"/>
      <c r="P130" s="3"/>
      <c r="Q130" s="37"/>
      <c r="R130" s="62"/>
      <c r="S130" s="70"/>
      <c r="T130" s="70"/>
      <c r="U130" s="70">
        <v>1</v>
      </c>
      <c r="V130" s="70"/>
      <c r="X130" s="75"/>
      <c r="Y130" s="75"/>
      <c r="Z130" s="75"/>
      <c r="AA130" s="75"/>
      <c r="AB130" s="100">
        <f t="shared" si="2"/>
        <v>1</v>
      </c>
    </row>
    <row r="131" spans="1:28" s="1" customFormat="1" ht="78.75" x14ac:dyDescent="0.25">
      <c r="A131" s="55" t="s">
        <v>321</v>
      </c>
      <c r="B131" s="27" t="s">
        <v>307</v>
      </c>
      <c r="C131" s="31" t="s">
        <v>310</v>
      </c>
      <c r="D131" s="91" t="s">
        <v>322</v>
      </c>
      <c r="E131" s="36" t="s">
        <v>50</v>
      </c>
      <c r="F131" s="24"/>
      <c r="G131" s="3"/>
      <c r="H131" s="3"/>
      <c r="I131" s="3" t="s">
        <v>34</v>
      </c>
      <c r="J131" s="37"/>
      <c r="K131" s="24"/>
      <c r="L131" s="3"/>
      <c r="M131" s="37"/>
      <c r="N131" s="24"/>
      <c r="O131" s="3"/>
      <c r="P131" s="3"/>
      <c r="Q131" s="37"/>
      <c r="R131" s="62"/>
      <c r="S131" s="70"/>
      <c r="T131" s="70">
        <v>1</v>
      </c>
      <c r="U131" s="70"/>
      <c r="V131" s="70"/>
      <c r="X131" s="75"/>
      <c r="Y131" s="75"/>
      <c r="Z131" s="75"/>
      <c r="AA131" s="75"/>
      <c r="AB131" s="100">
        <f t="shared" si="2"/>
        <v>1</v>
      </c>
    </row>
    <row r="132" spans="1:28" s="1" customFormat="1" ht="78.75" x14ac:dyDescent="0.25">
      <c r="A132" s="55" t="s">
        <v>323</v>
      </c>
      <c r="B132" s="27" t="s">
        <v>307</v>
      </c>
      <c r="C132" s="31" t="s">
        <v>69</v>
      </c>
      <c r="D132" s="91" t="s">
        <v>324</v>
      </c>
      <c r="E132" s="36" t="s">
        <v>50</v>
      </c>
      <c r="F132" s="24"/>
      <c r="G132" s="3"/>
      <c r="H132" s="3"/>
      <c r="I132" s="3" t="s">
        <v>34</v>
      </c>
      <c r="J132" s="37"/>
      <c r="K132" s="24"/>
      <c r="L132" s="3"/>
      <c r="M132" s="37"/>
      <c r="N132" s="24"/>
      <c r="O132" s="3"/>
      <c r="P132" s="3"/>
      <c r="Q132" s="37"/>
      <c r="R132" s="62"/>
      <c r="S132" s="70"/>
      <c r="T132" s="70">
        <v>1</v>
      </c>
      <c r="U132" s="70"/>
      <c r="V132" s="75"/>
      <c r="X132" s="75"/>
      <c r="Y132" s="75"/>
      <c r="Z132" s="75"/>
      <c r="AA132" s="70"/>
      <c r="AB132" s="100">
        <f t="shared" si="2"/>
        <v>1</v>
      </c>
    </row>
    <row r="133" spans="1:28" s="1" customFormat="1" ht="96" customHeight="1" x14ac:dyDescent="0.25">
      <c r="A133" s="55" t="s">
        <v>325</v>
      </c>
      <c r="B133" s="27" t="s">
        <v>307</v>
      </c>
      <c r="C133" s="31" t="s">
        <v>310</v>
      </c>
      <c r="D133" s="102" t="s">
        <v>326</v>
      </c>
      <c r="E133" s="36" t="s">
        <v>50</v>
      </c>
      <c r="F133" s="24"/>
      <c r="G133" s="3"/>
      <c r="H133" s="3"/>
      <c r="I133" s="3" t="s">
        <v>34</v>
      </c>
      <c r="J133" s="37"/>
      <c r="K133" s="24"/>
      <c r="L133" s="3"/>
      <c r="M133" s="37"/>
      <c r="N133" s="24"/>
      <c r="O133" s="3"/>
      <c r="P133" s="3"/>
      <c r="Q133" s="37"/>
      <c r="R133" s="62"/>
      <c r="S133" s="70"/>
      <c r="T133" s="75"/>
      <c r="U133" s="70">
        <v>1</v>
      </c>
      <c r="V133" s="70"/>
      <c r="X133" s="75"/>
      <c r="Y133" s="70"/>
      <c r="Z133" s="75"/>
      <c r="AA133" s="75"/>
      <c r="AB133" s="100">
        <f t="shared" si="2"/>
        <v>1</v>
      </c>
    </row>
    <row r="134" spans="1:28" s="1" customFormat="1" ht="78.75" x14ac:dyDescent="0.25">
      <c r="A134" s="55" t="s">
        <v>327</v>
      </c>
      <c r="B134" s="27" t="s">
        <v>307</v>
      </c>
      <c r="C134" s="31" t="s">
        <v>310</v>
      </c>
      <c r="D134" s="102" t="s">
        <v>328</v>
      </c>
      <c r="E134" s="36" t="s">
        <v>2</v>
      </c>
      <c r="F134" s="24"/>
      <c r="G134" s="3"/>
      <c r="H134" s="3"/>
      <c r="I134" s="3" t="s">
        <v>34</v>
      </c>
      <c r="J134" s="37"/>
      <c r="K134" s="24"/>
      <c r="L134" s="3"/>
      <c r="M134" s="37"/>
      <c r="N134" s="24"/>
      <c r="O134" s="3" t="s">
        <v>34</v>
      </c>
      <c r="P134" s="3"/>
      <c r="Q134" s="37" t="s">
        <v>34</v>
      </c>
      <c r="R134" s="62"/>
      <c r="S134" s="70"/>
      <c r="T134" s="70"/>
      <c r="U134" s="70">
        <v>1</v>
      </c>
      <c r="V134" s="75"/>
      <c r="X134" s="75"/>
      <c r="Y134" s="75"/>
      <c r="Z134" s="75"/>
      <c r="AA134" s="70"/>
      <c r="AB134" s="100">
        <f t="shared" si="2"/>
        <v>1</v>
      </c>
    </row>
    <row r="135" spans="1:28" s="1" customFormat="1" ht="56.25" x14ac:dyDescent="0.25">
      <c r="A135" s="55" t="s">
        <v>330</v>
      </c>
      <c r="B135" s="27" t="s">
        <v>329</v>
      </c>
      <c r="C135" s="31" t="s">
        <v>25</v>
      </c>
      <c r="D135" s="91" t="s">
        <v>331</v>
      </c>
      <c r="E135" s="36" t="s">
        <v>50</v>
      </c>
      <c r="F135" s="24"/>
      <c r="G135" s="3"/>
      <c r="H135" s="3"/>
      <c r="I135" s="3" t="s">
        <v>34</v>
      </c>
      <c r="J135" s="37"/>
      <c r="K135" s="24"/>
      <c r="L135" s="3"/>
      <c r="M135" s="37"/>
      <c r="N135" s="24"/>
      <c r="O135" s="3"/>
      <c r="P135" s="3"/>
      <c r="Q135" s="37"/>
      <c r="R135" s="62"/>
      <c r="S135" s="70"/>
      <c r="T135" s="70">
        <v>1</v>
      </c>
      <c r="U135" s="70"/>
      <c r="V135" s="75"/>
      <c r="X135" s="75"/>
      <c r="Y135" s="75"/>
      <c r="Z135" s="75"/>
      <c r="AA135" s="70"/>
      <c r="AB135" s="100">
        <f t="shared" si="2"/>
        <v>1</v>
      </c>
    </row>
    <row r="136" spans="1:28" s="1" customFormat="1" ht="56.25" x14ac:dyDescent="0.25">
      <c r="A136" s="55" t="s">
        <v>332</v>
      </c>
      <c r="B136" s="27" t="s">
        <v>329</v>
      </c>
      <c r="C136" s="31" t="s">
        <v>25</v>
      </c>
      <c r="D136" s="91" t="s">
        <v>333</v>
      </c>
      <c r="E136" s="36" t="s">
        <v>50</v>
      </c>
      <c r="F136" s="24"/>
      <c r="G136" s="3"/>
      <c r="H136" s="3"/>
      <c r="I136" s="3" t="s">
        <v>34</v>
      </c>
      <c r="J136" s="37"/>
      <c r="K136" s="24"/>
      <c r="L136" s="3"/>
      <c r="M136" s="37"/>
      <c r="N136" s="24"/>
      <c r="O136" s="3"/>
      <c r="P136" s="3"/>
      <c r="Q136" s="37"/>
      <c r="R136" s="62"/>
      <c r="S136" s="70"/>
      <c r="T136" s="70">
        <v>1</v>
      </c>
      <c r="U136" s="70"/>
      <c r="V136" s="70"/>
      <c r="X136" s="75"/>
      <c r="Y136" s="70"/>
      <c r="Z136" s="75"/>
      <c r="AA136" s="75"/>
      <c r="AB136" s="100">
        <f t="shared" si="2"/>
        <v>1</v>
      </c>
    </row>
    <row r="137" spans="1:28" s="1" customFormat="1" ht="56.25" x14ac:dyDescent="0.25">
      <c r="A137" s="55" t="s">
        <v>334</v>
      </c>
      <c r="B137" s="27" t="s">
        <v>329</v>
      </c>
      <c r="C137" s="31" t="s">
        <v>336</v>
      </c>
      <c r="D137" s="91" t="s">
        <v>335</v>
      </c>
      <c r="E137" s="36" t="s">
        <v>50</v>
      </c>
      <c r="F137" s="24"/>
      <c r="G137" s="3"/>
      <c r="H137" s="3"/>
      <c r="I137" s="3" t="s">
        <v>34</v>
      </c>
      <c r="J137" s="37"/>
      <c r="K137" s="24"/>
      <c r="L137" s="3"/>
      <c r="M137" s="37"/>
      <c r="N137" s="24"/>
      <c r="O137" s="3"/>
      <c r="P137" s="3"/>
      <c r="Q137" s="37"/>
      <c r="R137" s="62"/>
      <c r="S137" s="70"/>
      <c r="T137" s="70">
        <v>1</v>
      </c>
      <c r="U137" s="70"/>
      <c r="V137" s="70"/>
      <c r="X137" s="75"/>
      <c r="Y137" s="75"/>
      <c r="Z137" s="75"/>
      <c r="AA137" s="75"/>
      <c r="AB137" s="100">
        <f t="shared" si="2"/>
        <v>1</v>
      </c>
    </row>
    <row r="138" spans="1:28" s="1" customFormat="1" ht="56.25" x14ac:dyDescent="0.25">
      <c r="A138" s="55" t="s">
        <v>337</v>
      </c>
      <c r="B138" s="27" t="s">
        <v>329</v>
      </c>
      <c r="C138" s="31" t="s">
        <v>339</v>
      </c>
      <c r="D138" s="91" t="s">
        <v>338</v>
      </c>
      <c r="E138" s="36" t="s">
        <v>50</v>
      </c>
      <c r="F138" s="24"/>
      <c r="G138" s="3"/>
      <c r="H138" s="3"/>
      <c r="I138" s="3" t="s">
        <v>34</v>
      </c>
      <c r="J138" s="37"/>
      <c r="K138" s="24"/>
      <c r="L138" s="3"/>
      <c r="M138" s="37"/>
      <c r="N138" s="24"/>
      <c r="O138" s="3"/>
      <c r="P138" s="3"/>
      <c r="Q138" s="37"/>
      <c r="R138" s="62"/>
      <c r="S138" s="70"/>
      <c r="T138" s="70">
        <v>1</v>
      </c>
      <c r="U138" s="70"/>
      <c r="V138" s="70"/>
      <c r="X138" s="75"/>
      <c r="Y138" s="70"/>
      <c r="Z138" s="75"/>
      <c r="AA138" s="75"/>
      <c r="AB138" s="100">
        <f t="shared" si="2"/>
        <v>1</v>
      </c>
    </row>
    <row r="139" spans="1:28" s="1" customFormat="1" ht="56.25" x14ac:dyDescent="0.25">
      <c r="A139" s="55" t="s">
        <v>340</v>
      </c>
      <c r="B139" s="27" t="s">
        <v>329</v>
      </c>
      <c r="C139" s="31" t="s">
        <v>25</v>
      </c>
      <c r="D139" s="102" t="s">
        <v>341</v>
      </c>
      <c r="E139" s="36" t="s">
        <v>50</v>
      </c>
      <c r="F139" s="24"/>
      <c r="G139" s="3"/>
      <c r="H139" s="3"/>
      <c r="I139" s="3" t="s">
        <v>34</v>
      </c>
      <c r="J139" s="37"/>
      <c r="K139" s="24"/>
      <c r="L139" s="3"/>
      <c r="M139" s="37"/>
      <c r="N139" s="24"/>
      <c r="O139" s="3"/>
      <c r="P139" s="3"/>
      <c r="Q139" s="37"/>
      <c r="R139" s="62"/>
      <c r="S139" s="70"/>
      <c r="T139" s="70"/>
      <c r="U139" s="70">
        <v>1</v>
      </c>
      <c r="V139" s="75"/>
      <c r="X139" s="75"/>
      <c r="Y139" s="75"/>
      <c r="Z139" s="75"/>
      <c r="AA139" s="70"/>
      <c r="AB139" s="100">
        <f t="shared" si="2"/>
        <v>1</v>
      </c>
    </row>
    <row r="140" spans="1:28" s="1" customFormat="1" ht="56.25" x14ac:dyDescent="0.25">
      <c r="A140" s="55" t="s">
        <v>342</v>
      </c>
      <c r="B140" s="27" t="s">
        <v>329</v>
      </c>
      <c r="C140" s="31" t="s">
        <v>25</v>
      </c>
      <c r="D140" s="91" t="s">
        <v>343</v>
      </c>
      <c r="E140" s="36" t="s">
        <v>50</v>
      </c>
      <c r="F140" s="24"/>
      <c r="G140" s="3"/>
      <c r="H140" s="3"/>
      <c r="I140" s="3" t="s">
        <v>34</v>
      </c>
      <c r="J140" s="37"/>
      <c r="K140" s="24"/>
      <c r="L140" s="3"/>
      <c r="M140" s="37"/>
      <c r="N140" s="24"/>
      <c r="O140" s="3"/>
      <c r="P140" s="3"/>
      <c r="Q140" s="37"/>
      <c r="R140" s="62"/>
      <c r="S140" s="70"/>
      <c r="T140" s="70">
        <v>1</v>
      </c>
      <c r="U140" s="70"/>
      <c r="V140" s="70"/>
      <c r="X140" s="75"/>
      <c r="Y140" s="75"/>
      <c r="Z140" s="75"/>
      <c r="AA140" s="75"/>
      <c r="AB140" s="100">
        <f t="shared" si="2"/>
        <v>1</v>
      </c>
    </row>
    <row r="141" spans="1:28" s="1" customFormat="1" ht="56.25" x14ac:dyDescent="0.25">
      <c r="A141" s="55" t="s">
        <v>344</v>
      </c>
      <c r="B141" s="27" t="s">
        <v>329</v>
      </c>
      <c r="C141" s="31" t="s">
        <v>25</v>
      </c>
      <c r="D141" s="105" t="s">
        <v>345</v>
      </c>
      <c r="E141" s="36" t="s">
        <v>50</v>
      </c>
      <c r="F141" s="24"/>
      <c r="G141" s="3"/>
      <c r="H141" s="3"/>
      <c r="I141" s="3" t="s">
        <v>34</v>
      </c>
      <c r="J141" s="37"/>
      <c r="K141" s="24"/>
      <c r="L141" s="3"/>
      <c r="M141" s="37"/>
      <c r="N141" s="24"/>
      <c r="O141" s="3"/>
      <c r="P141" s="3"/>
      <c r="Q141" s="37"/>
      <c r="R141" s="62"/>
      <c r="S141" s="70"/>
      <c r="T141" s="70"/>
      <c r="U141" s="70">
        <v>1</v>
      </c>
      <c r="V141" s="70"/>
      <c r="X141" s="75"/>
      <c r="Y141" s="75"/>
      <c r="Z141" s="75"/>
      <c r="AA141" s="75"/>
      <c r="AB141" s="100">
        <f t="shared" si="2"/>
        <v>1</v>
      </c>
    </row>
    <row r="142" spans="1:28" s="1" customFormat="1" ht="78.75" x14ac:dyDescent="0.25">
      <c r="A142" s="55" t="s">
        <v>346</v>
      </c>
      <c r="B142" s="27" t="s">
        <v>329</v>
      </c>
      <c r="C142" s="31" t="s">
        <v>25</v>
      </c>
      <c r="D142" s="96" t="s">
        <v>347</v>
      </c>
      <c r="E142" s="36" t="s">
        <v>2</v>
      </c>
      <c r="F142" s="24"/>
      <c r="G142" s="3"/>
      <c r="H142" s="3"/>
      <c r="I142" s="3" t="s">
        <v>34</v>
      </c>
      <c r="J142" s="37"/>
      <c r="K142" s="24"/>
      <c r="L142" s="3"/>
      <c r="M142" s="37"/>
      <c r="N142" s="24"/>
      <c r="O142" s="3" t="s">
        <v>34</v>
      </c>
      <c r="P142" s="3"/>
      <c r="Q142" s="37" t="s">
        <v>34</v>
      </c>
      <c r="R142" s="62"/>
      <c r="S142" s="70"/>
      <c r="T142" s="70">
        <v>1</v>
      </c>
      <c r="U142" s="70"/>
      <c r="V142" s="70"/>
      <c r="X142" s="75"/>
      <c r="Y142" s="75"/>
      <c r="Z142" s="75"/>
      <c r="AA142" s="75"/>
      <c r="AB142" s="100">
        <f t="shared" si="2"/>
        <v>1</v>
      </c>
    </row>
    <row r="143" spans="1:28" s="1" customFormat="1" ht="56.25" x14ac:dyDescent="0.25">
      <c r="A143" s="55" t="s">
        <v>348</v>
      </c>
      <c r="B143" s="27" t="s">
        <v>329</v>
      </c>
      <c r="C143" s="31" t="s">
        <v>25</v>
      </c>
      <c r="D143" s="106" t="s">
        <v>349</v>
      </c>
      <c r="E143" s="36" t="s">
        <v>50</v>
      </c>
      <c r="F143" s="24"/>
      <c r="G143" s="3"/>
      <c r="H143" s="3"/>
      <c r="I143" s="3" t="s">
        <v>34</v>
      </c>
      <c r="J143" s="37"/>
      <c r="K143" s="24"/>
      <c r="L143" s="3"/>
      <c r="M143" s="37"/>
      <c r="N143" s="24"/>
      <c r="O143" s="24"/>
      <c r="P143" s="24"/>
      <c r="Q143" s="37"/>
      <c r="R143" s="62"/>
      <c r="S143" s="70"/>
      <c r="T143" s="70">
        <v>1</v>
      </c>
      <c r="U143" s="70"/>
      <c r="V143" s="70"/>
      <c r="X143" s="75"/>
      <c r="Y143" s="75"/>
      <c r="Z143" s="75"/>
      <c r="AA143" s="75"/>
      <c r="AB143" s="100">
        <f t="shared" si="2"/>
        <v>1</v>
      </c>
    </row>
    <row r="144" spans="1:28" s="1" customFormat="1" ht="56.25" x14ac:dyDescent="0.25">
      <c r="A144" s="55" t="s">
        <v>351</v>
      </c>
      <c r="B144" s="27" t="s">
        <v>350</v>
      </c>
      <c r="C144" s="31" t="s">
        <v>26</v>
      </c>
      <c r="D144" s="106" t="s">
        <v>352</v>
      </c>
      <c r="E144" s="36" t="s">
        <v>50</v>
      </c>
      <c r="F144" s="24"/>
      <c r="G144" s="3"/>
      <c r="H144" s="3"/>
      <c r="I144" s="3" t="s">
        <v>34</v>
      </c>
      <c r="J144" s="37"/>
      <c r="K144" s="24"/>
      <c r="L144" s="3"/>
      <c r="M144" s="37"/>
      <c r="N144" s="24"/>
      <c r="O144" s="24"/>
      <c r="P144" s="24"/>
      <c r="Q144" s="37"/>
      <c r="R144" s="62"/>
      <c r="S144" s="70"/>
      <c r="T144" s="70">
        <v>1</v>
      </c>
      <c r="U144" s="70"/>
      <c r="V144" s="70"/>
      <c r="X144" s="75"/>
      <c r="Y144" s="75"/>
      <c r="Z144" s="75"/>
      <c r="AA144" s="75"/>
      <c r="AB144" s="100">
        <f t="shared" si="2"/>
        <v>1</v>
      </c>
    </row>
    <row r="145" spans="1:28" s="1" customFormat="1" ht="199.5" customHeight="1" x14ac:dyDescent="0.25">
      <c r="A145" s="55" t="s">
        <v>353</v>
      </c>
      <c r="B145" s="27" t="s">
        <v>350</v>
      </c>
      <c r="C145" s="31" t="s">
        <v>26</v>
      </c>
      <c r="D145" s="91" t="s">
        <v>623</v>
      </c>
      <c r="E145" s="36" t="s">
        <v>50</v>
      </c>
      <c r="F145" s="24"/>
      <c r="G145" s="3"/>
      <c r="H145" s="3"/>
      <c r="I145" s="3" t="s">
        <v>34</v>
      </c>
      <c r="J145" s="37"/>
      <c r="K145" s="24"/>
      <c r="L145" s="3"/>
      <c r="M145" s="37"/>
      <c r="N145" s="24"/>
      <c r="O145" s="3"/>
      <c r="P145" s="3"/>
      <c r="Q145" s="37"/>
      <c r="R145" s="63"/>
      <c r="S145" s="70"/>
      <c r="T145" s="70">
        <v>1</v>
      </c>
      <c r="U145" s="70"/>
      <c r="V145" s="70"/>
      <c r="X145" s="75"/>
      <c r="Y145" s="70"/>
      <c r="Z145" s="75"/>
      <c r="AA145" s="75"/>
      <c r="AB145" s="100">
        <f t="shared" si="2"/>
        <v>1</v>
      </c>
    </row>
    <row r="146" spans="1:28" s="1" customFormat="1" ht="118.5" customHeight="1" x14ac:dyDescent="0.25">
      <c r="A146" s="55" t="s">
        <v>354</v>
      </c>
      <c r="B146" s="27" t="s">
        <v>350</v>
      </c>
      <c r="C146" s="31" t="s">
        <v>541</v>
      </c>
      <c r="D146" s="91" t="s">
        <v>355</v>
      </c>
      <c r="E146" s="36" t="s">
        <v>50</v>
      </c>
      <c r="F146" s="24"/>
      <c r="G146" s="3"/>
      <c r="H146" s="3"/>
      <c r="I146" s="3" t="s">
        <v>34</v>
      </c>
      <c r="J146" s="37"/>
      <c r="K146" s="24"/>
      <c r="L146" s="3"/>
      <c r="M146" s="37"/>
      <c r="N146" s="24"/>
      <c r="O146" s="3"/>
      <c r="P146" s="3"/>
      <c r="Q146" s="37"/>
      <c r="R146" s="62"/>
      <c r="S146" s="70"/>
      <c r="T146" s="70">
        <v>1</v>
      </c>
      <c r="U146" s="70"/>
      <c r="V146" s="70"/>
      <c r="X146" s="75"/>
      <c r="Y146" s="70"/>
      <c r="Z146" s="75"/>
      <c r="AA146" s="75"/>
      <c r="AB146" s="100">
        <f t="shared" si="2"/>
        <v>1</v>
      </c>
    </row>
    <row r="147" spans="1:28" s="1" customFormat="1" ht="45" x14ac:dyDescent="0.25">
      <c r="A147" s="55" t="s">
        <v>356</v>
      </c>
      <c r="B147" s="27" t="s">
        <v>350</v>
      </c>
      <c r="C147" s="31" t="s">
        <v>541</v>
      </c>
      <c r="D147" s="91" t="s">
        <v>357</v>
      </c>
      <c r="E147" s="36" t="s">
        <v>50</v>
      </c>
      <c r="F147" s="24"/>
      <c r="G147" s="3"/>
      <c r="H147" s="3"/>
      <c r="I147" s="3" t="s">
        <v>34</v>
      </c>
      <c r="J147" s="37"/>
      <c r="K147" s="24"/>
      <c r="L147" s="3"/>
      <c r="M147" s="37"/>
      <c r="N147" s="24"/>
      <c r="O147" s="3"/>
      <c r="P147" s="24"/>
      <c r="Q147" s="37"/>
      <c r="R147" s="63"/>
      <c r="S147" s="70"/>
      <c r="T147" s="70">
        <v>1</v>
      </c>
      <c r="U147" s="70"/>
      <c r="V147" s="70"/>
      <c r="X147" s="75"/>
      <c r="Y147" s="75"/>
      <c r="Z147" s="75"/>
      <c r="AA147" s="75"/>
      <c r="AB147" s="100">
        <f t="shared" si="2"/>
        <v>1</v>
      </c>
    </row>
    <row r="148" spans="1:28" s="1" customFormat="1" ht="33.75" x14ac:dyDescent="0.25">
      <c r="A148" s="55" t="s">
        <v>358</v>
      </c>
      <c r="B148" s="27" t="s">
        <v>350</v>
      </c>
      <c r="C148" s="31" t="s">
        <v>26</v>
      </c>
      <c r="D148" s="92" t="s">
        <v>359</v>
      </c>
      <c r="E148" s="36" t="s">
        <v>50</v>
      </c>
      <c r="F148" s="24"/>
      <c r="G148" s="3"/>
      <c r="H148" s="3"/>
      <c r="I148" s="3" t="s">
        <v>34</v>
      </c>
      <c r="J148" s="37"/>
      <c r="K148" s="24"/>
      <c r="L148" s="3"/>
      <c r="M148" s="37"/>
      <c r="N148" s="24"/>
      <c r="O148" s="3"/>
      <c r="P148" s="3"/>
      <c r="Q148" s="37"/>
      <c r="R148" s="62"/>
      <c r="S148" s="70"/>
      <c r="T148" s="70">
        <v>1</v>
      </c>
      <c r="U148" s="70"/>
      <c r="V148" s="70"/>
      <c r="X148" s="75"/>
      <c r="Y148" s="75"/>
      <c r="Z148" s="75"/>
      <c r="AA148" s="75"/>
      <c r="AB148" s="100">
        <f t="shared" si="2"/>
        <v>1</v>
      </c>
    </row>
    <row r="149" spans="1:28" s="1" customFormat="1" ht="33.75" x14ac:dyDescent="0.25">
      <c r="A149" s="55" t="s">
        <v>360</v>
      </c>
      <c r="B149" s="27" t="s">
        <v>350</v>
      </c>
      <c r="C149" s="31" t="s">
        <v>26</v>
      </c>
      <c r="D149" s="91" t="s">
        <v>361</v>
      </c>
      <c r="E149" s="36" t="s">
        <v>50</v>
      </c>
      <c r="F149" s="24"/>
      <c r="G149" s="3"/>
      <c r="H149" s="3"/>
      <c r="I149" s="3" t="s">
        <v>34</v>
      </c>
      <c r="J149" s="37"/>
      <c r="K149" s="24"/>
      <c r="L149" s="3"/>
      <c r="M149" s="37"/>
      <c r="N149" s="24"/>
      <c r="O149" s="3"/>
      <c r="P149" s="3"/>
      <c r="Q149" s="37"/>
      <c r="R149" s="62"/>
      <c r="S149" s="70"/>
      <c r="T149" s="70">
        <v>1</v>
      </c>
      <c r="U149" s="70"/>
      <c r="V149" s="70"/>
      <c r="X149" s="75"/>
      <c r="Y149" s="75"/>
      <c r="Z149" s="75"/>
      <c r="AA149" s="75"/>
      <c r="AB149" s="100">
        <f t="shared" si="2"/>
        <v>1</v>
      </c>
    </row>
    <row r="150" spans="1:28" s="1" customFormat="1" ht="33.75" x14ac:dyDescent="0.25">
      <c r="A150" s="55" t="s">
        <v>362</v>
      </c>
      <c r="B150" s="27" t="s">
        <v>350</v>
      </c>
      <c r="C150" s="31" t="s">
        <v>26</v>
      </c>
      <c r="D150" s="91" t="s">
        <v>363</v>
      </c>
      <c r="E150" s="36" t="s">
        <v>50</v>
      </c>
      <c r="F150" s="24"/>
      <c r="G150" s="3"/>
      <c r="H150" s="3"/>
      <c r="I150" s="3" t="s">
        <v>34</v>
      </c>
      <c r="J150" s="37"/>
      <c r="K150" s="24"/>
      <c r="L150" s="3"/>
      <c r="M150" s="37"/>
      <c r="N150" s="24"/>
      <c r="O150" s="3"/>
      <c r="P150" s="3"/>
      <c r="Q150" s="37"/>
      <c r="R150" s="62"/>
      <c r="S150" s="70"/>
      <c r="T150" s="70">
        <v>1</v>
      </c>
      <c r="U150" s="70"/>
      <c r="V150" s="70"/>
      <c r="X150" s="75"/>
      <c r="Y150" s="70"/>
      <c r="Z150" s="75"/>
      <c r="AA150" s="75"/>
      <c r="AB150" s="100">
        <f t="shared" si="2"/>
        <v>1</v>
      </c>
    </row>
    <row r="151" spans="1:28" s="1" customFormat="1" ht="33.75" x14ac:dyDescent="0.25">
      <c r="A151" s="55" t="s">
        <v>365</v>
      </c>
      <c r="B151" s="27" t="s">
        <v>350</v>
      </c>
      <c r="C151" s="31" t="s">
        <v>26</v>
      </c>
      <c r="D151" s="91" t="s">
        <v>364</v>
      </c>
      <c r="E151" s="36" t="s">
        <v>50</v>
      </c>
      <c r="F151" s="24"/>
      <c r="G151" s="3"/>
      <c r="H151" s="3"/>
      <c r="I151" s="3" t="s">
        <v>34</v>
      </c>
      <c r="J151" s="37"/>
      <c r="K151" s="24"/>
      <c r="L151" s="3"/>
      <c r="M151" s="37"/>
      <c r="N151" s="24"/>
      <c r="O151" s="3"/>
      <c r="P151" s="3"/>
      <c r="Q151" s="37"/>
      <c r="R151" s="62"/>
      <c r="S151" s="70"/>
      <c r="T151" s="70">
        <v>1</v>
      </c>
      <c r="U151" s="70"/>
      <c r="V151" s="70"/>
      <c r="X151" s="75"/>
      <c r="Y151" s="75"/>
      <c r="Z151" s="75"/>
      <c r="AA151" s="75"/>
      <c r="AB151" s="100">
        <f t="shared" si="2"/>
        <v>1</v>
      </c>
    </row>
    <row r="152" spans="1:28" s="1" customFormat="1" ht="45" x14ac:dyDescent="0.25">
      <c r="A152" s="55" t="s">
        <v>367</v>
      </c>
      <c r="B152" s="27" t="s">
        <v>350</v>
      </c>
      <c r="C152" s="31" t="s">
        <v>26</v>
      </c>
      <c r="D152" s="91" t="s">
        <v>366</v>
      </c>
      <c r="E152" s="36" t="s">
        <v>2</v>
      </c>
      <c r="F152" s="24"/>
      <c r="G152" s="3"/>
      <c r="H152" s="3"/>
      <c r="I152" s="3" t="s">
        <v>34</v>
      </c>
      <c r="J152" s="37"/>
      <c r="K152" s="24"/>
      <c r="L152" s="3"/>
      <c r="M152" s="37"/>
      <c r="N152" s="24"/>
      <c r="O152" s="3" t="s">
        <v>34</v>
      </c>
      <c r="P152" s="3"/>
      <c r="Q152" s="37"/>
      <c r="R152" s="62"/>
      <c r="S152" s="70"/>
      <c r="T152" s="70">
        <v>1</v>
      </c>
      <c r="U152" s="70"/>
      <c r="V152" s="70"/>
      <c r="X152" s="75"/>
      <c r="Y152" s="75"/>
      <c r="Z152" s="75"/>
      <c r="AA152" s="75"/>
      <c r="AB152" s="100">
        <f t="shared" si="2"/>
        <v>1</v>
      </c>
    </row>
    <row r="153" spans="1:28" s="1" customFormat="1" ht="45" x14ac:dyDescent="0.25">
      <c r="A153" s="55" t="s">
        <v>368</v>
      </c>
      <c r="B153" s="27" t="s">
        <v>350</v>
      </c>
      <c r="C153" s="31" t="s">
        <v>26</v>
      </c>
      <c r="D153" s="91" t="s">
        <v>369</v>
      </c>
      <c r="E153" s="36" t="s">
        <v>50</v>
      </c>
      <c r="F153" s="24"/>
      <c r="G153" s="3"/>
      <c r="H153" s="3"/>
      <c r="I153" s="3" t="s">
        <v>34</v>
      </c>
      <c r="J153" s="37"/>
      <c r="K153" s="24"/>
      <c r="L153" s="3"/>
      <c r="M153" s="37"/>
      <c r="N153" s="24"/>
      <c r="O153" s="3"/>
      <c r="P153" s="3"/>
      <c r="Q153" s="37"/>
      <c r="R153" s="62"/>
      <c r="S153" s="70"/>
      <c r="T153" s="70">
        <v>1</v>
      </c>
      <c r="U153" s="70"/>
      <c r="V153" s="70"/>
      <c r="X153" s="75"/>
      <c r="Y153" s="70"/>
      <c r="Z153" s="75"/>
      <c r="AA153" s="75"/>
      <c r="AB153" s="100">
        <f t="shared" si="2"/>
        <v>1</v>
      </c>
    </row>
    <row r="154" spans="1:28" s="1" customFormat="1" ht="101.25" customHeight="1" x14ac:dyDescent="0.25">
      <c r="A154" s="55" t="s">
        <v>370</v>
      </c>
      <c r="B154" s="27" t="s">
        <v>350</v>
      </c>
      <c r="C154" s="31" t="s">
        <v>26</v>
      </c>
      <c r="D154" s="102" t="s">
        <v>371</v>
      </c>
      <c r="E154" s="36" t="s">
        <v>50</v>
      </c>
      <c r="F154" s="24"/>
      <c r="G154" s="3"/>
      <c r="H154" s="3"/>
      <c r="I154" s="3" t="s">
        <v>34</v>
      </c>
      <c r="J154" s="37"/>
      <c r="K154" s="24"/>
      <c r="L154" s="3"/>
      <c r="M154" s="37"/>
      <c r="N154" s="24"/>
      <c r="O154" s="3"/>
      <c r="P154" s="3"/>
      <c r="Q154" s="37"/>
      <c r="R154" s="62"/>
      <c r="S154" s="70"/>
      <c r="T154" s="70"/>
      <c r="U154" s="70">
        <v>1</v>
      </c>
      <c r="V154" s="70"/>
      <c r="X154" s="75"/>
      <c r="Y154" s="75"/>
      <c r="Z154" s="75"/>
      <c r="AA154" s="75"/>
      <c r="AB154" s="100">
        <f t="shared" si="2"/>
        <v>1</v>
      </c>
    </row>
    <row r="155" spans="1:28" s="1" customFormat="1" ht="67.5" x14ac:dyDescent="0.25">
      <c r="A155" s="55" t="s">
        <v>373</v>
      </c>
      <c r="B155" s="27" t="s">
        <v>372</v>
      </c>
      <c r="C155" s="31" t="s">
        <v>521</v>
      </c>
      <c r="D155" s="91" t="s">
        <v>374</v>
      </c>
      <c r="E155" s="36" t="s">
        <v>50</v>
      </c>
      <c r="F155" s="24"/>
      <c r="G155" s="3"/>
      <c r="H155" s="3" t="s">
        <v>34</v>
      </c>
      <c r="I155" s="3" t="s">
        <v>34</v>
      </c>
      <c r="J155" s="37"/>
      <c r="K155" s="24"/>
      <c r="L155" s="3"/>
      <c r="M155" s="37"/>
      <c r="N155" s="24"/>
      <c r="O155" s="3"/>
      <c r="P155" s="24"/>
      <c r="Q155" s="37"/>
      <c r="R155" s="62"/>
      <c r="S155" s="70"/>
      <c r="T155" s="70"/>
      <c r="U155" s="70">
        <v>1</v>
      </c>
      <c r="V155" s="70"/>
      <c r="X155" s="75"/>
      <c r="Y155" s="70">
        <v>1</v>
      </c>
      <c r="Z155" s="70"/>
      <c r="AA155" s="75"/>
      <c r="AB155" s="100">
        <f t="shared" si="2"/>
        <v>2</v>
      </c>
    </row>
    <row r="156" spans="1:28" s="1" customFormat="1" ht="56.25" x14ac:dyDescent="0.25">
      <c r="A156" s="55" t="s">
        <v>375</v>
      </c>
      <c r="B156" s="27" t="s">
        <v>372</v>
      </c>
      <c r="C156" s="31" t="s">
        <v>38</v>
      </c>
      <c r="D156" s="102" t="s">
        <v>376</v>
      </c>
      <c r="E156" s="36" t="s">
        <v>50</v>
      </c>
      <c r="F156" s="24"/>
      <c r="G156" s="3"/>
      <c r="H156" s="3"/>
      <c r="I156" s="3" t="s">
        <v>34</v>
      </c>
      <c r="J156" s="37"/>
      <c r="K156" s="24"/>
      <c r="L156" s="3"/>
      <c r="M156" s="37"/>
      <c r="N156" s="24"/>
      <c r="O156" s="3"/>
      <c r="P156" s="3"/>
      <c r="Q156" s="37"/>
      <c r="R156" s="62"/>
      <c r="S156" s="70"/>
      <c r="T156" s="70"/>
      <c r="U156" s="70">
        <v>1</v>
      </c>
      <c r="V156" s="70"/>
      <c r="X156" s="75"/>
      <c r="Y156" s="75"/>
      <c r="Z156" s="75"/>
      <c r="AA156" s="75"/>
      <c r="AB156" s="100">
        <f t="shared" si="2"/>
        <v>1</v>
      </c>
    </row>
    <row r="157" spans="1:28" s="1" customFormat="1" ht="124.5" customHeight="1" x14ac:dyDescent="0.25">
      <c r="A157" s="55" t="s">
        <v>378</v>
      </c>
      <c r="B157" s="27" t="s">
        <v>377</v>
      </c>
      <c r="C157" s="31" t="s">
        <v>542</v>
      </c>
      <c r="D157" s="102" t="s">
        <v>379</v>
      </c>
      <c r="E157" s="36" t="s">
        <v>50</v>
      </c>
      <c r="F157" s="24"/>
      <c r="G157" s="24"/>
      <c r="H157" s="3" t="s">
        <v>34</v>
      </c>
      <c r="I157" s="24" t="s">
        <v>34</v>
      </c>
      <c r="J157" s="37"/>
      <c r="K157" s="24"/>
      <c r="L157" s="3"/>
      <c r="M157" s="37"/>
      <c r="N157" s="24"/>
      <c r="O157" s="24"/>
      <c r="P157" s="3"/>
      <c r="Q157" s="37"/>
      <c r="R157" s="62"/>
      <c r="S157" s="70"/>
      <c r="T157" s="70"/>
      <c r="U157" s="70">
        <v>1</v>
      </c>
      <c r="V157" s="70"/>
      <c r="X157" s="75"/>
      <c r="Y157" s="75"/>
      <c r="Z157" s="70">
        <v>1</v>
      </c>
      <c r="AA157" s="75"/>
      <c r="AB157" s="100">
        <f t="shared" si="2"/>
        <v>2</v>
      </c>
    </row>
    <row r="158" spans="1:28" s="1" customFormat="1" ht="33.75" x14ac:dyDescent="0.25">
      <c r="A158" s="55" t="s">
        <v>380</v>
      </c>
      <c r="B158" s="27" t="s">
        <v>377</v>
      </c>
      <c r="C158" s="31" t="s">
        <v>18</v>
      </c>
      <c r="D158" s="102" t="s">
        <v>381</v>
      </c>
      <c r="E158" s="36" t="s">
        <v>50</v>
      </c>
      <c r="F158" s="24"/>
      <c r="G158" s="3"/>
      <c r="H158" s="3" t="s">
        <v>34</v>
      </c>
      <c r="I158" s="3" t="s">
        <v>34</v>
      </c>
      <c r="J158" s="37"/>
      <c r="K158" s="24"/>
      <c r="L158" s="3"/>
      <c r="M158" s="37"/>
      <c r="N158" s="24"/>
      <c r="O158" s="3"/>
      <c r="P158" s="3"/>
      <c r="Q158" s="37"/>
      <c r="R158" s="62"/>
      <c r="S158" s="70"/>
      <c r="T158" s="75"/>
      <c r="U158" s="70">
        <v>1</v>
      </c>
      <c r="V158" s="70"/>
      <c r="X158" s="75"/>
      <c r="Y158" s="70"/>
      <c r="Z158" s="70">
        <v>1</v>
      </c>
      <c r="AA158" s="75"/>
      <c r="AB158" s="100">
        <f t="shared" si="2"/>
        <v>2</v>
      </c>
    </row>
    <row r="159" spans="1:28" s="1" customFormat="1" ht="45" x14ac:dyDescent="0.25">
      <c r="A159" s="55" t="s">
        <v>382</v>
      </c>
      <c r="B159" s="27" t="s">
        <v>377</v>
      </c>
      <c r="C159" s="31" t="s">
        <v>18</v>
      </c>
      <c r="D159" s="102" t="s">
        <v>383</v>
      </c>
      <c r="E159" s="36" t="s">
        <v>50</v>
      </c>
      <c r="F159" s="24"/>
      <c r="G159" s="3"/>
      <c r="H159" s="3"/>
      <c r="I159" s="3" t="s">
        <v>34</v>
      </c>
      <c r="J159" s="37"/>
      <c r="K159" s="24"/>
      <c r="L159" s="3"/>
      <c r="M159" s="37"/>
      <c r="N159" s="24"/>
      <c r="O159" s="3"/>
      <c r="P159" s="3"/>
      <c r="Q159" s="37"/>
      <c r="R159" s="62"/>
      <c r="S159" s="70"/>
      <c r="T159" s="70"/>
      <c r="U159" s="70">
        <v>1</v>
      </c>
      <c r="V159" s="70"/>
      <c r="X159" s="75"/>
      <c r="Y159" s="75"/>
      <c r="Z159" s="75"/>
      <c r="AA159" s="75"/>
      <c r="AB159" s="100">
        <f t="shared" si="2"/>
        <v>1</v>
      </c>
    </row>
    <row r="160" spans="1:28" s="1" customFormat="1" ht="56.25" x14ac:dyDescent="0.25">
      <c r="A160" s="55" t="s">
        <v>384</v>
      </c>
      <c r="B160" s="27" t="s">
        <v>377</v>
      </c>
      <c r="C160" s="31" t="s">
        <v>18</v>
      </c>
      <c r="D160" s="102" t="s">
        <v>385</v>
      </c>
      <c r="E160" s="36" t="s">
        <v>50</v>
      </c>
      <c r="F160" s="24"/>
      <c r="G160" s="3"/>
      <c r="H160" s="3"/>
      <c r="I160" s="3" t="s">
        <v>34</v>
      </c>
      <c r="J160" s="37"/>
      <c r="K160" s="24"/>
      <c r="L160" s="3"/>
      <c r="M160" s="37"/>
      <c r="N160" s="24"/>
      <c r="O160" s="3"/>
      <c r="P160" s="3"/>
      <c r="Q160" s="37"/>
      <c r="R160" s="62"/>
      <c r="S160" s="70"/>
      <c r="T160" s="70"/>
      <c r="U160" s="70">
        <v>1</v>
      </c>
      <c r="V160" s="70"/>
      <c r="X160" s="75"/>
      <c r="Y160" s="75"/>
      <c r="Z160" s="75"/>
      <c r="AA160" s="75"/>
      <c r="AB160" s="100">
        <f t="shared" si="2"/>
        <v>1</v>
      </c>
    </row>
    <row r="161" spans="1:28" s="1" customFormat="1" ht="67.5" x14ac:dyDescent="0.25">
      <c r="A161" s="55" t="s">
        <v>387</v>
      </c>
      <c r="B161" s="27" t="s">
        <v>386</v>
      </c>
      <c r="C161" s="31" t="s">
        <v>543</v>
      </c>
      <c r="D161" s="91" t="s">
        <v>388</v>
      </c>
      <c r="E161" s="36" t="s">
        <v>50</v>
      </c>
      <c r="F161" s="24"/>
      <c r="G161" s="3"/>
      <c r="H161" s="3"/>
      <c r="I161" s="3" t="s">
        <v>34</v>
      </c>
      <c r="J161" s="37"/>
      <c r="K161" s="24"/>
      <c r="L161" s="3"/>
      <c r="M161" s="37"/>
      <c r="N161" s="24"/>
      <c r="O161" s="3"/>
      <c r="P161" s="3"/>
      <c r="Q161" s="37"/>
      <c r="R161" s="62"/>
      <c r="S161" s="70"/>
      <c r="T161" s="70">
        <v>1</v>
      </c>
      <c r="U161" s="70"/>
      <c r="V161" s="70"/>
      <c r="X161" s="75"/>
      <c r="Y161" s="75"/>
      <c r="Z161" s="75"/>
      <c r="AA161" s="75"/>
      <c r="AB161" s="100">
        <f t="shared" si="2"/>
        <v>1</v>
      </c>
    </row>
    <row r="162" spans="1:28" s="1" customFormat="1" ht="76.5" customHeight="1" x14ac:dyDescent="0.25">
      <c r="A162" s="55" t="s">
        <v>389</v>
      </c>
      <c r="B162" s="27" t="s">
        <v>386</v>
      </c>
      <c r="C162" s="31" t="s">
        <v>543</v>
      </c>
      <c r="D162" s="102" t="s">
        <v>390</v>
      </c>
      <c r="E162" s="36" t="s">
        <v>50</v>
      </c>
      <c r="F162" s="24"/>
      <c r="G162" s="3"/>
      <c r="H162" s="3"/>
      <c r="I162" s="3" t="s">
        <v>34</v>
      </c>
      <c r="J162" s="37"/>
      <c r="K162" s="24"/>
      <c r="L162" s="3"/>
      <c r="M162" s="37"/>
      <c r="N162" s="24"/>
      <c r="O162" s="3"/>
      <c r="P162" s="3"/>
      <c r="Q162" s="37"/>
      <c r="R162" s="62"/>
      <c r="S162" s="70"/>
      <c r="T162" s="70"/>
      <c r="U162" s="70">
        <v>1</v>
      </c>
      <c r="V162" s="70"/>
      <c r="X162" s="75"/>
      <c r="Y162" s="75"/>
      <c r="Z162" s="75"/>
      <c r="AA162" s="75"/>
      <c r="AB162" s="100">
        <f t="shared" si="2"/>
        <v>1</v>
      </c>
    </row>
    <row r="163" spans="1:28" s="1" customFormat="1" ht="69" customHeight="1" x14ac:dyDescent="0.25">
      <c r="A163" s="55" t="s">
        <v>391</v>
      </c>
      <c r="B163" s="27" t="s">
        <v>386</v>
      </c>
      <c r="C163" s="31" t="s">
        <v>13</v>
      </c>
      <c r="D163" s="102" t="s">
        <v>392</v>
      </c>
      <c r="E163" s="36" t="s">
        <v>50</v>
      </c>
      <c r="F163" s="24"/>
      <c r="G163" s="3"/>
      <c r="H163" s="3"/>
      <c r="I163" s="3" t="s">
        <v>34</v>
      </c>
      <c r="J163" s="37"/>
      <c r="K163" s="24"/>
      <c r="L163" s="3"/>
      <c r="M163" s="37"/>
      <c r="N163" s="24"/>
      <c r="O163" s="3"/>
      <c r="P163" s="3"/>
      <c r="Q163" s="37"/>
      <c r="R163" s="62"/>
      <c r="S163" s="70"/>
      <c r="T163" s="70"/>
      <c r="U163" s="70">
        <v>1</v>
      </c>
      <c r="V163" s="70"/>
      <c r="X163" s="75"/>
      <c r="Y163" s="75"/>
      <c r="Z163" s="75"/>
      <c r="AA163" s="75"/>
      <c r="AB163" s="100">
        <f t="shared" si="2"/>
        <v>1</v>
      </c>
    </row>
    <row r="164" spans="1:28" s="1" customFormat="1" ht="77.25" customHeight="1" x14ac:dyDescent="0.25">
      <c r="A164" s="55" t="s">
        <v>393</v>
      </c>
      <c r="B164" s="27" t="s">
        <v>386</v>
      </c>
      <c r="C164" s="31" t="s">
        <v>13</v>
      </c>
      <c r="D164" s="91" t="s">
        <v>394</v>
      </c>
      <c r="E164" s="36" t="s">
        <v>50</v>
      </c>
      <c r="F164" s="24"/>
      <c r="G164" s="3"/>
      <c r="H164" s="3"/>
      <c r="I164" s="3" t="s">
        <v>34</v>
      </c>
      <c r="J164" s="37"/>
      <c r="K164" s="24"/>
      <c r="L164" s="3"/>
      <c r="M164" s="37"/>
      <c r="N164" s="24"/>
      <c r="O164" s="3"/>
      <c r="P164" s="3"/>
      <c r="Q164" s="37"/>
      <c r="R164" s="62"/>
      <c r="S164" s="70"/>
      <c r="T164" s="70">
        <v>1</v>
      </c>
      <c r="U164" s="75"/>
      <c r="V164" s="70"/>
      <c r="X164" s="75"/>
      <c r="Y164" s="75"/>
      <c r="Z164" s="75"/>
      <c r="AA164" s="75"/>
      <c r="AB164" s="100">
        <f t="shared" si="2"/>
        <v>1</v>
      </c>
    </row>
    <row r="165" spans="1:28" s="1" customFormat="1" ht="77.25" customHeight="1" x14ac:dyDescent="0.25">
      <c r="A165" s="55" t="s">
        <v>534</v>
      </c>
      <c r="B165" s="27" t="s">
        <v>386</v>
      </c>
      <c r="C165" s="31" t="s">
        <v>38</v>
      </c>
      <c r="D165" s="89" t="s">
        <v>535</v>
      </c>
      <c r="E165" s="36" t="s">
        <v>2</v>
      </c>
      <c r="F165" s="24"/>
      <c r="G165" s="3"/>
      <c r="H165" s="3"/>
      <c r="I165" s="3" t="s">
        <v>34</v>
      </c>
      <c r="J165" s="37"/>
      <c r="K165" s="24"/>
      <c r="L165" s="3"/>
      <c r="M165" s="37"/>
      <c r="N165" s="24"/>
      <c r="O165" s="3"/>
      <c r="P165" s="3"/>
      <c r="Q165" s="37"/>
      <c r="R165" s="62"/>
      <c r="S165" s="70"/>
      <c r="T165" s="70">
        <v>1</v>
      </c>
      <c r="U165" s="75"/>
      <c r="V165" s="70"/>
      <c r="X165" s="75"/>
      <c r="Y165" s="75"/>
      <c r="Z165" s="75"/>
      <c r="AA165" s="75"/>
      <c r="AB165" s="100">
        <v>1</v>
      </c>
    </row>
    <row r="166" spans="1:28" s="1" customFormat="1" ht="78.75" x14ac:dyDescent="0.25">
      <c r="A166" s="55" t="s">
        <v>396</v>
      </c>
      <c r="B166" s="27" t="s">
        <v>395</v>
      </c>
      <c r="C166" s="31" t="s">
        <v>18</v>
      </c>
      <c r="D166" s="91" t="s">
        <v>397</v>
      </c>
      <c r="E166" s="36" t="s">
        <v>50</v>
      </c>
      <c r="F166" s="24"/>
      <c r="G166" s="3"/>
      <c r="H166" s="3" t="s">
        <v>34</v>
      </c>
      <c r="I166" s="3" t="s">
        <v>34</v>
      </c>
      <c r="J166" s="37"/>
      <c r="K166" s="24"/>
      <c r="L166" s="3"/>
      <c r="M166" s="37"/>
      <c r="N166" s="24"/>
      <c r="O166" s="3"/>
      <c r="P166" s="3"/>
      <c r="Q166" s="37"/>
      <c r="R166" s="62"/>
      <c r="S166" s="70"/>
      <c r="T166" s="70"/>
      <c r="U166" s="70">
        <v>1</v>
      </c>
      <c r="V166" s="70"/>
      <c r="X166" s="75"/>
      <c r="Y166" s="70">
        <v>1</v>
      </c>
      <c r="Z166" s="70"/>
      <c r="AA166" s="75"/>
      <c r="AB166" s="100">
        <f t="shared" si="2"/>
        <v>2</v>
      </c>
    </row>
    <row r="167" spans="1:28" s="1" customFormat="1" ht="87.75" customHeight="1" x14ac:dyDescent="0.25">
      <c r="A167" s="55" t="s">
        <v>398</v>
      </c>
      <c r="B167" s="27" t="s">
        <v>395</v>
      </c>
      <c r="C167" s="31" t="s">
        <v>18</v>
      </c>
      <c r="D167" s="91" t="s">
        <v>399</v>
      </c>
      <c r="E167" s="36" t="s">
        <v>50</v>
      </c>
      <c r="F167" s="24"/>
      <c r="G167" s="3"/>
      <c r="H167" s="3"/>
      <c r="I167" s="3" t="s">
        <v>34</v>
      </c>
      <c r="J167" s="37"/>
      <c r="K167" s="24"/>
      <c r="L167" s="3"/>
      <c r="M167" s="37"/>
      <c r="N167" s="24"/>
      <c r="O167" s="3" t="s">
        <v>34</v>
      </c>
      <c r="P167" s="3"/>
      <c r="Q167" s="37"/>
      <c r="R167" s="62"/>
      <c r="S167" s="70"/>
      <c r="T167" s="70">
        <v>1</v>
      </c>
      <c r="U167" s="70"/>
      <c r="V167" s="70"/>
      <c r="X167" s="75"/>
      <c r="Y167" s="75"/>
      <c r="Z167" s="75"/>
      <c r="AA167" s="75"/>
      <c r="AB167" s="100">
        <f t="shared" si="2"/>
        <v>1</v>
      </c>
    </row>
    <row r="168" spans="1:28" s="1" customFormat="1" ht="79.5" customHeight="1" x14ac:dyDescent="0.25">
      <c r="A168" s="55" t="s">
        <v>401</v>
      </c>
      <c r="B168" s="27" t="s">
        <v>400</v>
      </c>
      <c r="C168" s="31" t="s">
        <v>25</v>
      </c>
      <c r="D168" s="91" t="s">
        <v>402</v>
      </c>
      <c r="E168" s="36" t="s">
        <v>50</v>
      </c>
      <c r="F168" s="24"/>
      <c r="G168" s="3"/>
      <c r="H168" s="3"/>
      <c r="I168" s="3" t="s">
        <v>34</v>
      </c>
      <c r="J168" s="37"/>
      <c r="K168" s="24"/>
      <c r="L168" s="3"/>
      <c r="M168" s="37"/>
      <c r="N168" s="24"/>
      <c r="O168" s="3"/>
      <c r="P168" s="3"/>
      <c r="Q168" s="37"/>
      <c r="R168" s="62"/>
      <c r="S168" s="70"/>
      <c r="T168" s="70">
        <v>1</v>
      </c>
      <c r="U168" s="70"/>
      <c r="V168" s="75"/>
      <c r="X168" s="75"/>
      <c r="Y168" s="70"/>
      <c r="Z168" s="75"/>
      <c r="AA168" s="70"/>
      <c r="AB168" s="100">
        <f t="shared" si="2"/>
        <v>1</v>
      </c>
    </row>
    <row r="169" spans="1:28" s="1" customFormat="1" ht="78.75" x14ac:dyDescent="0.25">
      <c r="A169" s="55" t="s">
        <v>403</v>
      </c>
      <c r="B169" s="27" t="s">
        <v>400</v>
      </c>
      <c r="C169" s="31" t="s">
        <v>25</v>
      </c>
      <c r="D169" s="91" t="s">
        <v>404</v>
      </c>
      <c r="E169" s="36" t="s">
        <v>50</v>
      </c>
      <c r="F169" s="24"/>
      <c r="G169" s="3"/>
      <c r="H169" s="3"/>
      <c r="I169" s="3" t="s">
        <v>34</v>
      </c>
      <c r="J169" s="37"/>
      <c r="K169" s="24"/>
      <c r="L169" s="3"/>
      <c r="M169" s="37"/>
      <c r="N169" s="24"/>
      <c r="O169" s="3"/>
      <c r="P169" s="3"/>
      <c r="Q169" s="37"/>
      <c r="R169" s="62"/>
      <c r="S169" s="70"/>
      <c r="T169" s="70">
        <v>1</v>
      </c>
      <c r="U169" s="70"/>
      <c r="V169" s="70"/>
      <c r="X169" s="75"/>
      <c r="Y169" s="70"/>
      <c r="Z169" s="75"/>
      <c r="AA169" s="75"/>
      <c r="AB169" s="100">
        <f t="shared" si="2"/>
        <v>1</v>
      </c>
    </row>
    <row r="170" spans="1:28" s="1" customFormat="1" ht="82.5" customHeight="1" x14ac:dyDescent="0.25">
      <c r="A170" s="55" t="s">
        <v>405</v>
      </c>
      <c r="B170" s="27" t="s">
        <v>400</v>
      </c>
      <c r="C170" s="31" t="s">
        <v>25</v>
      </c>
      <c r="D170" s="91" t="s">
        <v>406</v>
      </c>
      <c r="E170" s="36" t="s">
        <v>50</v>
      </c>
      <c r="F170" s="24"/>
      <c r="G170" s="3"/>
      <c r="H170" s="3"/>
      <c r="I170" s="3" t="s">
        <v>34</v>
      </c>
      <c r="J170" s="37"/>
      <c r="K170" s="24"/>
      <c r="L170" s="3"/>
      <c r="M170" s="37"/>
      <c r="N170" s="24"/>
      <c r="O170" s="3"/>
      <c r="P170" s="3"/>
      <c r="Q170" s="37"/>
      <c r="R170" s="62"/>
      <c r="S170" s="70"/>
      <c r="T170" s="70">
        <v>1</v>
      </c>
      <c r="U170" s="70"/>
      <c r="V170" s="70"/>
      <c r="X170" s="75"/>
      <c r="Y170" s="75"/>
      <c r="Z170" s="75"/>
      <c r="AA170" s="75"/>
      <c r="AB170" s="100">
        <f t="shared" si="2"/>
        <v>1</v>
      </c>
    </row>
    <row r="171" spans="1:28" s="1" customFormat="1" ht="78.75" x14ac:dyDescent="0.25">
      <c r="A171" s="55" t="s">
        <v>407</v>
      </c>
      <c r="B171" s="27" t="s">
        <v>400</v>
      </c>
      <c r="C171" s="31" t="s">
        <v>544</v>
      </c>
      <c r="D171" s="91" t="s">
        <v>533</v>
      </c>
      <c r="E171" s="36" t="s">
        <v>50</v>
      </c>
      <c r="F171" s="24"/>
      <c r="G171" s="3"/>
      <c r="H171" s="3"/>
      <c r="I171" s="3" t="s">
        <v>34</v>
      </c>
      <c r="J171" s="37"/>
      <c r="K171" s="24"/>
      <c r="L171" s="3"/>
      <c r="M171" s="37"/>
      <c r="N171" s="24"/>
      <c r="O171" s="3"/>
      <c r="P171" s="3"/>
      <c r="Q171" s="37"/>
      <c r="R171" s="62"/>
      <c r="S171" s="70"/>
      <c r="T171" s="70"/>
      <c r="U171" s="70">
        <v>1</v>
      </c>
      <c r="V171" s="70"/>
      <c r="X171" s="75"/>
      <c r="Y171" s="75"/>
      <c r="Z171" s="75"/>
      <c r="AA171" s="75"/>
      <c r="AB171" s="100">
        <f t="shared" si="2"/>
        <v>1</v>
      </c>
    </row>
    <row r="172" spans="1:28" s="1" customFormat="1" ht="84" customHeight="1" x14ac:dyDescent="0.25">
      <c r="A172" s="55" t="s">
        <v>408</v>
      </c>
      <c r="B172" s="27" t="s">
        <v>400</v>
      </c>
      <c r="C172" s="31" t="s">
        <v>25</v>
      </c>
      <c r="D172" s="91" t="s">
        <v>409</v>
      </c>
      <c r="E172" s="36" t="s">
        <v>50</v>
      </c>
      <c r="F172" s="24"/>
      <c r="G172" s="3"/>
      <c r="H172" s="3"/>
      <c r="I172" s="3" t="s">
        <v>34</v>
      </c>
      <c r="J172" s="37"/>
      <c r="K172" s="24"/>
      <c r="L172" s="3"/>
      <c r="M172" s="37"/>
      <c r="N172" s="24"/>
      <c r="O172" s="3"/>
      <c r="P172" s="3"/>
      <c r="Q172" s="37"/>
      <c r="R172" s="62"/>
      <c r="S172" s="70"/>
      <c r="T172" s="70">
        <v>1</v>
      </c>
      <c r="U172" s="70"/>
      <c r="V172" s="70"/>
      <c r="X172" s="75"/>
      <c r="Y172" s="70"/>
      <c r="Z172" s="75"/>
      <c r="AA172" s="75"/>
      <c r="AB172" s="100">
        <f t="shared" si="2"/>
        <v>1</v>
      </c>
    </row>
    <row r="173" spans="1:28" s="1" customFormat="1" ht="71.25" customHeight="1" x14ac:dyDescent="0.25">
      <c r="A173" s="55" t="s">
        <v>411</v>
      </c>
      <c r="B173" s="27" t="s">
        <v>410</v>
      </c>
      <c r="C173" s="31" t="s">
        <v>28</v>
      </c>
      <c r="D173" s="91" t="s">
        <v>412</v>
      </c>
      <c r="E173" s="36" t="s">
        <v>50</v>
      </c>
      <c r="F173" s="24"/>
      <c r="G173" s="3"/>
      <c r="H173" s="3"/>
      <c r="I173" s="3" t="s">
        <v>34</v>
      </c>
      <c r="J173" s="37"/>
      <c r="K173" s="24"/>
      <c r="L173" s="3"/>
      <c r="M173" s="37"/>
      <c r="N173" s="24"/>
      <c r="O173" s="3"/>
      <c r="P173" s="3"/>
      <c r="Q173" s="37"/>
      <c r="R173" s="62"/>
      <c r="S173" s="70"/>
      <c r="T173" s="70">
        <v>1</v>
      </c>
      <c r="U173" s="70"/>
      <c r="V173" s="70"/>
      <c r="X173" s="75"/>
      <c r="Y173" s="70"/>
      <c r="Z173" s="75"/>
      <c r="AA173" s="75"/>
      <c r="AB173" s="100">
        <f t="shared" si="2"/>
        <v>1</v>
      </c>
    </row>
    <row r="174" spans="1:28" s="1" customFormat="1" ht="74.25" customHeight="1" x14ac:dyDescent="0.25">
      <c r="A174" s="55" t="s">
        <v>413</v>
      </c>
      <c r="B174" s="27" t="s">
        <v>410</v>
      </c>
      <c r="C174" s="31" t="s">
        <v>28</v>
      </c>
      <c r="D174" s="91" t="s">
        <v>414</v>
      </c>
      <c r="E174" s="36" t="s">
        <v>50</v>
      </c>
      <c r="F174" s="24"/>
      <c r="G174" s="3"/>
      <c r="H174" s="3"/>
      <c r="I174" s="3" t="s">
        <v>34</v>
      </c>
      <c r="J174" s="37"/>
      <c r="K174" s="24"/>
      <c r="L174" s="3"/>
      <c r="M174" s="37"/>
      <c r="N174" s="24"/>
      <c r="O174" s="3"/>
      <c r="P174" s="3"/>
      <c r="Q174" s="37"/>
      <c r="R174" s="62"/>
      <c r="S174" s="70"/>
      <c r="T174" s="70">
        <v>1</v>
      </c>
      <c r="U174" s="70"/>
      <c r="V174" s="70"/>
      <c r="X174" s="75"/>
      <c r="Y174" s="75"/>
      <c r="Z174" s="75"/>
      <c r="AA174" s="75"/>
      <c r="AB174" s="100">
        <f t="shared" si="2"/>
        <v>1</v>
      </c>
    </row>
    <row r="175" spans="1:28" s="1" customFormat="1" ht="78.75" x14ac:dyDescent="0.25">
      <c r="A175" s="55" t="s">
        <v>415</v>
      </c>
      <c r="B175" s="27" t="s">
        <v>410</v>
      </c>
      <c r="C175" s="31" t="s">
        <v>545</v>
      </c>
      <c r="D175" s="91" t="s">
        <v>416</v>
      </c>
      <c r="E175" s="36" t="s">
        <v>50</v>
      </c>
      <c r="F175" s="24"/>
      <c r="G175" s="3"/>
      <c r="H175" s="3"/>
      <c r="I175" s="3" t="s">
        <v>34</v>
      </c>
      <c r="J175" s="37"/>
      <c r="K175" s="24"/>
      <c r="L175" s="3"/>
      <c r="M175" s="37"/>
      <c r="N175" s="24"/>
      <c r="O175" s="3"/>
      <c r="P175" s="24"/>
      <c r="Q175" s="37"/>
      <c r="R175" s="62"/>
      <c r="S175" s="70"/>
      <c r="T175" s="70">
        <v>1</v>
      </c>
      <c r="U175" s="70"/>
      <c r="V175" s="70"/>
      <c r="X175" s="75"/>
      <c r="Y175" s="75"/>
      <c r="Z175" s="75"/>
      <c r="AA175" s="75"/>
      <c r="AB175" s="100">
        <f t="shared" si="2"/>
        <v>1</v>
      </c>
    </row>
    <row r="176" spans="1:28" s="1" customFormat="1" ht="45" x14ac:dyDescent="0.25">
      <c r="A176" s="55" t="s">
        <v>418</v>
      </c>
      <c r="B176" s="27" t="s">
        <v>417</v>
      </c>
      <c r="C176" s="31" t="s">
        <v>39</v>
      </c>
      <c r="D176" s="102" t="s">
        <v>419</v>
      </c>
      <c r="E176" s="36" t="s">
        <v>50</v>
      </c>
      <c r="F176" s="24"/>
      <c r="G176" s="3"/>
      <c r="H176" s="3"/>
      <c r="I176" s="3" t="s">
        <v>34</v>
      </c>
      <c r="J176" s="37"/>
      <c r="K176" s="24"/>
      <c r="L176" s="3"/>
      <c r="M176" s="37"/>
      <c r="N176" s="24"/>
      <c r="O176" s="3"/>
      <c r="P176" s="3"/>
      <c r="Q176" s="37"/>
      <c r="R176" s="62"/>
      <c r="S176" s="70"/>
      <c r="T176" s="70"/>
      <c r="U176" s="70">
        <v>1</v>
      </c>
      <c r="V176" s="70"/>
      <c r="X176" s="75"/>
      <c r="Y176" s="75"/>
      <c r="Z176" s="75"/>
      <c r="AA176" s="75"/>
      <c r="AB176" s="100">
        <f t="shared" si="2"/>
        <v>1</v>
      </c>
    </row>
    <row r="177" spans="1:28" s="1" customFormat="1" ht="80.25" customHeight="1" x14ac:dyDescent="0.25">
      <c r="A177" s="86" t="s">
        <v>421</v>
      </c>
      <c r="B177" s="27" t="s">
        <v>420</v>
      </c>
      <c r="C177" s="31" t="s">
        <v>26</v>
      </c>
      <c r="D177" s="91" t="s">
        <v>422</v>
      </c>
      <c r="E177" s="36" t="s">
        <v>50</v>
      </c>
      <c r="F177" s="24"/>
      <c r="G177" s="3"/>
      <c r="H177" s="3"/>
      <c r="I177" s="3" t="s">
        <v>34</v>
      </c>
      <c r="J177" s="37"/>
      <c r="K177" s="24"/>
      <c r="L177" s="3"/>
      <c r="M177" s="37"/>
      <c r="N177" s="24"/>
      <c r="O177" s="3"/>
      <c r="P177" s="3"/>
      <c r="Q177" s="37"/>
      <c r="R177" s="62"/>
      <c r="S177" s="70"/>
      <c r="T177" s="70">
        <v>1</v>
      </c>
      <c r="U177" s="70"/>
      <c r="V177" s="70"/>
      <c r="X177" s="75"/>
      <c r="Y177" s="75"/>
      <c r="Z177" s="75"/>
      <c r="AA177" s="75"/>
      <c r="AB177" s="100">
        <f t="shared" si="2"/>
        <v>1</v>
      </c>
    </row>
    <row r="178" spans="1:28" s="1" customFormat="1" ht="101.25" x14ac:dyDescent="0.25">
      <c r="A178" s="86" t="s">
        <v>423</v>
      </c>
      <c r="B178" s="27" t="s">
        <v>420</v>
      </c>
      <c r="C178" s="31" t="s">
        <v>26</v>
      </c>
      <c r="D178" s="91" t="s">
        <v>424</v>
      </c>
      <c r="E178" s="36" t="s">
        <v>50</v>
      </c>
      <c r="F178" s="24"/>
      <c r="G178" s="3"/>
      <c r="H178" s="3"/>
      <c r="I178" s="3" t="s">
        <v>34</v>
      </c>
      <c r="J178" s="37"/>
      <c r="K178" s="24"/>
      <c r="L178" s="3"/>
      <c r="M178" s="37"/>
      <c r="N178" s="24"/>
      <c r="O178" s="3"/>
      <c r="P178" s="3"/>
      <c r="Q178" s="37"/>
      <c r="R178" s="62"/>
      <c r="S178" s="70"/>
      <c r="T178" s="70">
        <v>1</v>
      </c>
      <c r="U178" s="70"/>
      <c r="V178" s="70"/>
      <c r="X178" s="75"/>
      <c r="Y178" s="75"/>
      <c r="Z178" s="75"/>
      <c r="AA178" s="75"/>
      <c r="AB178" s="100">
        <f t="shared" ref="AB178:AB246" si="3">SUM(S178:V178)+SUM(X178:AA178)</f>
        <v>1</v>
      </c>
    </row>
    <row r="179" spans="1:28" s="1" customFormat="1" ht="45" x14ac:dyDescent="0.25">
      <c r="A179" s="86" t="s">
        <v>426</v>
      </c>
      <c r="B179" s="27" t="s">
        <v>425</v>
      </c>
      <c r="C179" s="31" t="s">
        <v>26</v>
      </c>
      <c r="D179" s="91" t="s">
        <v>427</v>
      </c>
      <c r="E179" s="36" t="s">
        <v>50</v>
      </c>
      <c r="F179" s="24"/>
      <c r="G179" s="3"/>
      <c r="H179" s="3"/>
      <c r="I179" s="3" t="s">
        <v>34</v>
      </c>
      <c r="J179" s="37"/>
      <c r="K179" s="24"/>
      <c r="L179" s="3"/>
      <c r="M179" s="37"/>
      <c r="N179" s="24"/>
      <c r="O179" s="3"/>
      <c r="P179" s="3"/>
      <c r="Q179" s="37"/>
      <c r="R179" s="62"/>
      <c r="S179" s="70"/>
      <c r="T179" s="70">
        <v>1</v>
      </c>
      <c r="U179" s="70"/>
      <c r="V179" s="70"/>
      <c r="X179" s="75"/>
      <c r="Y179" s="75"/>
      <c r="Z179" s="75"/>
      <c r="AA179" s="75"/>
      <c r="AB179" s="100">
        <f t="shared" si="3"/>
        <v>1</v>
      </c>
    </row>
    <row r="180" spans="1:28" s="1" customFormat="1" ht="45" x14ac:dyDescent="0.25">
      <c r="A180" s="86" t="s">
        <v>428</v>
      </c>
      <c r="B180" s="27" t="s">
        <v>425</v>
      </c>
      <c r="C180" s="31" t="s">
        <v>26</v>
      </c>
      <c r="D180" s="91" t="s">
        <v>429</v>
      </c>
      <c r="E180" s="36" t="s">
        <v>50</v>
      </c>
      <c r="F180" s="24"/>
      <c r="G180" s="3"/>
      <c r="H180" s="3"/>
      <c r="I180" s="3" t="s">
        <v>34</v>
      </c>
      <c r="J180" s="37"/>
      <c r="K180" s="24"/>
      <c r="L180" s="3"/>
      <c r="M180" s="37"/>
      <c r="N180" s="24"/>
      <c r="O180" s="3"/>
      <c r="P180" s="3"/>
      <c r="Q180" s="37"/>
      <c r="R180" s="62"/>
      <c r="S180" s="70"/>
      <c r="T180" s="70">
        <v>1</v>
      </c>
      <c r="U180" s="70"/>
      <c r="V180" s="70"/>
      <c r="X180" s="75"/>
      <c r="Y180" s="75"/>
      <c r="Z180" s="75"/>
      <c r="AA180" s="75"/>
      <c r="AB180" s="100">
        <f t="shared" si="3"/>
        <v>1</v>
      </c>
    </row>
    <row r="181" spans="1:28" s="1" customFormat="1" ht="56.25" x14ac:dyDescent="0.25">
      <c r="A181" s="86" t="s">
        <v>431</v>
      </c>
      <c r="B181" s="27" t="s">
        <v>430</v>
      </c>
      <c r="C181" s="31" t="s">
        <v>519</v>
      </c>
      <c r="D181" s="91" t="s">
        <v>432</v>
      </c>
      <c r="E181" s="36" t="s">
        <v>50</v>
      </c>
      <c r="F181" s="24"/>
      <c r="G181" s="3"/>
      <c r="H181" s="3"/>
      <c r="I181" s="3" t="s">
        <v>34</v>
      </c>
      <c r="J181" s="37"/>
      <c r="K181" s="24"/>
      <c r="L181" s="3"/>
      <c r="M181" s="37"/>
      <c r="N181" s="24"/>
      <c r="O181" s="3"/>
      <c r="P181" s="3"/>
      <c r="Q181" s="37"/>
      <c r="R181" s="62"/>
      <c r="S181" s="70"/>
      <c r="T181" s="70">
        <v>1</v>
      </c>
      <c r="U181" s="70"/>
      <c r="V181" s="75"/>
      <c r="X181" s="75"/>
      <c r="Y181" s="70">
        <v>1</v>
      </c>
      <c r="Z181" s="75"/>
      <c r="AA181" s="70"/>
      <c r="AB181" s="100">
        <f t="shared" si="3"/>
        <v>2</v>
      </c>
    </row>
    <row r="182" spans="1:28" s="1" customFormat="1" ht="56.25" x14ac:dyDescent="0.25">
      <c r="A182" s="86" t="s">
        <v>433</v>
      </c>
      <c r="B182" s="27" t="s">
        <v>430</v>
      </c>
      <c r="C182" s="31" t="s">
        <v>13</v>
      </c>
      <c r="D182" s="102" t="s">
        <v>434</v>
      </c>
      <c r="E182" s="36" t="s">
        <v>50</v>
      </c>
      <c r="F182" s="24"/>
      <c r="G182" s="3"/>
      <c r="H182" s="3"/>
      <c r="I182" s="3" t="s">
        <v>34</v>
      </c>
      <c r="J182" s="37"/>
      <c r="K182" s="24"/>
      <c r="L182" s="3" t="s">
        <v>34</v>
      </c>
      <c r="M182" s="37"/>
      <c r="N182" s="24"/>
      <c r="O182" s="3"/>
      <c r="P182" s="3"/>
      <c r="Q182" s="37"/>
      <c r="R182" s="62"/>
      <c r="S182" s="70"/>
      <c r="T182" s="70"/>
      <c r="U182" s="70">
        <v>1</v>
      </c>
      <c r="V182" s="75"/>
      <c r="X182" s="75"/>
      <c r="Y182" s="75"/>
      <c r="Z182" s="75"/>
      <c r="AA182" s="70"/>
      <c r="AB182" s="100">
        <f t="shared" si="3"/>
        <v>1</v>
      </c>
    </row>
    <row r="183" spans="1:28" s="1" customFormat="1" ht="105" customHeight="1" x14ac:dyDescent="0.25">
      <c r="A183" s="86" t="s">
        <v>435</v>
      </c>
      <c r="B183" s="27" t="s">
        <v>430</v>
      </c>
      <c r="C183" s="31" t="s">
        <v>519</v>
      </c>
      <c r="D183" s="91" t="s">
        <v>524</v>
      </c>
      <c r="E183" s="36" t="s">
        <v>50</v>
      </c>
      <c r="F183" s="24"/>
      <c r="G183" s="3"/>
      <c r="H183" s="3"/>
      <c r="I183" s="3" t="s">
        <v>34</v>
      </c>
      <c r="J183" s="37"/>
      <c r="K183" s="24"/>
      <c r="L183" s="3"/>
      <c r="M183" s="37"/>
      <c r="N183" s="24"/>
      <c r="O183" s="3"/>
      <c r="P183" s="3"/>
      <c r="Q183" s="37"/>
      <c r="R183" s="62"/>
      <c r="S183" s="70"/>
      <c r="T183" s="70">
        <v>1</v>
      </c>
      <c r="U183" s="70"/>
      <c r="V183" s="70"/>
      <c r="X183" s="75"/>
      <c r="Y183" s="70"/>
      <c r="Z183" s="75"/>
      <c r="AA183" s="75"/>
      <c r="AB183" s="100">
        <f t="shared" si="3"/>
        <v>1</v>
      </c>
    </row>
    <row r="184" spans="1:28" s="1" customFormat="1" ht="45" x14ac:dyDescent="0.25">
      <c r="A184" s="86" t="s">
        <v>437</v>
      </c>
      <c r="B184" s="27" t="s">
        <v>436</v>
      </c>
      <c r="C184" s="31" t="s">
        <v>439</v>
      </c>
      <c r="D184" s="102" t="s">
        <v>438</v>
      </c>
      <c r="E184" s="36" t="s">
        <v>55</v>
      </c>
      <c r="F184" s="24"/>
      <c r="G184" s="3"/>
      <c r="H184" s="3"/>
      <c r="I184" s="3" t="s">
        <v>34</v>
      </c>
      <c r="J184" s="37"/>
      <c r="K184" s="24"/>
      <c r="L184" s="3"/>
      <c r="M184" s="37"/>
      <c r="N184" s="24"/>
      <c r="O184" s="3" t="s">
        <v>34</v>
      </c>
      <c r="P184" s="3"/>
      <c r="Q184" s="37" t="s">
        <v>34</v>
      </c>
      <c r="R184" s="62"/>
      <c r="S184" s="70"/>
      <c r="T184" s="70"/>
      <c r="U184" s="70">
        <v>1</v>
      </c>
      <c r="V184" s="70"/>
      <c r="X184" s="75"/>
      <c r="Y184" s="75"/>
      <c r="Z184" s="75"/>
      <c r="AA184" s="75"/>
      <c r="AB184" s="100">
        <f t="shared" si="3"/>
        <v>1</v>
      </c>
    </row>
    <row r="185" spans="1:28" s="1" customFormat="1" ht="56.25" x14ac:dyDescent="0.25">
      <c r="A185" s="86" t="s">
        <v>440</v>
      </c>
      <c r="B185" s="27" t="s">
        <v>436</v>
      </c>
      <c r="C185" s="31" t="s">
        <v>38</v>
      </c>
      <c r="D185" s="91" t="s">
        <v>441</v>
      </c>
      <c r="E185" s="36" t="s">
        <v>2</v>
      </c>
      <c r="F185" s="24"/>
      <c r="G185" s="3"/>
      <c r="H185" s="3"/>
      <c r="I185" s="3" t="s">
        <v>34</v>
      </c>
      <c r="J185" s="37"/>
      <c r="K185" s="24"/>
      <c r="L185" s="3"/>
      <c r="M185" s="37"/>
      <c r="N185" s="24"/>
      <c r="O185" s="3" t="s">
        <v>34</v>
      </c>
      <c r="P185" s="3"/>
      <c r="Q185" s="37"/>
      <c r="R185" s="62"/>
      <c r="S185" s="70"/>
      <c r="T185" s="70">
        <v>1</v>
      </c>
      <c r="U185" s="70"/>
      <c r="V185" s="70"/>
      <c r="X185" s="75"/>
      <c r="Y185" s="75"/>
      <c r="Z185" s="75"/>
      <c r="AA185" s="75"/>
      <c r="AB185" s="100">
        <f t="shared" si="3"/>
        <v>1</v>
      </c>
    </row>
    <row r="186" spans="1:28" s="1" customFormat="1" ht="72.75" customHeight="1" x14ac:dyDescent="0.25">
      <c r="A186" s="86" t="s">
        <v>442</v>
      </c>
      <c r="B186" s="27" t="s">
        <v>436</v>
      </c>
      <c r="C186" s="31" t="s">
        <v>38</v>
      </c>
      <c r="D186" s="89" t="s">
        <v>443</v>
      </c>
      <c r="E186" s="36" t="s">
        <v>1</v>
      </c>
      <c r="F186" s="24"/>
      <c r="G186" s="3" t="s">
        <v>34</v>
      </c>
      <c r="H186" s="3"/>
      <c r="I186" s="3" t="s">
        <v>34</v>
      </c>
      <c r="J186" s="37"/>
      <c r="K186" s="24"/>
      <c r="L186" s="3"/>
      <c r="M186" s="37"/>
      <c r="N186" s="24"/>
      <c r="O186" s="3"/>
      <c r="P186" s="3"/>
      <c r="Q186" s="37"/>
      <c r="R186" s="62"/>
      <c r="S186" s="70"/>
      <c r="T186" s="70">
        <v>1</v>
      </c>
      <c r="V186" s="70"/>
      <c r="X186" s="75"/>
      <c r="Y186" s="75"/>
      <c r="Z186" s="75"/>
      <c r="AA186" s="75"/>
      <c r="AB186" s="100">
        <f t="shared" si="3"/>
        <v>1</v>
      </c>
    </row>
    <row r="187" spans="1:28" s="1" customFormat="1" ht="67.5" x14ac:dyDescent="0.25">
      <c r="A187" s="86" t="s">
        <v>444</v>
      </c>
      <c r="B187" s="27" t="s">
        <v>436</v>
      </c>
      <c r="C187" s="31" t="s">
        <v>38</v>
      </c>
      <c r="D187" s="89" t="s">
        <v>532</v>
      </c>
      <c r="E187" s="36" t="s">
        <v>1</v>
      </c>
      <c r="F187" s="24"/>
      <c r="G187" s="3" t="s">
        <v>34</v>
      </c>
      <c r="H187" s="3"/>
      <c r="I187" s="3"/>
      <c r="J187" s="37"/>
      <c r="K187" s="24"/>
      <c r="L187" s="3"/>
      <c r="M187" s="37"/>
      <c r="N187" s="24"/>
      <c r="O187" s="3"/>
      <c r="P187" s="3"/>
      <c r="Q187" s="37"/>
      <c r="R187" s="62"/>
      <c r="S187" s="70"/>
      <c r="T187" s="70"/>
      <c r="U187" s="70"/>
      <c r="V187" s="70"/>
      <c r="X187" s="75"/>
      <c r="Y187" s="70">
        <v>1</v>
      </c>
      <c r="AA187" s="75"/>
      <c r="AB187" s="100">
        <f t="shared" si="3"/>
        <v>1</v>
      </c>
    </row>
    <row r="188" spans="1:28" s="1" customFormat="1" ht="78" customHeight="1" x14ac:dyDescent="0.25">
      <c r="A188" s="86" t="s">
        <v>446</v>
      </c>
      <c r="B188" s="27" t="s">
        <v>436</v>
      </c>
      <c r="C188" s="31" t="s">
        <v>38</v>
      </c>
      <c r="D188" s="89" t="s">
        <v>445</v>
      </c>
      <c r="E188" s="36" t="s">
        <v>1</v>
      </c>
      <c r="F188" s="24"/>
      <c r="G188" s="3" t="s">
        <v>34</v>
      </c>
      <c r="H188" s="3"/>
      <c r="I188" s="3"/>
      <c r="J188" s="37"/>
      <c r="K188" s="24"/>
      <c r="L188" s="3"/>
      <c r="M188" s="37"/>
      <c r="N188" s="24"/>
      <c r="O188" s="3"/>
      <c r="P188" s="3"/>
      <c r="Q188" s="37"/>
      <c r="R188" s="62"/>
      <c r="S188" s="70"/>
      <c r="T188" s="70"/>
      <c r="U188" s="70"/>
      <c r="V188" s="70"/>
      <c r="X188" s="75"/>
      <c r="Y188" s="70">
        <v>1</v>
      </c>
      <c r="Z188" s="70"/>
      <c r="AA188" s="75"/>
      <c r="AB188" s="100">
        <f t="shared" si="3"/>
        <v>1</v>
      </c>
    </row>
    <row r="189" spans="1:28" s="1" customFormat="1" ht="45" x14ac:dyDescent="0.25">
      <c r="A189" s="86" t="s">
        <v>447</v>
      </c>
      <c r="B189" s="27" t="s">
        <v>436</v>
      </c>
      <c r="C189" s="31" t="s">
        <v>38</v>
      </c>
      <c r="D189" s="102" t="s">
        <v>448</v>
      </c>
      <c r="E189" s="36" t="s">
        <v>50</v>
      </c>
      <c r="F189" s="24"/>
      <c r="G189" s="3"/>
      <c r="H189" s="3"/>
      <c r="I189" s="3" t="s">
        <v>34</v>
      </c>
      <c r="J189" s="37"/>
      <c r="K189" s="3"/>
      <c r="L189" s="3"/>
      <c r="M189" s="37"/>
      <c r="N189" s="24" t="s">
        <v>34</v>
      </c>
      <c r="O189" s="3"/>
      <c r="P189" s="3"/>
      <c r="Q189" s="37"/>
      <c r="R189" s="62"/>
      <c r="S189" s="70"/>
      <c r="T189" s="70"/>
      <c r="U189" s="70">
        <v>1</v>
      </c>
      <c r="V189" s="70"/>
      <c r="X189" s="75"/>
      <c r="Y189" s="75"/>
      <c r="Z189" s="75"/>
      <c r="AA189" s="75"/>
      <c r="AB189" s="100">
        <f t="shared" si="3"/>
        <v>1</v>
      </c>
    </row>
    <row r="190" spans="1:28" s="1" customFormat="1" ht="67.5" x14ac:dyDescent="0.25">
      <c r="A190" s="86" t="s">
        <v>530</v>
      </c>
      <c r="B190" s="27" t="s">
        <v>436</v>
      </c>
      <c r="C190" s="31" t="s">
        <v>12</v>
      </c>
      <c r="D190" s="102" t="s">
        <v>529</v>
      </c>
      <c r="E190" s="36" t="s">
        <v>50</v>
      </c>
      <c r="F190" s="24"/>
      <c r="G190" s="3"/>
      <c r="H190" s="3"/>
      <c r="I190" s="3" t="s">
        <v>34</v>
      </c>
      <c r="J190" s="37"/>
      <c r="K190" s="24" t="s">
        <v>34</v>
      </c>
      <c r="L190" s="3" t="s">
        <v>34</v>
      </c>
      <c r="M190" s="37" t="s">
        <v>34</v>
      </c>
      <c r="N190" s="24"/>
      <c r="O190" s="3"/>
      <c r="P190" s="3"/>
      <c r="Q190" s="37"/>
      <c r="R190" s="62"/>
      <c r="S190" s="70"/>
      <c r="T190" s="70"/>
      <c r="U190" s="70">
        <v>1</v>
      </c>
      <c r="V190" s="70"/>
      <c r="X190" s="75"/>
      <c r="Y190" s="75"/>
      <c r="Z190" s="75"/>
      <c r="AA190" s="75"/>
      <c r="AB190" s="100">
        <f t="shared" si="3"/>
        <v>1</v>
      </c>
    </row>
    <row r="191" spans="1:28" s="1" customFormat="1" ht="56.25" x14ac:dyDescent="0.25">
      <c r="A191" s="86" t="s">
        <v>604</v>
      </c>
      <c r="B191" s="27" t="s">
        <v>606</v>
      </c>
      <c r="C191" s="31" t="s">
        <v>608</v>
      </c>
      <c r="D191" s="91" t="s">
        <v>607</v>
      </c>
      <c r="E191" s="36" t="s">
        <v>50</v>
      </c>
      <c r="F191" s="24"/>
      <c r="G191" s="3"/>
      <c r="H191" s="3" t="s">
        <v>34</v>
      </c>
      <c r="I191" s="3"/>
      <c r="J191" s="37"/>
      <c r="K191" s="24"/>
      <c r="L191" s="3" t="s">
        <v>34</v>
      </c>
      <c r="M191" s="37"/>
      <c r="N191" s="24"/>
      <c r="O191" s="3"/>
      <c r="P191" s="3"/>
      <c r="Q191" s="37"/>
      <c r="R191" s="62"/>
      <c r="S191" s="70"/>
      <c r="T191" s="70"/>
      <c r="U191" s="70"/>
      <c r="V191" s="70"/>
      <c r="X191" s="75"/>
      <c r="Y191" s="70">
        <v>1</v>
      </c>
      <c r="Z191" s="70"/>
      <c r="AA191" s="75"/>
      <c r="AB191" s="100">
        <f t="shared" si="3"/>
        <v>1</v>
      </c>
    </row>
    <row r="192" spans="1:28" s="1" customFormat="1" ht="45" x14ac:dyDescent="0.25">
      <c r="A192" s="86" t="s">
        <v>605</v>
      </c>
      <c r="B192" s="27" t="s">
        <v>606</v>
      </c>
      <c r="C192" s="31" t="s">
        <v>608</v>
      </c>
      <c r="D192" s="102" t="s">
        <v>609</v>
      </c>
      <c r="E192" s="36" t="s">
        <v>50</v>
      </c>
      <c r="F192" s="24"/>
      <c r="G192" s="3"/>
      <c r="H192" s="3" t="s">
        <v>34</v>
      </c>
      <c r="I192" s="3"/>
      <c r="J192" s="37"/>
      <c r="K192" s="24"/>
      <c r="L192" s="3" t="s">
        <v>34</v>
      </c>
      <c r="M192" s="37"/>
      <c r="N192" s="24"/>
      <c r="O192" s="3"/>
      <c r="P192" s="3"/>
      <c r="Q192" s="37"/>
      <c r="R192" s="62"/>
      <c r="S192" s="70"/>
      <c r="T192" s="70"/>
      <c r="U192" s="70"/>
      <c r="V192" s="70"/>
      <c r="X192" s="75"/>
      <c r="Y192" s="75"/>
      <c r="Z192" s="70">
        <v>1</v>
      </c>
      <c r="AA192" s="75"/>
      <c r="AB192" s="100">
        <f t="shared" si="3"/>
        <v>1</v>
      </c>
    </row>
    <row r="193" spans="1:28" s="1" customFormat="1" ht="45" x14ac:dyDescent="0.25">
      <c r="A193" s="86" t="s">
        <v>450</v>
      </c>
      <c r="B193" s="27" t="s">
        <v>449</v>
      </c>
      <c r="C193" s="31" t="s">
        <v>25</v>
      </c>
      <c r="D193" s="91" t="s">
        <v>612</v>
      </c>
      <c r="E193" s="36" t="s">
        <v>50</v>
      </c>
      <c r="F193" s="24"/>
      <c r="G193" s="3"/>
      <c r="H193" s="3" t="s">
        <v>34</v>
      </c>
      <c r="I193" s="3" t="s">
        <v>34</v>
      </c>
      <c r="J193" s="37"/>
      <c r="K193" s="24"/>
      <c r="L193" s="3"/>
      <c r="M193" s="37"/>
      <c r="N193" s="24"/>
      <c r="O193" s="3"/>
      <c r="P193" s="3"/>
      <c r="Q193" s="48"/>
      <c r="R193" s="64"/>
      <c r="S193" s="70"/>
      <c r="T193" s="70">
        <v>1</v>
      </c>
      <c r="U193" s="70"/>
      <c r="V193" s="70"/>
      <c r="X193" s="75"/>
      <c r="Y193" s="70">
        <v>1</v>
      </c>
      <c r="Z193" s="70"/>
      <c r="AA193" s="75"/>
      <c r="AB193" s="100">
        <f t="shared" si="3"/>
        <v>2</v>
      </c>
    </row>
    <row r="194" spans="1:28" s="1" customFormat="1" ht="67.5" x14ac:dyDescent="0.25">
      <c r="A194" s="86" t="s">
        <v>451</v>
      </c>
      <c r="B194" s="27" t="s">
        <v>449</v>
      </c>
      <c r="C194" s="31" t="s">
        <v>25</v>
      </c>
      <c r="D194" s="91" t="s">
        <v>613</v>
      </c>
      <c r="E194" s="36" t="s">
        <v>50</v>
      </c>
      <c r="F194" s="24"/>
      <c r="G194" s="3"/>
      <c r="H194" s="3" t="s">
        <v>34</v>
      </c>
      <c r="I194" s="3" t="s">
        <v>34</v>
      </c>
      <c r="J194" s="37"/>
      <c r="K194" s="24"/>
      <c r="L194" s="3"/>
      <c r="M194" s="37"/>
      <c r="N194" s="24"/>
      <c r="O194" s="3"/>
      <c r="P194" s="3"/>
      <c r="Q194" s="37"/>
      <c r="R194" s="62"/>
      <c r="S194" s="70"/>
      <c r="T194" s="70">
        <v>1</v>
      </c>
      <c r="U194" s="70"/>
      <c r="V194" s="70"/>
      <c r="X194" s="75"/>
      <c r="Y194" s="70">
        <v>1</v>
      </c>
      <c r="Z194" s="70"/>
      <c r="AA194" s="75"/>
      <c r="AB194" s="100">
        <f t="shared" si="3"/>
        <v>2</v>
      </c>
    </row>
    <row r="195" spans="1:28" s="1" customFormat="1" ht="45" x14ac:dyDescent="0.25">
      <c r="A195" s="86" t="s">
        <v>452</v>
      </c>
      <c r="B195" s="27" t="s">
        <v>449</v>
      </c>
      <c r="C195" s="31" t="s">
        <v>25</v>
      </c>
      <c r="D195" s="102" t="s">
        <v>614</v>
      </c>
      <c r="E195" s="36" t="s">
        <v>50</v>
      </c>
      <c r="F195" s="24"/>
      <c r="G195" s="3"/>
      <c r="H195" s="3"/>
      <c r="I195" s="3" t="s">
        <v>34</v>
      </c>
      <c r="J195" s="37"/>
      <c r="K195" s="24" t="s">
        <v>34</v>
      </c>
      <c r="L195" s="3" t="s">
        <v>34</v>
      </c>
      <c r="M195" s="37" t="s">
        <v>34</v>
      </c>
      <c r="N195" s="24"/>
      <c r="O195" s="3"/>
      <c r="P195" s="3"/>
      <c r="Q195" s="37"/>
      <c r="R195" s="62"/>
      <c r="S195" s="70"/>
      <c r="T195" s="70"/>
      <c r="U195" s="70">
        <v>1</v>
      </c>
      <c r="V195" s="75"/>
      <c r="X195" s="75"/>
      <c r="Y195" s="75"/>
      <c r="Z195" s="75"/>
      <c r="AA195" s="70"/>
      <c r="AB195" s="100">
        <f t="shared" si="3"/>
        <v>1</v>
      </c>
    </row>
    <row r="196" spans="1:28" s="1" customFormat="1" ht="90" x14ac:dyDescent="0.25">
      <c r="A196" s="86" t="s">
        <v>453</v>
      </c>
      <c r="B196" s="27" t="s">
        <v>449</v>
      </c>
      <c r="C196" s="31" t="s">
        <v>25</v>
      </c>
      <c r="D196" s="102" t="s">
        <v>615</v>
      </c>
      <c r="E196" s="36" t="s">
        <v>50</v>
      </c>
      <c r="F196" s="24"/>
      <c r="G196" s="3"/>
      <c r="H196" s="3"/>
      <c r="I196" s="3" t="s">
        <v>34</v>
      </c>
      <c r="J196" s="37"/>
      <c r="K196" s="24" t="s">
        <v>34</v>
      </c>
      <c r="L196" s="3" t="s">
        <v>34</v>
      </c>
      <c r="M196" s="37" t="s">
        <v>34</v>
      </c>
      <c r="N196" s="24"/>
      <c r="O196" s="3"/>
      <c r="P196" s="3"/>
      <c r="Q196" s="37"/>
      <c r="R196" s="62"/>
      <c r="S196" s="70"/>
      <c r="T196" s="75"/>
      <c r="U196" s="70">
        <v>1</v>
      </c>
      <c r="V196" s="70"/>
      <c r="X196" s="75"/>
      <c r="Y196" s="70"/>
      <c r="Z196" s="75"/>
      <c r="AA196" s="75"/>
      <c r="AB196" s="100">
        <f t="shared" si="3"/>
        <v>1</v>
      </c>
    </row>
    <row r="197" spans="1:28" s="1" customFormat="1" ht="112.5" x14ac:dyDescent="0.25">
      <c r="A197" s="86" t="s">
        <v>454</v>
      </c>
      <c r="B197" s="27" t="s">
        <v>449</v>
      </c>
      <c r="C197" s="31" t="s">
        <v>25</v>
      </c>
      <c r="D197" s="102" t="s">
        <v>616</v>
      </c>
      <c r="E197" s="36" t="s">
        <v>50</v>
      </c>
      <c r="F197" s="24"/>
      <c r="G197" s="3"/>
      <c r="H197" s="3"/>
      <c r="I197" s="3" t="s">
        <v>34</v>
      </c>
      <c r="J197" s="37"/>
      <c r="K197" s="24" t="s">
        <v>34</v>
      </c>
      <c r="L197" s="3" t="s">
        <v>34</v>
      </c>
      <c r="M197" s="37" t="s">
        <v>34</v>
      </c>
      <c r="N197" s="24"/>
      <c r="O197" s="3"/>
      <c r="P197" s="3"/>
      <c r="Q197" s="37"/>
      <c r="R197" s="62"/>
      <c r="S197" s="70"/>
      <c r="T197" s="75"/>
      <c r="U197" s="70">
        <v>1</v>
      </c>
      <c r="V197" s="70"/>
      <c r="X197" s="75"/>
      <c r="Y197" s="70"/>
      <c r="Z197" s="75"/>
      <c r="AA197" s="75"/>
      <c r="AB197" s="100">
        <f t="shared" si="3"/>
        <v>1</v>
      </c>
    </row>
    <row r="198" spans="1:28" s="1" customFormat="1" ht="56.25" x14ac:dyDescent="0.25">
      <c r="A198" s="86" t="s">
        <v>455</v>
      </c>
      <c r="B198" s="27" t="s">
        <v>449</v>
      </c>
      <c r="C198" s="31" t="s">
        <v>25</v>
      </c>
      <c r="D198" s="91" t="s">
        <v>617</v>
      </c>
      <c r="E198" s="36" t="s">
        <v>50</v>
      </c>
      <c r="F198" s="24"/>
      <c r="G198" s="3"/>
      <c r="H198" s="3"/>
      <c r="I198" s="3" t="s">
        <v>34</v>
      </c>
      <c r="J198" s="37"/>
      <c r="K198" s="24" t="s">
        <v>34</v>
      </c>
      <c r="L198" s="3"/>
      <c r="M198" s="37"/>
      <c r="N198" s="24"/>
      <c r="O198" s="3" t="s">
        <v>34</v>
      </c>
      <c r="P198" s="3"/>
      <c r="Q198" s="48"/>
      <c r="R198" s="64"/>
      <c r="S198" s="70"/>
      <c r="T198" s="70">
        <v>1</v>
      </c>
      <c r="U198" s="70"/>
      <c r="V198" s="70"/>
      <c r="X198" s="75"/>
      <c r="Y198" s="75"/>
      <c r="Z198" s="75"/>
      <c r="AA198" s="75"/>
      <c r="AB198" s="100">
        <f t="shared" si="3"/>
        <v>1</v>
      </c>
    </row>
    <row r="199" spans="1:28" s="1" customFormat="1" ht="45" x14ac:dyDescent="0.25">
      <c r="A199" s="86" t="s">
        <v>456</v>
      </c>
      <c r="B199" s="27" t="s">
        <v>449</v>
      </c>
      <c r="C199" s="31" t="s">
        <v>25</v>
      </c>
      <c r="D199" s="102" t="s">
        <v>618</v>
      </c>
      <c r="E199" s="36" t="s">
        <v>50</v>
      </c>
      <c r="F199" s="24"/>
      <c r="G199" s="3"/>
      <c r="H199" s="3"/>
      <c r="I199" s="3" t="s">
        <v>34</v>
      </c>
      <c r="J199" s="37"/>
      <c r="K199" s="24" t="s">
        <v>34</v>
      </c>
      <c r="L199" s="3"/>
      <c r="M199" s="37"/>
      <c r="N199" s="24"/>
      <c r="O199" s="3"/>
      <c r="P199" s="3"/>
      <c r="Q199" s="48" t="s">
        <v>34</v>
      </c>
      <c r="R199" s="64"/>
      <c r="S199" s="70"/>
      <c r="T199" s="70"/>
      <c r="U199" s="70">
        <v>1</v>
      </c>
      <c r="V199" s="70"/>
      <c r="X199" s="75"/>
      <c r="Y199" s="75"/>
      <c r="Z199" s="75"/>
      <c r="AA199" s="75"/>
      <c r="AB199" s="100">
        <f t="shared" si="3"/>
        <v>1</v>
      </c>
    </row>
    <row r="200" spans="1:28" s="1" customFormat="1" ht="56.25" x14ac:dyDescent="0.25">
      <c r="A200" s="55" t="s">
        <v>457</v>
      </c>
      <c r="B200" s="27" t="s">
        <v>449</v>
      </c>
      <c r="C200" s="31" t="s">
        <v>25</v>
      </c>
      <c r="D200" s="91" t="s">
        <v>619</v>
      </c>
      <c r="E200" s="36" t="s">
        <v>2</v>
      </c>
      <c r="F200" s="24"/>
      <c r="G200" s="3"/>
      <c r="H200" s="3"/>
      <c r="I200" s="3" t="s">
        <v>34</v>
      </c>
      <c r="J200" s="37"/>
      <c r="K200" s="24"/>
      <c r="L200" s="3"/>
      <c r="M200" s="37"/>
      <c r="N200" s="24"/>
      <c r="O200" s="3" t="s">
        <v>34</v>
      </c>
      <c r="P200" s="3"/>
      <c r="Q200" s="56"/>
      <c r="R200" s="64"/>
      <c r="S200" s="70"/>
      <c r="T200" s="70">
        <v>1</v>
      </c>
      <c r="U200" s="70"/>
      <c r="V200" s="70"/>
      <c r="X200" s="75"/>
      <c r="Y200" s="75"/>
      <c r="Z200" s="75"/>
      <c r="AA200" s="75"/>
      <c r="AB200" s="100">
        <f t="shared" si="3"/>
        <v>1</v>
      </c>
    </row>
    <row r="201" spans="1:28" s="1" customFormat="1" ht="78.75" x14ac:dyDescent="0.25">
      <c r="A201" s="55" t="s">
        <v>458</v>
      </c>
      <c r="B201" s="27" t="s">
        <v>449</v>
      </c>
      <c r="C201" s="31" t="s">
        <v>25</v>
      </c>
      <c r="D201" s="91" t="s">
        <v>620</v>
      </c>
      <c r="E201" s="36" t="s">
        <v>50</v>
      </c>
      <c r="F201" s="24"/>
      <c r="G201" s="3"/>
      <c r="H201" s="3"/>
      <c r="I201" s="3" t="s">
        <v>34</v>
      </c>
      <c r="J201" s="37"/>
      <c r="K201" s="24"/>
      <c r="L201" s="3"/>
      <c r="M201" s="37"/>
      <c r="N201" s="24"/>
      <c r="O201" s="3"/>
      <c r="P201" s="3"/>
      <c r="Q201" s="37"/>
      <c r="R201" s="62"/>
      <c r="S201" s="70"/>
      <c r="T201" s="70">
        <v>1</v>
      </c>
      <c r="U201" s="70"/>
      <c r="V201" s="70"/>
      <c r="X201" s="75"/>
      <c r="Y201" s="70"/>
      <c r="Z201" s="75"/>
      <c r="AA201" s="75"/>
      <c r="AB201" s="100">
        <f t="shared" si="3"/>
        <v>1</v>
      </c>
    </row>
    <row r="202" spans="1:28" s="1" customFormat="1" ht="56.25" x14ac:dyDescent="0.25">
      <c r="A202" s="55" t="s">
        <v>622</v>
      </c>
      <c r="B202" s="27" t="s">
        <v>449</v>
      </c>
      <c r="C202" s="31" t="s">
        <v>25</v>
      </c>
      <c r="D202" s="91" t="s">
        <v>621</v>
      </c>
      <c r="E202" s="36" t="s">
        <v>50</v>
      </c>
      <c r="F202" s="24"/>
      <c r="G202" s="3"/>
      <c r="H202" s="3"/>
      <c r="I202" s="3" t="s">
        <v>34</v>
      </c>
      <c r="J202" s="37"/>
      <c r="K202" s="24"/>
      <c r="L202" s="3"/>
      <c r="M202" s="37"/>
      <c r="N202" s="24"/>
      <c r="O202" s="24"/>
      <c r="P202" s="3"/>
      <c r="Q202" s="37"/>
      <c r="R202" s="62"/>
      <c r="S202" s="70"/>
      <c r="T202" s="70">
        <v>1</v>
      </c>
      <c r="U202" s="70"/>
      <c r="V202" s="70"/>
      <c r="X202" s="75"/>
      <c r="Y202" s="70"/>
      <c r="Z202" s="75"/>
      <c r="AA202" s="75"/>
      <c r="AB202" s="100">
        <f t="shared" si="3"/>
        <v>1</v>
      </c>
    </row>
    <row r="203" spans="1:28" s="1" customFormat="1" ht="56.25" x14ac:dyDescent="0.25">
      <c r="A203" s="55" t="s">
        <v>460</v>
      </c>
      <c r="B203" s="27" t="s">
        <v>459</v>
      </c>
      <c r="C203" s="31" t="s">
        <v>466</v>
      </c>
      <c r="D203" s="102" t="s">
        <v>461</v>
      </c>
      <c r="E203" s="36" t="s">
        <v>50</v>
      </c>
      <c r="F203" s="24"/>
      <c r="G203" s="3"/>
      <c r="H203" s="3" t="s">
        <v>34</v>
      </c>
      <c r="I203" s="3" t="s">
        <v>34</v>
      </c>
      <c r="J203" s="37"/>
      <c r="K203" s="24"/>
      <c r="L203" s="3"/>
      <c r="M203" s="37"/>
      <c r="N203" s="24"/>
      <c r="O203" s="24"/>
      <c r="P203" s="3"/>
      <c r="Q203" s="37"/>
      <c r="R203" s="62"/>
      <c r="S203" s="70"/>
      <c r="T203" s="70"/>
      <c r="U203" s="70">
        <v>1</v>
      </c>
      <c r="V203" s="70"/>
      <c r="X203" s="75"/>
      <c r="Y203" s="75"/>
      <c r="Z203" s="70">
        <v>1</v>
      </c>
      <c r="AA203" s="75"/>
      <c r="AB203" s="100">
        <f t="shared" si="3"/>
        <v>2</v>
      </c>
    </row>
    <row r="204" spans="1:28" s="1" customFormat="1" ht="66" customHeight="1" x14ac:dyDescent="0.25">
      <c r="A204" s="55" t="s">
        <v>462</v>
      </c>
      <c r="B204" s="27" t="s">
        <v>459</v>
      </c>
      <c r="C204" s="31" t="s">
        <v>295</v>
      </c>
      <c r="D204" s="91" t="s">
        <v>463</v>
      </c>
      <c r="E204" s="36" t="s">
        <v>50</v>
      </c>
      <c r="F204" s="24"/>
      <c r="G204" s="3"/>
      <c r="H204" s="3"/>
      <c r="I204" s="3" t="s">
        <v>34</v>
      </c>
      <c r="J204" s="37"/>
      <c r="K204" s="24"/>
      <c r="L204" s="3"/>
      <c r="M204" s="37"/>
      <c r="N204" s="24"/>
      <c r="O204" s="3"/>
      <c r="P204" s="3"/>
      <c r="Q204" s="37"/>
      <c r="R204" s="62"/>
      <c r="S204" s="70"/>
      <c r="T204" s="70">
        <v>1</v>
      </c>
      <c r="U204" s="70"/>
      <c r="V204" s="70"/>
      <c r="X204" s="75"/>
      <c r="Y204" s="75"/>
      <c r="Z204" s="75"/>
      <c r="AA204" s="75"/>
      <c r="AB204" s="100">
        <f t="shared" si="3"/>
        <v>1</v>
      </c>
    </row>
    <row r="205" spans="1:28" s="1" customFormat="1" ht="56.25" x14ac:dyDescent="0.25">
      <c r="A205" s="55" t="s">
        <v>465</v>
      </c>
      <c r="B205" s="27" t="s">
        <v>459</v>
      </c>
      <c r="C205" s="31" t="s">
        <v>19</v>
      </c>
      <c r="D205" s="89" t="s">
        <v>464</v>
      </c>
      <c r="E205" s="36" t="s">
        <v>50</v>
      </c>
      <c r="F205" s="24"/>
      <c r="G205" s="3"/>
      <c r="H205" s="3"/>
      <c r="I205" s="3" t="s">
        <v>34</v>
      </c>
      <c r="J205" s="37"/>
      <c r="K205" s="24"/>
      <c r="L205" s="3"/>
      <c r="M205" s="37"/>
      <c r="N205" s="24"/>
      <c r="O205" s="3"/>
      <c r="P205" s="3"/>
      <c r="Q205" s="37"/>
      <c r="R205" s="62"/>
      <c r="S205" s="70"/>
      <c r="T205" s="70">
        <v>1</v>
      </c>
      <c r="U205" s="70"/>
      <c r="V205" s="70"/>
      <c r="X205" s="75"/>
      <c r="Y205" s="70"/>
      <c r="Z205" s="75"/>
      <c r="AA205" s="75"/>
      <c r="AB205" s="100">
        <f t="shared" si="3"/>
        <v>1</v>
      </c>
    </row>
    <row r="206" spans="1:28" s="1" customFormat="1" ht="56.25" x14ac:dyDescent="0.25">
      <c r="A206" s="55" t="s">
        <v>468</v>
      </c>
      <c r="B206" s="27" t="s">
        <v>467</v>
      </c>
      <c r="C206" s="31" t="s">
        <v>17</v>
      </c>
      <c r="D206" s="91" t="s">
        <v>469</v>
      </c>
      <c r="E206" s="36" t="s">
        <v>50</v>
      </c>
      <c r="F206" s="24"/>
      <c r="G206" s="3"/>
      <c r="H206" s="3"/>
      <c r="I206" s="3" t="s">
        <v>34</v>
      </c>
      <c r="J206" s="37"/>
      <c r="K206" s="24"/>
      <c r="L206" s="3"/>
      <c r="M206" s="37"/>
      <c r="N206" s="24"/>
      <c r="O206" s="3"/>
      <c r="P206" s="3"/>
      <c r="Q206" s="37"/>
      <c r="R206" s="62"/>
      <c r="S206" s="70"/>
      <c r="T206" s="70">
        <v>1</v>
      </c>
      <c r="U206" s="70"/>
      <c r="V206" s="70"/>
      <c r="X206" s="75"/>
      <c r="Y206" s="70"/>
      <c r="Z206" s="75"/>
      <c r="AA206" s="75"/>
      <c r="AB206" s="100">
        <f t="shared" si="3"/>
        <v>1</v>
      </c>
    </row>
    <row r="207" spans="1:28" s="1" customFormat="1" ht="78.75" x14ac:dyDescent="0.25">
      <c r="A207" s="55" t="s">
        <v>471</v>
      </c>
      <c r="B207" s="27" t="s">
        <v>470</v>
      </c>
      <c r="C207" s="31" t="s">
        <v>38</v>
      </c>
      <c r="D207" s="91" t="s">
        <v>472</v>
      </c>
      <c r="E207" s="36" t="s">
        <v>50</v>
      </c>
      <c r="F207" s="24"/>
      <c r="G207" s="3"/>
      <c r="H207" s="3"/>
      <c r="I207" s="3" t="s">
        <v>34</v>
      </c>
      <c r="J207" s="37"/>
      <c r="K207" s="24"/>
      <c r="L207" s="3"/>
      <c r="M207" s="37"/>
      <c r="N207" s="24"/>
      <c r="O207" s="3"/>
      <c r="P207" s="3"/>
      <c r="Q207" s="37"/>
      <c r="R207" s="62"/>
      <c r="S207" s="70"/>
      <c r="T207" s="70">
        <v>1</v>
      </c>
      <c r="U207" s="70"/>
      <c r="V207" s="70"/>
      <c r="X207" s="75"/>
      <c r="Y207" s="70"/>
      <c r="Z207" s="75"/>
      <c r="AA207" s="75"/>
      <c r="AB207" s="100">
        <f t="shared" si="3"/>
        <v>1</v>
      </c>
    </row>
    <row r="208" spans="1:28" s="1" customFormat="1" ht="140.25" customHeight="1" x14ac:dyDescent="0.25">
      <c r="A208" s="55" t="s">
        <v>474</v>
      </c>
      <c r="B208" s="27" t="s">
        <v>473</v>
      </c>
      <c r="C208" s="31" t="s">
        <v>301</v>
      </c>
      <c r="D208" s="102" t="s">
        <v>475</v>
      </c>
      <c r="E208" s="36" t="s">
        <v>50</v>
      </c>
      <c r="F208" s="24"/>
      <c r="G208" s="3"/>
      <c r="H208" s="3"/>
      <c r="I208" s="3" t="s">
        <v>34</v>
      </c>
      <c r="J208" s="37"/>
      <c r="K208" s="24"/>
      <c r="L208" s="3" t="s">
        <v>34</v>
      </c>
      <c r="M208" s="37"/>
      <c r="N208" s="24"/>
      <c r="O208" s="3"/>
      <c r="P208" s="3"/>
      <c r="Q208" s="37"/>
      <c r="R208" s="62"/>
      <c r="S208" s="70"/>
      <c r="T208" s="75"/>
      <c r="U208" s="70">
        <v>1</v>
      </c>
      <c r="V208" s="70"/>
      <c r="X208" s="75"/>
      <c r="Y208" s="70"/>
      <c r="Z208" s="75"/>
      <c r="AA208" s="75"/>
      <c r="AB208" s="100">
        <f t="shared" si="3"/>
        <v>1</v>
      </c>
    </row>
    <row r="209" spans="1:28" s="1" customFormat="1" ht="45" x14ac:dyDescent="0.25">
      <c r="A209" s="55" t="s">
        <v>557</v>
      </c>
      <c r="B209" s="27" t="s">
        <v>558</v>
      </c>
      <c r="C209" s="31" t="s">
        <v>546</v>
      </c>
      <c r="D209" s="91" t="s">
        <v>476</v>
      </c>
      <c r="E209" s="36" t="s">
        <v>50</v>
      </c>
      <c r="F209" s="52"/>
      <c r="G209" s="40"/>
      <c r="H209" s="3"/>
      <c r="I209" s="40" t="s">
        <v>34</v>
      </c>
      <c r="J209" s="37"/>
      <c r="K209" s="24"/>
      <c r="L209" s="3"/>
      <c r="M209" s="37"/>
      <c r="N209" s="24"/>
      <c r="O209" s="3"/>
      <c r="P209" s="3"/>
      <c r="Q209" s="37"/>
      <c r="R209" s="62"/>
      <c r="S209" s="70"/>
      <c r="T209" s="70">
        <v>1</v>
      </c>
      <c r="U209" s="70"/>
      <c r="V209" s="70"/>
      <c r="X209" s="75"/>
      <c r="Y209" s="70"/>
      <c r="Z209" s="75"/>
      <c r="AA209" s="75"/>
      <c r="AB209" s="100">
        <f t="shared" si="3"/>
        <v>1</v>
      </c>
    </row>
    <row r="210" spans="1:28" s="1" customFormat="1" ht="56.25" x14ac:dyDescent="0.25">
      <c r="A210" s="55" t="s">
        <v>559</v>
      </c>
      <c r="B210" s="27" t="s">
        <v>558</v>
      </c>
      <c r="C210" s="31" t="s">
        <v>40</v>
      </c>
      <c r="D210" s="91" t="s">
        <v>477</v>
      </c>
      <c r="E210" s="36" t="s">
        <v>50</v>
      </c>
      <c r="F210" s="24"/>
      <c r="G210" s="40"/>
      <c r="H210" s="40"/>
      <c r="I210" s="3" t="s">
        <v>34</v>
      </c>
      <c r="J210" s="37"/>
      <c r="K210" s="24"/>
      <c r="L210" s="3"/>
      <c r="M210" s="37"/>
      <c r="N210" s="24"/>
      <c r="O210" s="3"/>
      <c r="P210" s="3"/>
      <c r="Q210" s="37"/>
      <c r="R210" s="62"/>
      <c r="S210" s="70"/>
      <c r="T210" s="70">
        <v>1</v>
      </c>
      <c r="U210" s="70"/>
      <c r="V210" s="70"/>
      <c r="X210" s="75"/>
      <c r="Y210" s="75"/>
      <c r="Z210" s="75"/>
      <c r="AA210" s="75"/>
      <c r="AB210" s="100">
        <f t="shared" si="3"/>
        <v>1</v>
      </c>
    </row>
    <row r="211" spans="1:28" ht="45" x14ac:dyDescent="0.25">
      <c r="A211" s="55" t="s">
        <v>560</v>
      </c>
      <c r="B211" s="27" t="s">
        <v>558</v>
      </c>
      <c r="C211" s="31" t="s">
        <v>40</v>
      </c>
      <c r="D211" s="102" t="s">
        <v>478</v>
      </c>
      <c r="E211" s="36" t="s">
        <v>50</v>
      </c>
      <c r="F211" s="24"/>
      <c r="G211" s="40"/>
      <c r="H211" s="40"/>
      <c r="I211" s="3" t="s">
        <v>34</v>
      </c>
      <c r="J211" s="37"/>
      <c r="K211" s="24"/>
      <c r="L211" s="3"/>
      <c r="M211" s="37"/>
      <c r="N211" s="24"/>
      <c r="O211" s="3"/>
      <c r="P211" s="3"/>
      <c r="Q211" s="37"/>
      <c r="R211" s="62"/>
      <c r="S211" s="70"/>
      <c r="T211" s="70"/>
      <c r="U211" s="72">
        <v>1</v>
      </c>
      <c r="V211" s="72"/>
      <c r="X211" s="77"/>
      <c r="Y211" s="77"/>
      <c r="Z211" s="77"/>
      <c r="AA211" s="77"/>
      <c r="AB211" s="100">
        <f t="shared" si="3"/>
        <v>1</v>
      </c>
    </row>
    <row r="212" spans="1:28" ht="56.25" x14ac:dyDescent="0.25">
      <c r="A212" s="55" t="s">
        <v>561</v>
      </c>
      <c r="B212" s="27" t="s">
        <v>558</v>
      </c>
      <c r="C212" s="31" t="s">
        <v>40</v>
      </c>
      <c r="D212" s="91" t="s">
        <v>479</v>
      </c>
      <c r="E212" s="36" t="s">
        <v>50</v>
      </c>
      <c r="F212" s="24"/>
      <c r="G212" s="3"/>
      <c r="H212" s="3" t="s">
        <v>34</v>
      </c>
      <c r="I212" s="3"/>
      <c r="J212" s="37"/>
      <c r="K212" s="24"/>
      <c r="L212" s="3"/>
      <c r="M212" s="37"/>
      <c r="N212" s="24"/>
      <c r="O212" s="3"/>
      <c r="P212" s="3"/>
      <c r="Q212" s="37"/>
      <c r="R212" s="62"/>
      <c r="S212" s="70"/>
      <c r="T212" s="70"/>
      <c r="U212" s="72"/>
      <c r="V212" s="72"/>
      <c r="X212" s="77"/>
      <c r="Y212" s="72">
        <v>1</v>
      </c>
      <c r="Z212" s="72"/>
      <c r="AA212" s="77"/>
      <c r="AB212" s="100">
        <f t="shared" si="3"/>
        <v>1</v>
      </c>
    </row>
    <row r="213" spans="1:28" ht="101.25" x14ac:dyDescent="0.25">
      <c r="A213" s="55" t="s">
        <v>562</v>
      </c>
      <c r="B213" s="27" t="s">
        <v>558</v>
      </c>
      <c r="C213" s="31" t="s">
        <v>40</v>
      </c>
      <c r="D213" s="103" t="s">
        <v>480</v>
      </c>
      <c r="E213" s="36" t="s">
        <v>50</v>
      </c>
      <c r="F213" s="24"/>
      <c r="G213" s="40"/>
      <c r="H213" s="3" t="s">
        <v>34</v>
      </c>
      <c r="I213" s="3"/>
      <c r="J213" s="37"/>
      <c r="K213" s="24"/>
      <c r="L213" s="40"/>
      <c r="M213" s="53"/>
      <c r="N213" s="24"/>
      <c r="O213" s="3"/>
      <c r="P213" s="3"/>
      <c r="Q213" s="37"/>
      <c r="R213" s="62"/>
      <c r="S213" s="70"/>
      <c r="T213" s="70"/>
      <c r="U213" s="72"/>
      <c r="V213" s="72"/>
      <c r="X213" s="77"/>
      <c r="Y213" s="72"/>
      <c r="Z213" s="72">
        <v>1</v>
      </c>
      <c r="AA213" s="77"/>
      <c r="AB213" s="100">
        <f t="shared" si="3"/>
        <v>1</v>
      </c>
    </row>
    <row r="214" spans="1:28" ht="45" x14ac:dyDescent="0.25">
      <c r="A214" s="55" t="s">
        <v>563</v>
      </c>
      <c r="B214" s="27" t="s">
        <v>558</v>
      </c>
      <c r="C214" s="31" t="s">
        <v>40</v>
      </c>
      <c r="D214" s="91" t="s">
        <v>481</v>
      </c>
      <c r="E214" s="36" t="s">
        <v>50</v>
      </c>
      <c r="F214" s="24"/>
      <c r="G214" s="40"/>
      <c r="H214" s="40" t="s">
        <v>34</v>
      </c>
      <c r="I214" s="3"/>
      <c r="J214" s="37"/>
      <c r="K214" s="24"/>
      <c r="L214" s="3"/>
      <c r="M214" s="37"/>
      <c r="N214" s="24"/>
      <c r="O214" s="3"/>
      <c r="P214" s="3"/>
      <c r="Q214" s="37"/>
      <c r="R214" s="62"/>
      <c r="S214" s="70"/>
      <c r="T214" s="70"/>
      <c r="U214" s="72"/>
      <c r="V214" s="72"/>
      <c r="X214" s="77"/>
      <c r="Y214" s="72">
        <v>1</v>
      </c>
      <c r="Z214" s="72"/>
      <c r="AA214" s="77"/>
      <c r="AB214" s="100">
        <f t="shared" si="3"/>
        <v>1</v>
      </c>
    </row>
    <row r="215" spans="1:28" ht="78.75" x14ac:dyDescent="0.25">
      <c r="A215" s="55" t="s">
        <v>564</v>
      </c>
      <c r="B215" s="27" t="s">
        <v>558</v>
      </c>
      <c r="C215" s="31" t="s">
        <v>40</v>
      </c>
      <c r="D215" s="102" t="s">
        <v>482</v>
      </c>
      <c r="E215" s="36" t="s">
        <v>50</v>
      </c>
      <c r="F215" s="24"/>
      <c r="G215" s="40"/>
      <c r="H215" s="40" t="s">
        <v>34</v>
      </c>
      <c r="I215" s="3"/>
      <c r="J215" s="37"/>
      <c r="K215" s="24"/>
      <c r="L215" s="3"/>
      <c r="M215" s="37"/>
      <c r="N215" s="24"/>
      <c r="O215" s="3"/>
      <c r="P215" s="3"/>
      <c r="Q215" s="37"/>
      <c r="R215" s="65"/>
      <c r="S215" s="72"/>
      <c r="T215" s="70"/>
      <c r="U215" s="72"/>
      <c r="V215" s="72"/>
      <c r="X215" s="77"/>
      <c r="Y215" s="77"/>
      <c r="Z215" s="72">
        <v>1</v>
      </c>
      <c r="AA215" s="77"/>
      <c r="AB215" s="100">
        <f t="shared" si="3"/>
        <v>1</v>
      </c>
    </row>
    <row r="216" spans="1:28" ht="45" x14ac:dyDescent="0.25">
      <c r="A216" s="55" t="s">
        <v>565</v>
      </c>
      <c r="B216" s="27" t="s">
        <v>558</v>
      </c>
      <c r="C216" s="31" t="s">
        <v>40</v>
      </c>
      <c r="D216" s="102" t="s">
        <v>483</v>
      </c>
      <c r="E216" s="36" t="s">
        <v>50</v>
      </c>
      <c r="F216" s="24"/>
      <c r="G216" s="3"/>
      <c r="H216" s="3"/>
      <c r="I216" s="3" t="s">
        <v>34</v>
      </c>
      <c r="J216" s="37"/>
      <c r="K216" s="24"/>
      <c r="L216" s="3"/>
      <c r="M216" s="37"/>
      <c r="N216" s="24"/>
      <c r="O216" s="24"/>
      <c r="P216" s="3"/>
      <c r="Q216" s="37"/>
      <c r="R216" s="62"/>
      <c r="S216" s="72"/>
      <c r="T216" s="72"/>
      <c r="U216" s="72">
        <v>1</v>
      </c>
      <c r="V216" s="72"/>
      <c r="X216" s="77"/>
      <c r="Y216" s="77"/>
      <c r="Z216" s="77"/>
      <c r="AA216" s="77"/>
      <c r="AB216" s="100">
        <f t="shared" si="3"/>
        <v>1</v>
      </c>
    </row>
    <row r="217" spans="1:28" ht="45" x14ac:dyDescent="0.25">
      <c r="A217" s="55" t="s">
        <v>566</v>
      </c>
      <c r="B217" s="27" t="s">
        <v>558</v>
      </c>
      <c r="C217" s="31" t="s">
        <v>40</v>
      </c>
      <c r="D217" s="91" t="s">
        <v>484</v>
      </c>
      <c r="E217" s="36" t="s">
        <v>50</v>
      </c>
      <c r="F217" s="24"/>
      <c r="G217" s="3"/>
      <c r="H217" s="3"/>
      <c r="I217" s="3" t="s">
        <v>34</v>
      </c>
      <c r="J217" s="37"/>
      <c r="K217" s="24"/>
      <c r="L217" s="3"/>
      <c r="M217" s="37"/>
      <c r="N217" s="24"/>
      <c r="O217" s="24"/>
      <c r="P217" s="3"/>
      <c r="Q217" s="37"/>
      <c r="R217" s="62"/>
      <c r="S217" s="72"/>
      <c r="T217" s="72">
        <v>1</v>
      </c>
      <c r="U217" s="72"/>
      <c r="V217" s="72"/>
      <c r="X217" s="77"/>
      <c r="Y217" s="77"/>
      <c r="Z217" s="77"/>
      <c r="AA217" s="77"/>
      <c r="AB217" s="100">
        <f t="shared" si="3"/>
        <v>1</v>
      </c>
    </row>
    <row r="218" spans="1:28" ht="101.25" x14ac:dyDescent="0.25">
      <c r="A218" s="55" t="s">
        <v>567</v>
      </c>
      <c r="B218" s="27" t="s">
        <v>558</v>
      </c>
      <c r="C218" s="31" t="s">
        <v>40</v>
      </c>
      <c r="D218" s="91" t="s">
        <v>485</v>
      </c>
      <c r="E218" s="36" t="s">
        <v>50</v>
      </c>
      <c r="F218" s="24"/>
      <c r="G218" s="3"/>
      <c r="H218" s="3"/>
      <c r="I218" s="3" t="s">
        <v>34</v>
      </c>
      <c r="J218" s="37"/>
      <c r="K218" s="24"/>
      <c r="L218" s="3"/>
      <c r="M218" s="37"/>
      <c r="N218" s="24"/>
      <c r="O218" s="24"/>
      <c r="P218" s="3"/>
      <c r="Q218" s="37"/>
      <c r="R218" s="62"/>
      <c r="S218" s="72"/>
      <c r="T218" s="72">
        <v>1</v>
      </c>
      <c r="U218" s="72"/>
      <c r="V218" s="72"/>
      <c r="X218" s="77"/>
      <c r="Y218" s="77"/>
      <c r="Z218" s="77"/>
      <c r="AA218" s="77"/>
      <c r="AB218" s="100">
        <f t="shared" si="3"/>
        <v>1</v>
      </c>
    </row>
    <row r="219" spans="1:28" ht="45" x14ac:dyDescent="0.25">
      <c r="A219" s="55" t="s">
        <v>568</v>
      </c>
      <c r="B219" s="27" t="s">
        <v>558</v>
      </c>
      <c r="C219" s="31" t="s">
        <v>40</v>
      </c>
      <c r="D219" s="91" t="s">
        <v>486</v>
      </c>
      <c r="E219" s="36" t="s">
        <v>50</v>
      </c>
      <c r="F219" s="24"/>
      <c r="G219" s="3"/>
      <c r="H219" s="3"/>
      <c r="I219" s="3" t="s">
        <v>34</v>
      </c>
      <c r="J219" s="37"/>
      <c r="K219" s="24"/>
      <c r="L219" s="3"/>
      <c r="M219" s="37"/>
      <c r="N219" s="24"/>
      <c r="O219" s="24"/>
      <c r="P219" s="3"/>
      <c r="Q219" s="37"/>
      <c r="R219" s="62"/>
      <c r="S219" s="72"/>
      <c r="T219" s="72">
        <v>1</v>
      </c>
      <c r="U219" s="72"/>
      <c r="V219" s="72"/>
      <c r="X219" s="77"/>
      <c r="Y219" s="77"/>
      <c r="Z219" s="77"/>
      <c r="AA219" s="77"/>
      <c r="AB219" s="100">
        <f t="shared" si="3"/>
        <v>1</v>
      </c>
    </row>
    <row r="220" spans="1:28" ht="67.5" x14ac:dyDescent="0.25">
      <c r="A220" s="55" t="s">
        <v>569</v>
      </c>
      <c r="B220" s="27" t="s">
        <v>558</v>
      </c>
      <c r="C220" s="31" t="s">
        <v>40</v>
      </c>
      <c r="D220" s="91" t="s">
        <v>487</v>
      </c>
      <c r="E220" s="36" t="s">
        <v>2</v>
      </c>
      <c r="F220" s="24"/>
      <c r="G220" s="3"/>
      <c r="H220" s="3"/>
      <c r="I220" s="3" t="s">
        <v>34</v>
      </c>
      <c r="J220" s="37"/>
      <c r="K220" s="24"/>
      <c r="L220" s="3"/>
      <c r="M220" s="37"/>
      <c r="N220" s="24"/>
      <c r="O220" s="24" t="s">
        <v>34</v>
      </c>
      <c r="P220" s="3"/>
      <c r="Q220" s="37" t="s">
        <v>34</v>
      </c>
      <c r="R220" s="62"/>
      <c r="S220" s="72"/>
      <c r="T220" s="72">
        <v>1</v>
      </c>
      <c r="U220" s="72"/>
      <c r="V220" s="72"/>
      <c r="X220" s="77"/>
      <c r="Y220" s="72"/>
      <c r="Z220" s="77"/>
      <c r="AA220" s="77"/>
      <c r="AB220" s="100">
        <f t="shared" si="3"/>
        <v>1</v>
      </c>
    </row>
    <row r="221" spans="1:28" ht="90" x14ac:dyDescent="0.25">
      <c r="A221" s="55" t="s">
        <v>570</v>
      </c>
      <c r="B221" s="27" t="s">
        <v>571</v>
      </c>
      <c r="C221" s="31" t="s">
        <v>42</v>
      </c>
      <c r="D221" s="102" t="s">
        <v>488</v>
      </c>
      <c r="E221" s="36" t="s">
        <v>489</v>
      </c>
      <c r="F221" s="24"/>
      <c r="G221" s="3"/>
      <c r="H221" s="3"/>
      <c r="I221" s="3" t="s">
        <v>34</v>
      </c>
      <c r="J221" s="37"/>
      <c r="K221" s="24"/>
      <c r="L221" s="3"/>
      <c r="M221" s="37"/>
      <c r="N221" s="24"/>
      <c r="O221" s="24" t="s">
        <v>34</v>
      </c>
      <c r="P221" s="3"/>
      <c r="Q221" s="37" t="s">
        <v>34</v>
      </c>
      <c r="R221" s="62"/>
      <c r="S221" s="72"/>
      <c r="T221" s="74"/>
      <c r="U221" s="72">
        <v>1</v>
      </c>
      <c r="V221" s="72"/>
      <c r="X221" s="77"/>
      <c r="Y221" s="72"/>
      <c r="Z221" s="77"/>
      <c r="AA221" s="77"/>
      <c r="AB221" s="100">
        <f t="shared" si="3"/>
        <v>1</v>
      </c>
    </row>
    <row r="222" spans="1:28" ht="67.5" x14ac:dyDescent="0.25">
      <c r="A222" s="55" t="s">
        <v>572</v>
      </c>
      <c r="B222" s="27" t="s">
        <v>571</v>
      </c>
      <c r="C222" s="31" t="s">
        <v>301</v>
      </c>
      <c r="D222" s="89" t="s">
        <v>490</v>
      </c>
      <c r="E222" s="36" t="s">
        <v>50</v>
      </c>
      <c r="F222" s="24"/>
      <c r="G222" s="3"/>
      <c r="H222" s="3"/>
      <c r="I222" s="3" t="s">
        <v>34</v>
      </c>
      <c r="J222" s="37"/>
      <c r="K222" s="24"/>
      <c r="L222" s="3"/>
      <c r="M222" s="37"/>
      <c r="N222" s="24"/>
      <c r="O222" s="24"/>
      <c r="P222" s="3"/>
      <c r="Q222" s="37"/>
      <c r="R222" s="62"/>
      <c r="S222" s="72"/>
      <c r="T222" s="72">
        <v>1</v>
      </c>
      <c r="U222" s="72"/>
      <c r="V222" s="72"/>
      <c r="X222" s="77"/>
      <c r="Y222" s="77"/>
      <c r="Z222" s="77"/>
      <c r="AA222" s="77"/>
      <c r="AB222" s="100">
        <f t="shared" si="3"/>
        <v>1</v>
      </c>
    </row>
    <row r="223" spans="1:28" ht="33.75" x14ac:dyDescent="0.25">
      <c r="A223" s="55" t="s">
        <v>573</v>
      </c>
      <c r="B223" s="27" t="s">
        <v>574</v>
      </c>
      <c r="C223" s="31" t="s">
        <v>42</v>
      </c>
      <c r="D223" s="91" t="s">
        <v>491</v>
      </c>
      <c r="E223" s="36" t="s">
        <v>2</v>
      </c>
      <c r="F223" s="24"/>
      <c r="G223" s="3"/>
      <c r="H223" s="3"/>
      <c r="I223" s="3" t="s">
        <v>34</v>
      </c>
      <c r="J223" s="37"/>
      <c r="K223" s="24"/>
      <c r="L223" s="3"/>
      <c r="M223" s="37"/>
      <c r="N223" s="24"/>
      <c r="O223" s="24" t="s">
        <v>34</v>
      </c>
      <c r="P223" s="3"/>
      <c r="Q223" s="37"/>
      <c r="R223" s="62"/>
      <c r="S223" s="72"/>
      <c r="T223" s="72">
        <v>1</v>
      </c>
      <c r="U223" s="72"/>
      <c r="V223" s="72"/>
      <c r="X223" s="77"/>
      <c r="Y223" s="72"/>
      <c r="Z223" s="77"/>
      <c r="AA223" s="77"/>
      <c r="AB223" s="100">
        <f t="shared" si="3"/>
        <v>1</v>
      </c>
    </row>
    <row r="224" spans="1:28" ht="45" x14ac:dyDescent="0.25">
      <c r="A224" s="55" t="s">
        <v>575</v>
      </c>
      <c r="B224" s="27" t="s">
        <v>574</v>
      </c>
      <c r="C224" s="31" t="s">
        <v>42</v>
      </c>
      <c r="D224" s="91" t="s">
        <v>492</v>
      </c>
      <c r="E224" s="36" t="s">
        <v>50</v>
      </c>
      <c r="F224" s="24"/>
      <c r="G224" s="3"/>
      <c r="H224" s="3"/>
      <c r="I224" s="3" t="s">
        <v>34</v>
      </c>
      <c r="J224" s="37"/>
      <c r="K224" s="24"/>
      <c r="L224" s="3"/>
      <c r="M224" s="37"/>
      <c r="N224" s="24"/>
      <c r="O224" s="3"/>
      <c r="P224" s="3"/>
      <c r="Q224" s="37"/>
      <c r="R224" s="62"/>
      <c r="S224" s="72"/>
      <c r="T224" s="72">
        <v>1</v>
      </c>
      <c r="U224" s="72"/>
      <c r="V224" s="72"/>
      <c r="X224" s="77"/>
      <c r="Y224" s="72"/>
      <c r="Z224" s="77"/>
      <c r="AA224" s="77"/>
      <c r="AB224" s="100">
        <f t="shared" si="3"/>
        <v>1</v>
      </c>
    </row>
    <row r="225" spans="1:28" ht="33.75" x14ac:dyDescent="0.25">
      <c r="A225" s="55" t="s">
        <v>598</v>
      </c>
      <c r="B225" s="27" t="s">
        <v>574</v>
      </c>
      <c r="C225" s="31" t="s">
        <v>42</v>
      </c>
      <c r="D225" s="102" t="s">
        <v>601</v>
      </c>
      <c r="E225" s="36" t="s">
        <v>50</v>
      </c>
      <c r="F225" s="24"/>
      <c r="G225" s="3" t="s">
        <v>34</v>
      </c>
      <c r="H225" s="3"/>
      <c r="I225" s="3" t="s">
        <v>34</v>
      </c>
      <c r="J225" s="37"/>
      <c r="K225" s="24"/>
      <c r="L225" s="3"/>
      <c r="M225" s="37"/>
      <c r="N225" s="24"/>
      <c r="O225" s="3"/>
      <c r="P225" s="3"/>
      <c r="Q225" s="37"/>
      <c r="R225" s="62"/>
      <c r="S225" s="72"/>
      <c r="T225" s="97"/>
      <c r="U225" s="72">
        <v>1</v>
      </c>
      <c r="V225" s="72"/>
      <c r="X225" s="77"/>
      <c r="Y225" s="72"/>
      <c r="Z225" s="77"/>
      <c r="AA225" s="77"/>
      <c r="AB225" s="100">
        <f t="shared" si="3"/>
        <v>1</v>
      </c>
    </row>
    <row r="226" spans="1:28" ht="45" x14ac:dyDescent="0.25">
      <c r="A226" s="55" t="s">
        <v>599</v>
      </c>
      <c r="B226" s="27" t="s">
        <v>574</v>
      </c>
      <c r="C226" s="31" t="s">
        <v>42</v>
      </c>
      <c r="D226" s="91" t="s">
        <v>602</v>
      </c>
      <c r="E226" s="36" t="s">
        <v>50</v>
      </c>
      <c r="F226" s="24"/>
      <c r="G226" s="3"/>
      <c r="H226" s="3"/>
      <c r="I226" s="3" t="s">
        <v>34</v>
      </c>
      <c r="J226" s="37" t="s">
        <v>34</v>
      </c>
      <c r="K226" s="24"/>
      <c r="L226" s="3"/>
      <c r="M226" s="37"/>
      <c r="N226" s="24"/>
      <c r="O226" s="3"/>
      <c r="P226" s="3"/>
      <c r="Q226" s="37"/>
      <c r="R226" s="62"/>
      <c r="S226" s="72"/>
      <c r="T226" s="97"/>
      <c r="U226" s="72">
        <v>1</v>
      </c>
      <c r="V226" s="72"/>
      <c r="X226" s="77"/>
      <c r="Y226" s="72">
        <v>1</v>
      </c>
      <c r="Z226" s="77"/>
      <c r="AA226" s="77"/>
      <c r="AB226" s="100">
        <f t="shared" si="3"/>
        <v>2</v>
      </c>
    </row>
    <row r="227" spans="1:28" ht="56.25" x14ac:dyDescent="0.25">
      <c r="A227" s="55" t="s">
        <v>600</v>
      </c>
      <c r="B227" s="27" t="s">
        <v>574</v>
      </c>
      <c r="C227" s="31" t="s">
        <v>42</v>
      </c>
      <c r="D227" s="91" t="s">
        <v>603</v>
      </c>
      <c r="E227" s="36" t="s">
        <v>50</v>
      </c>
      <c r="F227" s="24"/>
      <c r="G227" s="3"/>
      <c r="H227" s="3"/>
      <c r="I227" s="3" t="s">
        <v>34</v>
      </c>
      <c r="J227" s="37"/>
      <c r="K227" s="24"/>
      <c r="L227" s="3"/>
      <c r="M227" s="37"/>
      <c r="N227" s="24"/>
      <c r="O227" s="3"/>
      <c r="P227" s="3"/>
      <c r="Q227" s="37"/>
      <c r="R227" s="62"/>
      <c r="S227" s="72"/>
      <c r="T227" s="97"/>
      <c r="U227" s="72">
        <v>1</v>
      </c>
      <c r="V227" s="72"/>
      <c r="X227" s="77"/>
      <c r="Y227" s="72">
        <v>1</v>
      </c>
      <c r="Z227" s="72"/>
      <c r="AA227" s="77"/>
      <c r="AB227" s="100">
        <v>2</v>
      </c>
    </row>
    <row r="228" spans="1:28" ht="33.75" x14ac:dyDescent="0.25">
      <c r="A228" s="55" t="s">
        <v>576</v>
      </c>
      <c r="B228" s="28" t="s">
        <v>577</v>
      </c>
      <c r="C228" s="31" t="s">
        <v>295</v>
      </c>
      <c r="D228" s="91" t="s">
        <v>493</v>
      </c>
      <c r="E228" s="36" t="s">
        <v>50</v>
      </c>
      <c r="F228" s="24"/>
      <c r="G228" s="3"/>
      <c r="H228" s="3"/>
      <c r="I228" s="3" t="s">
        <v>34</v>
      </c>
      <c r="J228" s="37"/>
      <c r="K228" s="24"/>
      <c r="L228" s="3"/>
      <c r="M228" s="37"/>
      <c r="N228" s="24"/>
      <c r="O228" s="3"/>
      <c r="P228" s="3"/>
      <c r="Q228" s="37"/>
      <c r="R228" s="65"/>
      <c r="S228" s="72"/>
      <c r="T228" s="72">
        <v>1</v>
      </c>
      <c r="U228" s="72"/>
      <c r="V228" s="74"/>
      <c r="X228" s="77"/>
      <c r="Y228" s="77"/>
      <c r="Z228" s="77"/>
      <c r="AA228" s="72"/>
      <c r="AB228" s="100">
        <f t="shared" si="3"/>
        <v>1</v>
      </c>
    </row>
    <row r="229" spans="1:28" ht="45" x14ac:dyDescent="0.25">
      <c r="A229" s="55" t="s">
        <v>578</v>
      </c>
      <c r="B229" s="28" t="s">
        <v>577</v>
      </c>
      <c r="C229" s="31" t="s">
        <v>295</v>
      </c>
      <c r="D229" s="91" t="s">
        <v>494</v>
      </c>
      <c r="E229" s="36" t="s">
        <v>50</v>
      </c>
      <c r="F229" s="24"/>
      <c r="G229" s="3"/>
      <c r="H229" s="3"/>
      <c r="I229" s="3" t="s">
        <v>34</v>
      </c>
      <c r="J229" s="37"/>
      <c r="K229" s="24"/>
      <c r="L229" s="3"/>
      <c r="M229" s="37"/>
      <c r="N229" s="24"/>
      <c r="O229" s="3"/>
      <c r="P229" s="3"/>
      <c r="Q229" s="37"/>
      <c r="R229" s="65"/>
      <c r="S229" s="72"/>
      <c r="T229" s="72">
        <v>1</v>
      </c>
      <c r="U229" s="74"/>
      <c r="V229" s="72"/>
      <c r="X229" s="77"/>
      <c r="Y229" s="77"/>
      <c r="Z229" s="77"/>
      <c r="AA229" s="77"/>
      <c r="AB229" s="100">
        <f t="shared" si="3"/>
        <v>1</v>
      </c>
    </row>
    <row r="230" spans="1:28" ht="56.25" x14ac:dyDescent="0.25">
      <c r="A230" s="55" t="s">
        <v>579</v>
      </c>
      <c r="B230" s="28" t="s">
        <v>577</v>
      </c>
      <c r="C230" s="31" t="s">
        <v>295</v>
      </c>
      <c r="D230" s="91" t="s">
        <v>495</v>
      </c>
      <c r="E230" s="36" t="s">
        <v>50</v>
      </c>
      <c r="F230" s="24"/>
      <c r="G230" s="3"/>
      <c r="H230" s="3"/>
      <c r="I230" s="3" t="s">
        <v>34</v>
      </c>
      <c r="J230" s="37"/>
      <c r="K230" s="24"/>
      <c r="L230" s="3"/>
      <c r="M230" s="37"/>
      <c r="N230" s="24"/>
      <c r="O230" s="3"/>
      <c r="P230" s="3"/>
      <c r="Q230" s="37"/>
      <c r="R230" s="65"/>
      <c r="S230" s="72"/>
      <c r="T230" s="72">
        <v>1</v>
      </c>
      <c r="U230" s="72"/>
      <c r="V230" s="72"/>
      <c r="X230" s="77"/>
      <c r="Y230" s="72"/>
      <c r="Z230" s="77"/>
      <c r="AA230" s="77"/>
      <c r="AB230" s="100">
        <f t="shared" si="3"/>
        <v>1</v>
      </c>
    </row>
    <row r="231" spans="1:28" ht="67.5" x14ac:dyDescent="0.25">
      <c r="A231" s="55" t="s">
        <v>580</v>
      </c>
      <c r="B231" s="28" t="s">
        <v>577</v>
      </c>
      <c r="C231" s="31" t="s">
        <v>295</v>
      </c>
      <c r="D231" s="91" t="s">
        <v>496</v>
      </c>
      <c r="E231" s="36" t="s">
        <v>50</v>
      </c>
      <c r="F231" s="24" t="s">
        <v>34</v>
      </c>
      <c r="G231" s="3" t="s">
        <v>34</v>
      </c>
      <c r="H231" s="3" t="s">
        <v>34</v>
      </c>
      <c r="I231" s="3" t="s">
        <v>34</v>
      </c>
      <c r="J231" s="37"/>
      <c r="K231" s="24"/>
      <c r="L231" s="3"/>
      <c r="M231" s="37"/>
      <c r="N231" s="24"/>
      <c r="O231" s="3"/>
      <c r="P231" s="3"/>
      <c r="Q231" s="37"/>
      <c r="R231" s="65"/>
      <c r="S231" s="72"/>
      <c r="T231" s="72">
        <v>1</v>
      </c>
      <c r="U231" s="72"/>
      <c r="V231" s="72"/>
      <c r="X231" s="77"/>
      <c r="Y231" s="72"/>
      <c r="Z231" s="77"/>
      <c r="AA231" s="77"/>
      <c r="AB231" s="100">
        <f t="shared" si="3"/>
        <v>1</v>
      </c>
    </row>
    <row r="232" spans="1:28" ht="409.5" x14ac:dyDescent="0.25">
      <c r="A232" s="55" t="s">
        <v>581</v>
      </c>
      <c r="B232" s="28" t="s">
        <v>582</v>
      </c>
      <c r="C232" s="31" t="s">
        <v>551</v>
      </c>
      <c r="D232" s="91" t="s">
        <v>528</v>
      </c>
      <c r="E232" s="36" t="s">
        <v>50</v>
      </c>
      <c r="F232" s="24" t="s">
        <v>34</v>
      </c>
      <c r="G232" s="3"/>
      <c r="H232" s="3"/>
      <c r="I232" s="3"/>
      <c r="J232" s="37"/>
      <c r="K232" s="24"/>
      <c r="L232" s="3"/>
      <c r="M232" s="37"/>
      <c r="N232" s="24"/>
      <c r="O232" s="3"/>
      <c r="P232" s="3"/>
      <c r="Q232" s="37"/>
      <c r="R232" s="65"/>
      <c r="S232" s="72"/>
      <c r="T232" s="72">
        <v>1</v>
      </c>
      <c r="U232" s="72"/>
      <c r="V232" s="72"/>
      <c r="X232" s="77"/>
      <c r="Y232" s="72"/>
      <c r="Z232" s="72"/>
      <c r="AA232" s="77"/>
      <c r="AB232" s="100">
        <f t="shared" si="3"/>
        <v>1</v>
      </c>
    </row>
    <row r="233" spans="1:28" ht="56.25" x14ac:dyDescent="0.25">
      <c r="A233" s="55" t="s">
        <v>583</v>
      </c>
      <c r="B233" s="85" t="s">
        <v>584</v>
      </c>
      <c r="C233" s="31" t="s">
        <v>301</v>
      </c>
      <c r="D233" s="89" t="s">
        <v>497</v>
      </c>
      <c r="E233" s="36" t="s">
        <v>50</v>
      </c>
      <c r="F233" s="24"/>
      <c r="G233" s="3"/>
      <c r="H233" s="3"/>
      <c r="I233" s="3" t="s">
        <v>34</v>
      </c>
      <c r="J233" s="37"/>
      <c r="K233" s="24"/>
      <c r="L233" s="3"/>
      <c r="M233" s="37"/>
      <c r="N233" s="24"/>
      <c r="O233" s="3"/>
      <c r="P233" s="3"/>
      <c r="Q233" s="37"/>
      <c r="R233" s="65"/>
      <c r="S233" s="72"/>
      <c r="T233" s="72">
        <v>1</v>
      </c>
      <c r="U233" s="72"/>
      <c r="V233" s="72"/>
      <c r="X233" s="77"/>
      <c r="Y233" s="72"/>
      <c r="Z233" s="77"/>
      <c r="AA233" s="77"/>
      <c r="AB233" s="100">
        <f t="shared" si="3"/>
        <v>1</v>
      </c>
    </row>
    <row r="234" spans="1:28" ht="56.25" x14ac:dyDescent="0.25">
      <c r="A234" s="55" t="s">
        <v>585</v>
      </c>
      <c r="B234" s="85" t="s">
        <v>584</v>
      </c>
      <c r="C234" s="31" t="s">
        <v>301</v>
      </c>
      <c r="D234" s="89" t="s">
        <v>498</v>
      </c>
      <c r="E234" s="36" t="s">
        <v>50</v>
      </c>
      <c r="F234" s="24"/>
      <c r="G234" s="3"/>
      <c r="H234" s="3"/>
      <c r="I234" s="3" t="s">
        <v>34</v>
      </c>
      <c r="J234" s="37"/>
      <c r="K234" s="24"/>
      <c r="L234" s="3"/>
      <c r="M234" s="37"/>
      <c r="N234" s="24"/>
      <c r="O234" s="3"/>
      <c r="P234" s="3"/>
      <c r="Q234" s="37"/>
      <c r="R234" s="65"/>
      <c r="S234" s="74"/>
      <c r="T234" s="72">
        <v>1</v>
      </c>
      <c r="U234" s="72"/>
      <c r="V234" s="72"/>
      <c r="X234" s="72"/>
      <c r="Y234" s="77"/>
      <c r="Z234" s="77"/>
      <c r="AA234" s="77"/>
      <c r="AB234" s="100">
        <f t="shared" si="3"/>
        <v>1</v>
      </c>
    </row>
    <row r="235" spans="1:28" ht="78.75" x14ac:dyDescent="0.25">
      <c r="A235" s="55" t="s">
        <v>586</v>
      </c>
      <c r="B235" s="28" t="s">
        <v>587</v>
      </c>
      <c r="C235" s="31" t="s">
        <v>42</v>
      </c>
      <c r="D235" s="102" t="s">
        <v>499</v>
      </c>
      <c r="E235" s="36" t="s">
        <v>50</v>
      </c>
      <c r="F235" s="24"/>
      <c r="G235" s="3"/>
      <c r="H235" s="3"/>
      <c r="I235" s="3" t="s">
        <v>34</v>
      </c>
      <c r="J235" s="37"/>
      <c r="K235" s="24"/>
      <c r="L235" s="3"/>
      <c r="M235" s="37"/>
      <c r="N235" s="24"/>
      <c r="O235" s="3"/>
      <c r="P235" s="3"/>
      <c r="Q235" s="37"/>
      <c r="R235" s="65"/>
      <c r="S235" s="72"/>
      <c r="T235" s="72"/>
      <c r="U235" s="72">
        <v>1</v>
      </c>
      <c r="V235" s="72"/>
      <c r="X235" s="77"/>
      <c r="Y235" s="77"/>
      <c r="Z235" s="77"/>
      <c r="AA235" s="77"/>
      <c r="AB235" s="100">
        <f t="shared" si="3"/>
        <v>1</v>
      </c>
    </row>
    <row r="236" spans="1:28" ht="45" x14ac:dyDescent="0.25">
      <c r="A236" s="55" t="s">
        <v>588</v>
      </c>
      <c r="B236" s="28" t="s">
        <v>589</v>
      </c>
      <c r="C236" s="31" t="s">
        <v>301</v>
      </c>
      <c r="D236" s="102" t="s">
        <v>500</v>
      </c>
      <c r="E236" s="36" t="s">
        <v>50</v>
      </c>
      <c r="F236" s="24"/>
      <c r="G236" s="3"/>
      <c r="H236" s="3"/>
      <c r="I236" s="3" t="s">
        <v>34</v>
      </c>
      <c r="J236" s="37"/>
      <c r="K236" s="24"/>
      <c r="L236" s="3"/>
      <c r="M236" s="37"/>
      <c r="N236" s="24"/>
      <c r="O236" s="3"/>
      <c r="P236" s="3"/>
      <c r="Q236" s="37"/>
      <c r="R236" s="65"/>
      <c r="S236" s="72"/>
      <c r="T236" s="72"/>
      <c r="U236" s="72">
        <v>1</v>
      </c>
      <c r="V236" s="72"/>
      <c r="X236" s="77"/>
      <c r="Y236" s="77"/>
      <c r="Z236" s="77"/>
      <c r="AA236" s="77"/>
      <c r="AB236" s="100">
        <f t="shared" si="3"/>
        <v>1</v>
      </c>
    </row>
    <row r="237" spans="1:28" ht="67.5" x14ac:dyDescent="0.25">
      <c r="A237" s="55" t="s">
        <v>590</v>
      </c>
      <c r="B237" s="28" t="s">
        <v>589</v>
      </c>
      <c r="C237" s="31" t="s">
        <v>39</v>
      </c>
      <c r="D237" s="91" t="s">
        <v>501</v>
      </c>
      <c r="E237" s="36" t="s">
        <v>50</v>
      </c>
      <c r="F237" s="24"/>
      <c r="G237" s="3"/>
      <c r="H237" s="3"/>
      <c r="I237" s="3" t="s">
        <v>34</v>
      </c>
      <c r="J237" s="37"/>
      <c r="K237" s="24"/>
      <c r="L237" s="3"/>
      <c r="M237" s="37"/>
      <c r="N237" s="24"/>
      <c r="O237" s="3"/>
      <c r="P237" s="3"/>
      <c r="Q237" s="37"/>
      <c r="R237" s="65"/>
      <c r="S237" s="72"/>
      <c r="T237" s="72">
        <v>1</v>
      </c>
      <c r="U237" s="72"/>
      <c r="V237" s="72"/>
      <c r="X237" s="77"/>
      <c r="Y237" s="77"/>
      <c r="Z237" s="77"/>
      <c r="AA237" s="77"/>
      <c r="AB237" s="100">
        <f t="shared" si="3"/>
        <v>1</v>
      </c>
    </row>
    <row r="238" spans="1:28" ht="45" x14ac:dyDescent="0.25">
      <c r="A238" s="55" t="s">
        <v>591</v>
      </c>
      <c r="B238" s="28" t="s">
        <v>589</v>
      </c>
      <c r="C238" s="31" t="s">
        <v>39</v>
      </c>
      <c r="D238" s="91" t="s">
        <v>502</v>
      </c>
      <c r="E238" s="36" t="s">
        <v>2</v>
      </c>
      <c r="F238" s="24"/>
      <c r="G238" s="3"/>
      <c r="H238" s="3"/>
      <c r="I238" s="3" t="s">
        <v>34</v>
      </c>
      <c r="J238" s="37"/>
      <c r="K238" s="24"/>
      <c r="L238" s="3"/>
      <c r="M238" s="37"/>
      <c r="N238" s="24"/>
      <c r="O238" s="3" t="s">
        <v>34</v>
      </c>
      <c r="P238" s="3"/>
      <c r="Q238" s="37"/>
      <c r="R238" s="65"/>
      <c r="S238" s="72"/>
      <c r="T238" s="72">
        <v>1</v>
      </c>
      <c r="U238" s="72"/>
      <c r="V238" s="72"/>
      <c r="X238" s="77"/>
      <c r="Y238" s="72"/>
      <c r="Z238" s="77"/>
      <c r="AA238" s="77"/>
      <c r="AB238" s="100">
        <f t="shared" si="3"/>
        <v>1</v>
      </c>
    </row>
    <row r="239" spans="1:28" ht="45" x14ac:dyDescent="0.25">
      <c r="A239" s="55" t="s">
        <v>592</v>
      </c>
      <c r="B239" s="28" t="s">
        <v>589</v>
      </c>
      <c r="C239" s="31" t="s">
        <v>39</v>
      </c>
      <c r="D239" s="102" t="s">
        <v>503</v>
      </c>
      <c r="E239" s="36" t="s">
        <v>50</v>
      </c>
      <c r="F239" s="24"/>
      <c r="G239" s="3"/>
      <c r="H239" s="3"/>
      <c r="I239" s="3" t="s">
        <v>34</v>
      </c>
      <c r="J239" s="37"/>
      <c r="K239" s="24"/>
      <c r="L239" s="3"/>
      <c r="M239" s="37"/>
      <c r="N239" s="24"/>
      <c r="O239" s="3"/>
      <c r="P239" s="3"/>
      <c r="Q239" s="37"/>
      <c r="R239" s="65"/>
      <c r="S239" s="72"/>
      <c r="T239" s="74"/>
      <c r="U239" s="72">
        <v>1</v>
      </c>
      <c r="V239" s="72"/>
      <c r="X239" s="77"/>
      <c r="Y239" s="72"/>
      <c r="Z239" s="77"/>
      <c r="AA239" s="77"/>
      <c r="AB239" s="100">
        <f t="shared" si="3"/>
        <v>1</v>
      </c>
    </row>
    <row r="240" spans="1:28" ht="45" x14ac:dyDescent="0.25">
      <c r="A240" s="55" t="s">
        <v>505</v>
      </c>
      <c r="B240" s="28" t="s">
        <v>504</v>
      </c>
      <c r="C240" s="31" t="s">
        <v>270</v>
      </c>
      <c r="D240" s="89" t="s">
        <v>506</v>
      </c>
      <c r="E240" s="36" t="s">
        <v>50</v>
      </c>
      <c r="F240" s="24"/>
      <c r="G240" s="3"/>
      <c r="H240" s="3"/>
      <c r="I240" s="3" t="s">
        <v>34</v>
      </c>
      <c r="J240" s="37"/>
      <c r="K240" s="24"/>
      <c r="L240" s="3"/>
      <c r="M240" s="37"/>
      <c r="N240" s="24"/>
      <c r="O240" s="3"/>
      <c r="P240" s="3"/>
      <c r="Q240" s="37"/>
      <c r="R240" s="65"/>
      <c r="S240" s="72"/>
      <c r="T240" s="72">
        <v>1</v>
      </c>
      <c r="U240" s="72"/>
      <c r="V240" s="72"/>
      <c r="X240" s="77"/>
      <c r="Y240" s="72"/>
      <c r="Z240" s="77"/>
      <c r="AA240" s="77"/>
      <c r="AB240" s="100">
        <f t="shared" si="3"/>
        <v>1</v>
      </c>
    </row>
    <row r="241" spans="1:29" ht="120" customHeight="1" x14ac:dyDescent="0.25">
      <c r="A241" s="55" t="s">
        <v>508</v>
      </c>
      <c r="B241" s="28" t="s">
        <v>507</v>
      </c>
      <c r="C241" s="31" t="s">
        <v>547</v>
      </c>
      <c r="D241" s="89" t="s">
        <v>509</v>
      </c>
      <c r="E241" s="36" t="s">
        <v>50</v>
      </c>
      <c r="F241" s="24" t="s">
        <v>34</v>
      </c>
      <c r="G241" s="3" t="s">
        <v>34</v>
      </c>
      <c r="H241" s="3" t="s">
        <v>34</v>
      </c>
      <c r="I241" s="3" t="s">
        <v>34</v>
      </c>
      <c r="J241" s="37"/>
      <c r="K241" s="24"/>
      <c r="L241" s="3"/>
      <c r="M241" s="37"/>
      <c r="N241" s="24"/>
      <c r="O241" s="3"/>
      <c r="P241" s="3"/>
      <c r="Q241" s="37"/>
      <c r="R241" s="65"/>
      <c r="S241" s="72"/>
      <c r="T241" s="72">
        <v>1</v>
      </c>
      <c r="U241" s="72"/>
      <c r="V241" s="72"/>
      <c r="X241" s="77"/>
      <c r="Y241" s="72">
        <v>1</v>
      </c>
      <c r="Z241" s="72"/>
      <c r="AA241" s="77"/>
      <c r="AB241" s="100">
        <f t="shared" si="3"/>
        <v>2</v>
      </c>
    </row>
    <row r="242" spans="1:29" ht="84.75" customHeight="1" x14ac:dyDescent="0.25">
      <c r="A242" s="55" t="s">
        <v>593</v>
      </c>
      <c r="B242" s="28" t="s">
        <v>510</v>
      </c>
      <c r="C242" s="31" t="s">
        <v>38</v>
      </c>
      <c r="D242" s="89" t="s">
        <v>525</v>
      </c>
      <c r="E242" s="36" t="s">
        <v>50</v>
      </c>
      <c r="F242" s="24"/>
      <c r="G242" s="3"/>
      <c r="H242" s="3"/>
      <c r="I242" s="3" t="s">
        <v>34</v>
      </c>
      <c r="J242" s="37"/>
      <c r="K242" s="24"/>
      <c r="L242" s="3"/>
      <c r="M242" s="37"/>
      <c r="N242" s="24"/>
      <c r="O242" s="3"/>
      <c r="P242" s="3"/>
      <c r="Q242" s="37"/>
      <c r="R242" s="65"/>
      <c r="S242" s="72"/>
      <c r="T242" s="72">
        <v>1</v>
      </c>
      <c r="U242" s="72"/>
      <c r="V242" s="72"/>
      <c r="X242" s="77"/>
      <c r="Y242" s="77"/>
      <c r="Z242" s="77"/>
      <c r="AA242" s="77"/>
      <c r="AB242" s="100">
        <f t="shared" si="3"/>
        <v>1</v>
      </c>
    </row>
    <row r="243" spans="1:29" ht="78.75" x14ac:dyDescent="0.25">
      <c r="A243" s="55" t="s">
        <v>594</v>
      </c>
      <c r="B243" s="28" t="s">
        <v>510</v>
      </c>
      <c r="C243" s="31" t="s">
        <v>38</v>
      </c>
      <c r="D243" s="89" t="s">
        <v>511</v>
      </c>
      <c r="E243" s="36" t="s">
        <v>50</v>
      </c>
      <c r="F243" s="24" t="s">
        <v>34</v>
      </c>
      <c r="G243" s="3"/>
      <c r="H243" s="3"/>
      <c r="I243" s="3"/>
      <c r="J243" s="37"/>
      <c r="K243" s="24"/>
      <c r="L243" s="3"/>
      <c r="M243" s="37"/>
      <c r="N243" s="24"/>
      <c r="O243" s="3"/>
      <c r="P243" s="3"/>
      <c r="Q243" s="37"/>
      <c r="R243" s="65"/>
      <c r="S243" s="72"/>
      <c r="T243" s="72"/>
      <c r="U243" s="72"/>
      <c r="V243" s="72"/>
      <c r="X243" s="77"/>
      <c r="Y243" s="72">
        <v>1</v>
      </c>
      <c r="Z243" s="72"/>
      <c r="AA243" s="77"/>
      <c r="AB243" s="100">
        <f t="shared" si="3"/>
        <v>1</v>
      </c>
    </row>
    <row r="244" spans="1:29" ht="56.25" x14ac:dyDescent="0.25">
      <c r="A244" s="55" t="s">
        <v>597</v>
      </c>
      <c r="B244" s="28" t="s">
        <v>512</v>
      </c>
      <c r="C244" s="31" t="s">
        <v>551</v>
      </c>
      <c r="D244" s="102" t="s">
        <v>513</v>
      </c>
      <c r="E244" s="36" t="s">
        <v>50</v>
      </c>
      <c r="F244" s="24" t="s">
        <v>34</v>
      </c>
      <c r="G244" s="3" t="s">
        <v>34</v>
      </c>
      <c r="H244" s="3"/>
      <c r="I244" s="3"/>
      <c r="J244" s="37"/>
      <c r="K244" s="24"/>
      <c r="L244" s="3"/>
      <c r="M244" s="37"/>
      <c r="N244" s="24"/>
      <c r="O244" s="3"/>
      <c r="P244" s="3"/>
      <c r="Q244" s="37"/>
      <c r="R244" s="65"/>
      <c r="S244" s="72"/>
      <c r="T244" s="72"/>
      <c r="U244" s="72"/>
      <c r="V244" s="72"/>
      <c r="X244" s="77"/>
      <c r="Y244" s="77"/>
      <c r="Z244" s="72">
        <v>1</v>
      </c>
      <c r="AA244" s="77"/>
      <c r="AB244" s="100">
        <f t="shared" si="3"/>
        <v>1</v>
      </c>
    </row>
    <row r="245" spans="1:29" ht="90" x14ac:dyDescent="0.25">
      <c r="A245" s="55" t="s">
        <v>596</v>
      </c>
      <c r="B245" s="28" t="s">
        <v>514</v>
      </c>
      <c r="C245" s="31" t="s">
        <v>42</v>
      </c>
      <c r="D245" s="89" t="s">
        <v>515</v>
      </c>
      <c r="E245" s="36" t="s">
        <v>50</v>
      </c>
      <c r="F245" s="24" t="s">
        <v>34</v>
      </c>
      <c r="G245" s="3"/>
      <c r="H245" s="3"/>
      <c r="I245" s="3"/>
      <c r="J245" s="37"/>
      <c r="K245" s="24"/>
      <c r="L245" s="3"/>
      <c r="M245" s="37"/>
      <c r="N245" s="24"/>
      <c r="O245" s="3"/>
      <c r="P245" s="3"/>
      <c r="Q245" s="37"/>
      <c r="R245" s="65"/>
      <c r="S245" s="72"/>
      <c r="T245" s="74"/>
      <c r="U245" s="72"/>
      <c r="V245" s="72"/>
      <c r="X245" s="77"/>
      <c r="Y245" s="72">
        <v>1</v>
      </c>
      <c r="Z245" s="72"/>
      <c r="AA245" s="77"/>
      <c r="AB245" s="100">
        <f t="shared" si="3"/>
        <v>1</v>
      </c>
    </row>
    <row r="246" spans="1:29" ht="45" x14ac:dyDescent="0.25">
      <c r="A246" s="55" t="s">
        <v>595</v>
      </c>
      <c r="B246" s="28" t="s">
        <v>516</v>
      </c>
      <c r="C246" s="31" t="s">
        <v>12</v>
      </c>
      <c r="D246" s="102" t="s">
        <v>517</v>
      </c>
      <c r="E246" s="36" t="s">
        <v>2</v>
      </c>
      <c r="F246" s="24"/>
      <c r="G246" s="3"/>
      <c r="H246" s="3"/>
      <c r="I246" s="3" t="s">
        <v>34</v>
      </c>
      <c r="J246" s="37"/>
      <c r="K246" s="24"/>
      <c r="L246" s="3"/>
      <c r="M246" s="37"/>
      <c r="N246" s="24"/>
      <c r="O246" s="3" t="s">
        <v>34</v>
      </c>
      <c r="P246" s="3"/>
      <c r="Q246" s="37"/>
      <c r="R246" s="65"/>
      <c r="S246" s="72"/>
      <c r="T246" s="74"/>
      <c r="U246" s="72">
        <v>1</v>
      </c>
      <c r="V246" s="72"/>
      <c r="X246" s="77"/>
      <c r="Y246" s="72"/>
      <c r="Z246" s="77"/>
      <c r="AA246" s="77"/>
      <c r="AB246" s="100">
        <f t="shared" si="3"/>
        <v>1</v>
      </c>
    </row>
    <row r="247" spans="1:29" x14ac:dyDescent="0.25">
      <c r="R247" s="69" t="s">
        <v>43</v>
      </c>
      <c r="S247" s="66">
        <f>SUM(S12:S246)</f>
        <v>1</v>
      </c>
      <c r="T247" s="66">
        <f>SUM(T12:T246)</f>
        <v>134</v>
      </c>
      <c r="U247" s="66">
        <f>SUM(U12:U246)</f>
        <v>80</v>
      </c>
      <c r="V247" s="66">
        <f>SUM(V12:V246)</f>
        <v>0</v>
      </c>
      <c r="W247" s="66">
        <f>S247+T247+U247+V247</f>
        <v>215</v>
      </c>
      <c r="X247" s="73">
        <f>SUM(X12:X246)</f>
        <v>0</v>
      </c>
      <c r="Y247" s="73">
        <f>SUM(Y12:Y246)</f>
        <v>22</v>
      </c>
      <c r="Z247" s="73">
        <f>SUM(Z12:Z246)</f>
        <v>19</v>
      </c>
      <c r="AA247" s="73">
        <f>SUM(AA12:AA246)</f>
        <v>0</v>
      </c>
      <c r="AB247" s="72">
        <f>X247+Y247+Z247+AA247</f>
        <v>41</v>
      </c>
      <c r="AC247" s="73"/>
    </row>
    <row r="248" spans="1:29" x14ac:dyDescent="0.25">
      <c r="AB248" s="101">
        <f>SUM(AB12:AB246)</f>
        <v>256</v>
      </c>
    </row>
  </sheetData>
  <autoFilter ref="A11:R246">
    <sortState ref="A15:S243">
      <sortCondition ref="A10:A244"/>
    </sortState>
  </autoFilter>
  <sortState ref="B3:T229">
    <sortCondition ref="B160"/>
  </sortState>
  <customSheetViews>
    <customSheetView guid="{596FE6E3-C4ED-400C-A37A-167AB4F2C766}" scale="65" showPageBreaks="1">
      <selection activeCell="I9" sqref="I9"/>
      <pageMargins left="0" right="0" top="0" bottom="0" header="0" footer="0"/>
      <pageSetup paperSize="9" pageOrder="overThenDown" orientation="landscape" r:id="rId1"/>
      <headerFooter scaleWithDoc="0">
        <oddHeader>&amp;CDetailed Action Plan for Implementation of WTSA-08 Resolutions
- &amp;P -</oddHeader>
      </headerFooter>
    </customSheetView>
    <customSheetView guid="{CF776221-DD9C-4FB7-A546-8F06E844A58D}" showPageBreaks="1" topLeftCell="A6">
      <pane ySplit="2.5657894736842106" topLeftCell="A3" activePane="bottomLeft"/>
      <selection pane="bottomLeft" activeCell="D8" sqref="D8"/>
      <pageMargins left="0" right="0" top="0" bottom="0" header="0" footer="0"/>
      <pageSetup paperSize="9" pageOrder="overThenDown" orientation="landscape" r:id="rId2"/>
      <headerFooter scaleWithDoc="0">
        <oddHeader>&amp;CDetailed Action Plan for Implementation of WTSA-08 Resolutions
- &amp;P -</oddHeader>
      </headerFooter>
    </customSheetView>
  </customSheetViews>
  <mergeCells count="12">
    <mergeCell ref="X10:AA10"/>
    <mergeCell ref="R2:V2"/>
    <mergeCell ref="W2:AA2"/>
    <mergeCell ref="S10:V10"/>
    <mergeCell ref="A2:P2"/>
    <mergeCell ref="N10:Q10"/>
    <mergeCell ref="K10:M10"/>
    <mergeCell ref="F10:J10"/>
    <mergeCell ref="D4:E4"/>
    <mergeCell ref="D3:E3"/>
    <mergeCell ref="D5:E5"/>
    <mergeCell ref="D6:E6"/>
  </mergeCells>
  <phoneticPr fontId="0" type="noConversion"/>
  <pageMargins left="0.11811023622047245" right="0.11811023622047245" top="0.74803149606299213" bottom="0.74803149606299213" header="0.31496062992125984" footer="0.31496062992125984"/>
  <pageSetup paperSize="9" scale="60" pageOrder="overThenDown" orientation="portrait" r:id="rId3"/>
  <headerFooter scaleWithDoc="0">
    <oddHeader>&amp;CDetailed Action Plan for Implementation of WTSA-16 Resolutions
- &amp;P -</oddHeader>
  </headerFooter>
  <drawing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14706B5C8C0E7438BEF2951889CCA4F" ma:contentTypeVersion="1" ma:contentTypeDescription="Create a new document." ma:contentTypeScope="" ma:versionID="b61bf29a59bf658147a73706e998063f">
  <xsd:schema xmlns:xsd="http://www.w3.org/2001/XMLSchema" xmlns:xs="http://www.w3.org/2001/XMLSchema" xmlns:p="http://schemas.microsoft.com/office/2006/metadata/properties" xmlns:ns2="0d1600e8-004f-4c6f-afe8-0c63f3945779" targetNamespace="http://schemas.microsoft.com/office/2006/metadata/properties" ma:root="true" ma:fieldsID="dd1bcb1da1bc5c328eb547e2d10c4e77" ns2:_="">
    <xsd:import namespace="0d1600e8-004f-4c6f-afe8-0c63f3945779"/>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1600e8-004f-4c6f-afe8-0c63f3945779"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87BC885-FD9E-434A-8537-F26E8E6B5A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d1600e8-004f-4c6f-afe8-0c63f394577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984DE37-0B80-46F5-BAB9-67A4482573EB}">
  <ds:schemaRefs>
    <ds:schemaRef ds:uri="http://www.w3.org/XML/1998/namespace"/>
    <ds:schemaRef ds:uri="http://schemas.microsoft.com/office/2006/documentManagement/types"/>
    <ds:schemaRef ds:uri="http://purl.org/dc/elements/1.1/"/>
    <ds:schemaRef ds:uri="http://purl.org/dc/dcmitype/"/>
    <ds:schemaRef ds:uri="http://purl.org/dc/terms/"/>
    <ds:schemaRef ds:uri="0d1600e8-004f-4c6f-afe8-0c63f3945779"/>
    <ds:schemaRef ds:uri="http://schemas.openxmlformats.org/package/2006/metadata/core-propertie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EE15BCBB-0FC0-47FD-BF25-834B3DF8345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Detailed Action Plan</vt:lpstr>
      <vt:lpstr>'Detailed Action Plan'!Print_Area</vt:lpstr>
      <vt:lpstr>'Detailed Action Plan'!Print_Titles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Yang, Xiaoya</dc:creator>
  <cp:keywords/>
  <dc:description/>
  <cp:lastModifiedBy>Euchner, Martin</cp:lastModifiedBy>
  <cp:lastPrinted>2019-02-12T14:06:11Z</cp:lastPrinted>
  <dcterms:created xsi:type="dcterms:W3CDTF">2009-03-27T13:43:20Z</dcterms:created>
  <dcterms:modified xsi:type="dcterms:W3CDTF">2020-01-24T10:05:23Z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0x010100714706B5C8C0E7438BEF2951889CCA4F</vt:lpwstr>
  </property>
</Properties>
</file>