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jpeg" ContentType="image/jpe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1385" tabRatio="741" activeTab="3"/>
  </bookViews>
  <sheets>
    <sheet name="SLS_Assumptions" sheetId="129" r:id="rId1"/>
    <sheet name="LLS_Assumptions" sheetId="132" r:id="rId2"/>
    <sheet name="MedianSINR_700MHz" sheetId="118" r:id="rId3"/>
    <sheet name="Mobility_700MHz" sheetId="130" r:id="rId4"/>
  </sheets>
  <calcPr calcId="144525"/>
</workbook>
</file>

<file path=xl/sharedStrings.xml><?xml version="1.0" encoding="utf-8"?>
<sst xmlns="http://schemas.openxmlformats.org/spreadsheetml/2006/main" count="143">
  <si>
    <t>Rural - eMBB</t>
  </si>
  <si>
    <t>Technical configuration Parameters</t>
  </si>
  <si>
    <t>Reference value</t>
  </si>
  <si>
    <t>Huawei
(700 MHz)</t>
  </si>
  <si>
    <t>CATT
(LTE 700MHz)</t>
  </si>
  <si>
    <t>Multiple access</t>
  </si>
  <si>
    <t>OFDMA</t>
  </si>
  <si>
    <t>Aligned with reference</t>
  </si>
  <si>
    <t>Duplexing</t>
  </si>
  <si>
    <t>FDD, TDD</t>
  </si>
  <si>
    <t>FDD</t>
  </si>
  <si>
    <t>Modulation</t>
  </si>
  <si>
    <t>Up to 256QAM</t>
  </si>
  <si>
    <t>Numerology</t>
  </si>
  <si>
    <t>For 120 km/h: 15 kHz SCS
For 500 km/h: 30 kHz SCS</t>
  </si>
  <si>
    <t>15 kHz SCS</t>
  </si>
  <si>
    <t>Simulation bandwdith</t>
  </si>
  <si>
    <t>For FDD: 10MHz
For TDD: 20MHz</t>
  </si>
  <si>
    <t>10MHz</t>
  </si>
  <si>
    <t>Transmission scheme</t>
  </si>
  <si>
    <t>UL SIMO</t>
  </si>
  <si>
    <t>UL codebook</t>
  </si>
  <si>
    <t>N/A</t>
  </si>
  <si>
    <t>MU dimension</t>
  </si>
  <si>
    <t>SU dimension</t>
  </si>
  <si>
    <t>1 layer</t>
  </si>
  <si>
    <t>SRS transmission</t>
  </si>
  <si>
    <t>Non-precoded, 1T SRS port</t>
  </si>
  <si>
    <t>Antenna configuration at TRxP</t>
  </si>
  <si>
    <t>(M, N, P, Mg, Ng; Mp, Np)
- M: Number of vertical antenna elements within a panel, on one polarization
- N: Number of horizontal antenna elements within a panel, on one polarization
- P: Number of polarizations
- Mg: Number of panels in a column;
- Ng: Number of panels in a row;
- Mp: Number of vertical TXRUs within a panel, on one polarization
- Np: Number of horizontal TXRUs within a panel, on one polarization</t>
  </si>
  <si>
    <t>4R, (8,2,2,1,1; 1,2)</t>
  </si>
  <si>
    <t>8R, (8,4,2,1,1; 1,4)</t>
  </si>
  <si>
    <t>Antenna configuration at UE</t>
  </si>
  <si>
    <t>(M, N, P, Mg, Ng; Mp, Np)
- M: Number of vertical antenna elements within a panel, on one polarization
- N: Number of horizontal antenna elements within a panel, on one polarization
- P: Number of polarizations
- Mg: Number of panels;
- Ng: default: 1
- Mp: Number of vertical TXRUs within a panel, on one polarization
- Np: Number of horizontal TXRUs within a panel, on one polarization</t>
  </si>
  <si>
    <t>1T, (1,1,1,1,1; 1,1),</t>
  </si>
  <si>
    <t>1T, (1,1,1,1,1; 1,1)</t>
  </si>
  <si>
    <t>Scheduling</t>
  </si>
  <si>
    <t>PF</t>
  </si>
  <si>
    <t>Receiver</t>
  </si>
  <si>
    <t>MMSE-IRC</t>
  </si>
  <si>
    <t>Power control parameter</t>
  </si>
  <si>
    <t>[0.8, -76]</t>
  </si>
  <si>
    <r>
      <rPr>
        <sz val="10"/>
        <rFont val="Times New Roman"/>
        <charset val="134"/>
      </rPr>
      <t>α = 0.8,  P</t>
    </r>
    <r>
      <rPr>
        <vertAlign val="subscript"/>
        <sz val="10"/>
        <rFont val="Times New Roman"/>
        <charset val="134"/>
      </rPr>
      <t>0</t>
    </r>
    <r>
      <rPr>
        <sz val="10"/>
        <rFont val="Times New Roman"/>
        <charset val="134"/>
      </rPr>
      <t xml:space="preserve"> = -76 dBm</t>
    </r>
  </si>
  <si>
    <t xml:space="preserve">SINR </t>
  </si>
  <si>
    <t>Pre-processing SINR as in Section 2.1.1 in R1-1805643</t>
  </si>
  <si>
    <t>System configuration parameters</t>
  </si>
  <si>
    <t>Reference Value</t>
  </si>
  <si>
    <t>Carrier frequency for evaluation</t>
  </si>
  <si>
    <t>700 MHz</t>
  </si>
  <si>
    <t>UE speeds of interest</t>
  </si>
  <si>
    <t>120km/h, 500km/h</t>
  </si>
  <si>
    <t>TRxP number per site</t>
  </si>
  <si>
    <t xml:space="preserve">Mechanic tilt </t>
  </si>
  <si>
    <t>90° in GCS (pointing to horizontal direction)</t>
  </si>
  <si>
    <t>Electronic tilt</t>
  </si>
  <si>
    <t>100 degree</t>
  </si>
  <si>
    <t>Handover margin (dB)</t>
  </si>
  <si>
    <t>UT attachment</t>
  </si>
  <si>
    <t>Based on RSRP (formula (8.1-1) in TR36.873) from port 0</t>
  </si>
  <si>
    <t>Wrapping around method</t>
  </si>
  <si>
    <t>Geographical distance based wrapping</t>
  </si>
  <si>
    <t>Polarized antenna model</t>
  </si>
  <si>
    <t>Model-2 in TR36.873</t>
  </si>
  <si>
    <t>Criteria for selection for serving TRxP</t>
  </si>
  <si>
    <t xml:space="preserve">Maximizing RSRP where the digital beamforming is not considered </t>
  </si>
  <si>
    <t>Other system configuration parameters align with Report ITU-R M.2412</t>
  </si>
  <si>
    <t>Parameters</t>
  </si>
  <si>
    <t>Huawei</t>
  </si>
  <si>
    <t>LTE</t>
  </si>
  <si>
    <t>Carrier frequency</t>
  </si>
  <si>
    <t>Waveform</t>
  </si>
  <si>
    <t>CP-OFDM</t>
  </si>
  <si>
    <t>DFT-S-OFDM</t>
  </si>
  <si>
    <t>Evaluated service profiles</t>
  </si>
  <si>
    <t>Full buffer best effort</t>
  </si>
  <si>
    <t>Simulation bandwidth</t>
  </si>
  <si>
    <t>10 MHz</t>
  </si>
  <si>
    <t>Number of users in simulation</t>
  </si>
  <si>
    <t>Link-level Channel model</t>
  </si>
  <si>
    <t>NLOS: CDL/ TDL-iii</t>
  </si>
  <si>
    <t>NLOS: CDL-iii</t>
  </si>
  <si>
    <t>LOS: CDL/TDL-v</t>
  </si>
  <si>
    <t>CDL-v</t>
  </si>
  <si>
    <t>UE speed</t>
  </si>
  <si>
    <t>120 km/h, 500km/h</t>
  </si>
  <si>
    <t>Subcarrier spacing</t>
  </si>
  <si>
    <t>15 kHz</t>
  </si>
  <si>
    <t>Symbols number per slot</t>
  </si>
  <si>
    <t>TXRU pattern at TRxP</t>
  </si>
  <si>
    <t>Option 1: 0dBi Omni-directional</t>
  </si>
  <si>
    <t>TXRU pattern at UE</t>
  </si>
  <si>
    <t>Transmission mode</t>
  </si>
  <si>
    <t>SIMO</t>
  </si>
  <si>
    <t>Transmission rank</t>
  </si>
  <si>
    <t>Rank 1</t>
  </si>
  <si>
    <t>UL precoder</t>
  </si>
  <si>
    <t>-</t>
  </si>
  <si>
    <t>TRxP receiver type</t>
  </si>
  <si>
    <t>Channel estimation</t>
  </si>
  <si>
    <t>LMMSE</t>
  </si>
  <si>
    <t>Number of subcarriers per PRB</t>
  </si>
  <si>
    <t>Data allocation</t>
  </si>
  <si>
    <t>14 symbol slots, with 12 RB allocated</t>
  </si>
  <si>
    <t>Channel coding scheme</t>
  </si>
  <si>
    <t>LDPC</t>
  </si>
  <si>
    <t>Turbo</t>
  </si>
  <si>
    <t>Link adaptation</t>
  </si>
  <si>
    <t>Yes</t>
  </si>
  <si>
    <t>HARQ</t>
  </si>
  <si>
    <t>Max 4 HARQ tansmissions</t>
  </si>
  <si>
    <t>DMRS configuration</t>
  </si>
  <si>
    <t>2 symbol DMRS</t>
  </si>
  <si>
    <t>Other overhead</t>
  </si>
  <si>
    <t xml:space="preserve"> - SRS: 
FDD: 1 symbols per 5 slots. 
TDD: 2 symbols per 5 slots in the S sub-frame
 - PUCCH :2 RB in 10MHz bandwidth</t>
  </si>
  <si>
    <t>Source</t>
  </si>
  <si>
    <t>Huawei
120 km/h</t>
  </si>
  <si>
    <t>Huawei
500 km/h</t>
  </si>
  <si>
    <t>CATT</t>
  </si>
  <si>
    <t>Mean</t>
  </si>
  <si>
    <t>Channel model A</t>
  </si>
  <si>
    <t>Channel model B</t>
  </si>
  <si>
    <t>Median SINR (dB)</t>
  </si>
  <si>
    <t>UL SINR</t>
  </si>
  <si>
    <t>RIT</t>
  </si>
  <si>
    <t>Antenna config &amp; Tx scheme</t>
  </si>
  <si>
    <t>Frame structure</t>
  </si>
  <si>
    <t>Req.</t>
  </si>
  <si>
    <t>Channel cond.</t>
  </si>
  <si>
    <t>CMCC</t>
  </si>
  <si>
    <t>ZTE</t>
  </si>
  <si>
    <t>VIVO</t>
  </si>
  <si>
    <t>Var</t>
  </si>
  <si>
    <t>Number of samples</t>
  </si>
  <si>
    <t>UL mobility
(120km/h)</t>
  </si>
  <si>
    <t>1x4 SIMO, 
SC-FDMA</t>
  </si>
  <si>
    <t>Normalized traffic channel link data rate (bit/s/Hz)</t>
  </si>
  <si>
    <t>NLOS</t>
  </si>
  <si>
    <t>LOS</t>
  </si>
  <si>
    <t>1x8 SIMO, 
SC-FDMA</t>
  </si>
  <si>
    <t>TDD</t>
  </si>
  <si>
    <t>DSUDD</t>
  </si>
  <si>
    <t>DSUUD</t>
  </si>
  <si>
    <t>UL mobility
(500km/h)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</si>
</sst>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0_ "/>
    <numFmt numFmtId="177" formatCode="0.00_ "/>
    <numFmt numFmtId="178" formatCode="0.00\ "/>
  </numFmts>
  <fonts count="43">
    <font>
      <sz val="10"/>
      <name val="Arial"/>
      <charset val="134"/>
    </font>
    <font>
      <sz val="10"/>
      <color rgb="FFFF0000"/>
      <name val="Arial"/>
      <charset val="134"/>
    </font>
    <font>
      <b/>
      <sz val="10"/>
      <name val="Arial"/>
      <charset val="134"/>
    </font>
    <font>
      <sz val="10"/>
      <color theme="9" tint="-0.249977111117893"/>
      <name val="Arial"/>
      <charset val="134"/>
    </font>
    <font>
      <sz val="10"/>
      <color theme="1"/>
      <name val="Arial"/>
      <charset val="134"/>
    </font>
    <font>
      <b/>
      <sz val="10"/>
      <color rgb="FFFF0000"/>
      <name val="Arial"/>
      <charset val="134"/>
    </font>
    <font>
      <sz val="10"/>
      <name val="Arial"/>
      <charset val="1"/>
    </font>
    <font>
      <sz val="9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b/>
      <sz val="9"/>
      <color rgb="FF0000FF"/>
      <name val="Arial"/>
      <charset val="134"/>
    </font>
    <font>
      <sz val="9"/>
      <color theme="9" tint="-0.249977111117893"/>
      <name val="Arial"/>
      <charset val="134"/>
    </font>
    <font>
      <sz val="10"/>
      <name val="Times New Roman"/>
      <charset val="134"/>
    </font>
    <font>
      <b/>
      <sz val="9"/>
      <color rgb="FFFF0000"/>
      <name val="Arial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0"/>
      <color indexed="60"/>
      <name val="Arial"/>
      <charset val="134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0"/>
      <name val="Droid Sans"/>
      <charset val="134"/>
    </font>
    <font>
      <sz val="11"/>
      <color rgb="FFFA7D00"/>
      <name val="맑은 고딕"/>
      <charset val="134"/>
    </font>
    <font>
      <sz val="11"/>
      <color rgb="FF9C6500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2"/>
      <color theme="1"/>
      <name val="宋体"/>
      <charset val="136"/>
      <scheme val="minor"/>
    </font>
    <font>
      <sz val="12"/>
      <color rgb="FF000000"/>
      <name val="ＭＳ Ｐゴシック"/>
      <charset val="134"/>
    </font>
    <font>
      <sz val="12"/>
      <name val="宋体"/>
      <charset val="134"/>
    </font>
    <font>
      <sz val="18"/>
      <color theme="3"/>
      <name val="宋体"/>
      <charset val="134"/>
      <scheme val="major"/>
    </font>
    <font>
      <sz val="12"/>
      <color theme="1"/>
      <name val="宋体"/>
      <charset val="134"/>
      <scheme val="minor"/>
    </font>
    <font>
      <vertAlign val="subscript"/>
      <sz val="10"/>
      <name val="Times New Roman"/>
      <charset val="134"/>
    </font>
  </fonts>
  <fills count="46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DBEEF4"/>
      </patternFill>
    </fill>
    <fill>
      <patternFill patternType="solid">
        <fgColor indexed="4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3D69B"/>
        <bgColor rgb="FFD7E4BD"/>
      </patternFill>
    </fill>
    <fill>
      <patternFill patternType="solid">
        <fgColor rgb="FFD6E4BC"/>
        <bgColor rgb="FFDCE6F2"/>
      </patternFill>
    </fill>
    <fill>
      <patternFill patternType="solid">
        <fgColor theme="6" tint="0.599963377788629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B7D00"/>
      </bottom>
      <diagonal/>
    </border>
  </borders>
  <cellStyleXfs count="342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/>
    <xf numFmtId="0" fontId="21" fillId="25" borderId="11" applyNumberFormat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/>
    <xf numFmtId="0" fontId="18" fillId="21" borderId="11" applyNumberFormat="0" applyAlignment="0" applyProtection="0">
      <alignment vertical="center"/>
    </xf>
    <xf numFmtId="0" fontId="27" fillId="31" borderId="0" applyNumberFormat="0" applyBorder="0" applyAlignment="0" applyProtection="0"/>
    <xf numFmtId="43" fontId="1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12" borderId="0" applyNumberFormat="0" applyBorder="0" applyAlignment="0" applyProtection="0"/>
    <xf numFmtId="0" fontId="29" fillId="32" borderId="0" applyNumberFormat="0" applyBorder="0" applyAlignment="0" applyProtection="0"/>
    <xf numFmtId="0" fontId="14" fillId="28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/>
    <xf numFmtId="9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3" borderId="12" applyNumberFormat="0" applyFont="0" applyAlignment="0" applyProtection="0">
      <alignment vertical="center"/>
    </xf>
    <xf numFmtId="0" fontId="33" fillId="0" borderId="0"/>
    <xf numFmtId="0" fontId="16" fillId="37" borderId="0" applyNumberFormat="0" applyBorder="0" applyAlignment="0" applyProtection="0"/>
    <xf numFmtId="0" fontId="14" fillId="28" borderId="0" applyNumberFormat="0" applyBorder="0" applyAlignment="0" applyProtection="0"/>
    <xf numFmtId="0" fontId="2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2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17" borderId="0" applyNumberFormat="0" applyBorder="0" applyAlignment="0" applyProtection="0">
      <alignment vertical="center"/>
    </xf>
    <xf numFmtId="0" fontId="23" fillId="0" borderId="14" applyNumberFormat="0" applyFill="0" applyAlignment="0" applyProtection="0"/>
    <xf numFmtId="0" fontId="14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/>
    <xf numFmtId="0" fontId="14" fillId="23" borderId="12" applyNumberFormat="0" applyFont="0" applyAlignment="0" applyProtection="0"/>
    <xf numFmtId="0" fontId="25" fillId="0" borderId="16" applyNumberFormat="0" applyFill="0" applyAlignment="0" applyProtection="0"/>
    <xf numFmtId="0" fontId="14" fillId="23" borderId="12" applyNumberFormat="0" applyFont="0" applyAlignment="0" applyProtection="0">
      <alignment vertical="center"/>
    </xf>
    <xf numFmtId="0" fontId="16" fillId="34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28" fillId="21" borderId="15" applyNumberFormat="0" applyAlignment="0" applyProtection="0"/>
    <xf numFmtId="0" fontId="14" fillId="2" borderId="0" applyNumberFormat="0" applyBorder="0" applyAlignment="0" applyProtection="0">
      <alignment vertical="center"/>
    </xf>
    <xf numFmtId="0" fontId="18" fillId="21" borderId="11" applyNumberFormat="0" applyAlignment="0" applyProtection="0"/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8" borderId="0" applyNumberFormat="0" applyBorder="0" applyAlignment="0" applyProtection="0"/>
    <xf numFmtId="0" fontId="31" fillId="35" borderId="17" applyNumberFormat="0" applyAlignment="0" applyProtection="0"/>
    <xf numFmtId="0" fontId="14" fillId="30" borderId="0" applyNumberFormat="0" applyBorder="0" applyAlignment="0" applyProtection="0"/>
    <xf numFmtId="0" fontId="16" fillId="26" borderId="0" applyNumberFormat="0" applyBorder="0" applyAlignment="0" applyProtection="0"/>
    <xf numFmtId="0" fontId="14" fillId="27" borderId="0" applyNumberFormat="0" applyBorder="0" applyAlignment="0" applyProtection="0">
      <alignment vertical="center"/>
    </xf>
    <xf numFmtId="0" fontId="14" fillId="23" borderId="12" applyNumberFormat="0" applyFont="0" applyAlignment="0" applyProtection="0">
      <alignment vertical="center"/>
    </xf>
    <xf numFmtId="0" fontId="15" fillId="0" borderId="9" applyNumberFormat="0" applyFill="0" applyAlignment="0" applyProtection="0"/>
    <xf numFmtId="0" fontId="14" fillId="30" borderId="0" applyNumberFormat="0" applyBorder="0" applyAlignment="0" applyProtection="0">
      <alignment vertical="center"/>
    </xf>
    <xf numFmtId="0" fontId="22" fillId="0" borderId="13" applyNumberFormat="0" applyFill="0" applyAlignment="0" applyProtection="0"/>
    <xf numFmtId="0" fontId="14" fillId="39" borderId="0" applyNumberFormat="0" applyBorder="0" applyAlignment="0" applyProtection="0">
      <alignment vertical="center"/>
    </xf>
    <xf numFmtId="0" fontId="29" fillId="32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>
      <alignment vertical="center"/>
    </xf>
    <xf numFmtId="0" fontId="20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0" borderId="0"/>
    <xf numFmtId="0" fontId="14" fillId="17" borderId="0" applyNumberFormat="0" applyBorder="0" applyAlignment="0" applyProtection="0"/>
    <xf numFmtId="0" fontId="16" fillId="29" borderId="0" applyNumberFormat="0" applyBorder="0" applyAlignment="0" applyProtection="0"/>
    <xf numFmtId="0" fontId="14" fillId="18" borderId="0" applyNumberFormat="0" applyBorder="0" applyAlignment="0" applyProtection="0"/>
    <xf numFmtId="0" fontId="14" fillId="38" borderId="0" applyNumberFormat="0" applyBorder="0" applyAlignment="0" applyProtection="0">
      <alignment vertical="center"/>
    </xf>
    <xf numFmtId="0" fontId="14" fillId="40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28" fillId="21" borderId="15" applyNumberFormat="0" applyAlignment="0" applyProtection="0">
      <alignment vertical="center"/>
    </xf>
    <xf numFmtId="0" fontId="14" fillId="24" borderId="0" applyNumberFormat="0" applyBorder="0" applyAlignment="0" applyProtection="0"/>
    <xf numFmtId="0" fontId="14" fillId="38" borderId="0" applyNumberFormat="0" applyBorder="0" applyAlignment="0" applyProtection="0">
      <alignment vertical="center"/>
    </xf>
    <xf numFmtId="0" fontId="14" fillId="39" borderId="0" applyNumberFormat="0" applyBorder="0" applyAlignment="0" applyProtection="0"/>
    <xf numFmtId="0" fontId="16" fillId="33" borderId="0" applyNumberFormat="0" applyBorder="0" applyAlignment="0" applyProtection="0"/>
    <xf numFmtId="0" fontId="16" fillId="41" borderId="0" applyNumberFormat="0" applyBorder="0" applyAlignment="0" applyProtection="0"/>
    <xf numFmtId="0" fontId="14" fillId="20" borderId="0" applyNumberFormat="0" applyBorder="0" applyAlignment="0" applyProtection="0"/>
    <xf numFmtId="0" fontId="14" fillId="38" borderId="0" applyNumberFormat="0" applyBorder="0" applyAlignment="0" applyProtection="0"/>
    <xf numFmtId="0" fontId="16" fillId="42" borderId="0" applyNumberFormat="0" applyBorder="0" applyAlignment="0" applyProtection="0"/>
    <xf numFmtId="0" fontId="14" fillId="27" borderId="0" applyNumberFormat="0" applyBorder="0" applyAlignment="0" applyProtection="0"/>
    <xf numFmtId="0" fontId="14" fillId="43" borderId="0" applyNumberFormat="0" applyBorder="0" applyAlignment="0" applyProtection="0">
      <alignment vertical="center"/>
    </xf>
    <xf numFmtId="0" fontId="16" fillId="3" borderId="0" applyNumberFormat="0" applyBorder="0" applyAlignment="0" applyProtection="0"/>
    <xf numFmtId="0" fontId="16" fillId="44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4" fillId="36" borderId="0" applyNumberFormat="0" applyBorder="0" applyAlignment="0" applyProtection="0"/>
    <xf numFmtId="0" fontId="16" fillId="4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14" fillId="18" borderId="0" applyNumberFormat="0" applyBorder="0" applyAlignment="0" applyProtection="0">
      <alignment vertical="center"/>
    </xf>
    <xf numFmtId="0" fontId="14" fillId="2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>
      <alignment vertical="center"/>
    </xf>
    <xf numFmtId="0" fontId="14" fillId="24" borderId="0" applyNumberFormat="0" applyBorder="0" applyAlignment="0" applyProtection="0"/>
    <xf numFmtId="0" fontId="14" fillId="39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14" fillId="36" borderId="0" applyNumberFormat="0" applyBorder="0" applyAlignment="0" applyProtection="0">
      <alignment vertical="center"/>
    </xf>
    <xf numFmtId="0" fontId="14" fillId="23" borderId="12" applyNumberFormat="0" applyFont="0" applyAlignment="0" applyProtection="0">
      <alignment vertical="center"/>
    </xf>
    <xf numFmtId="0" fontId="14" fillId="24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/>
    <xf numFmtId="0" fontId="14" fillId="2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/>
    <xf numFmtId="0" fontId="14" fillId="2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20" borderId="0" applyNumberFormat="0" applyBorder="0" applyAlignment="0" applyProtection="0"/>
    <xf numFmtId="0" fontId="14" fillId="2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20" borderId="0" applyNumberFormat="0" applyBorder="0" applyAlignment="0" applyProtection="0"/>
    <xf numFmtId="0" fontId="14" fillId="0" borderId="0"/>
    <xf numFmtId="0" fontId="14" fillId="20" borderId="0" applyNumberFormat="0" applyBorder="0" applyAlignment="0" applyProtection="0"/>
    <xf numFmtId="0" fontId="14" fillId="20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4" fillId="0" borderId="0"/>
    <xf numFmtId="0" fontId="14" fillId="17" borderId="0" applyNumberFormat="0" applyBorder="0" applyAlignment="0" applyProtection="0"/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/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/>
    <xf numFmtId="0" fontId="14" fillId="1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/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/>
    <xf numFmtId="0" fontId="14" fillId="30" borderId="0" applyNumberFormat="0" applyBorder="0" applyAlignment="0" applyProtection="0">
      <alignment vertical="center"/>
    </xf>
    <xf numFmtId="0" fontId="14" fillId="2" borderId="0" applyNumberFormat="0" applyBorder="0" applyAlignment="0" applyProtection="0"/>
    <xf numFmtId="0" fontId="14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/>
    <xf numFmtId="0" fontId="34" fillId="0" borderId="18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14" fillId="23" borderId="12" applyNumberFormat="0" applyFont="0" applyAlignment="0" applyProtection="0"/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/>
    <xf numFmtId="0" fontId="14" fillId="18" borderId="0" applyNumberFormat="0" applyBorder="0" applyAlignment="0" applyProtection="0">
      <alignment vertical="center"/>
    </xf>
    <xf numFmtId="0" fontId="14" fillId="2" borderId="0" applyNumberFormat="0" applyBorder="0" applyAlignment="0" applyProtection="0"/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4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/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6" borderId="0" applyNumberFormat="0" applyBorder="0" applyAlignment="0" applyProtection="0"/>
    <xf numFmtId="0" fontId="14" fillId="28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/>
    <xf numFmtId="0" fontId="14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4" fillId="17" borderId="0" applyNumberFormat="0" applyBorder="0" applyAlignment="0" applyProtection="0"/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0" borderId="0"/>
    <xf numFmtId="0" fontId="14" fillId="30" borderId="0" applyNumberFormat="0" applyBorder="0" applyAlignment="0" applyProtection="0"/>
    <xf numFmtId="0" fontId="14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/>
    <xf numFmtId="0" fontId="14" fillId="2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2" borderId="0" applyNumberFormat="0" applyBorder="0" applyAlignment="0" applyProtection="0">
      <alignment vertical="center"/>
    </xf>
    <xf numFmtId="0" fontId="14" fillId="38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27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0" borderId="0"/>
    <xf numFmtId="0" fontId="14" fillId="40" borderId="0" applyNumberFormat="0" applyBorder="0" applyAlignment="0" applyProtection="0"/>
    <xf numFmtId="0" fontId="14" fillId="38" borderId="0" applyNumberFormat="0" applyBorder="0" applyAlignment="0" applyProtection="0">
      <alignment vertical="center"/>
    </xf>
    <xf numFmtId="0" fontId="37" fillId="0" borderId="0">
      <alignment vertical="center"/>
    </xf>
    <xf numFmtId="0" fontId="14" fillId="40" borderId="0" applyNumberFormat="0" applyBorder="0" applyAlignment="0" applyProtection="0">
      <alignment vertical="center"/>
    </xf>
    <xf numFmtId="0" fontId="37" fillId="0" borderId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0" borderId="0"/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39" borderId="0" applyNumberFormat="0" applyBorder="0" applyAlignment="0" applyProtection="0"/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7" fillId="31" borderId="0" applyNumberFormat="0" applyBorder="0" applyAlignment="0" applyProtection="0"/>
    <xf numFmtId="0" fontId="14" fillId="23" borderId="12" applyNumberFormat="0" applyFont="0" applyAlignment="0" applyProtection="0"/>
    <xf numFmtId="0" fontId="14" fillId="23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>
      <alignment vertical="center"/>
    </xf>
    <xf numFmtId="0" fontId="39" fillId="0" borderId="0">
      <alignment vertical="center"/>
    </xf>
    <xf numFmtId="0" fontId="17" fillId="0" borderId="10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9" fillId="32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31" fillId="35" borderId="17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21" fillId="25" borderId="11" applyNumberFormat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41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4" fillId="23" borderId="12" applyNumberFormat="0" applyFont="0" applyAlignment="0" applyProtection="0">
      <alignment vertical="center"/>
    </xf>
    <xf numFmtId="0" fontId="14" fillId="23" borderId="12" applyNumberFormat="0" applyFont="0" applyAlignment="0" applyProtection="0">
      <alignment vertical="center"/>
    </xf>
    <xf numFmtId="0" fontId="14" fillId="23" borderId="12" applyNumberFormat="0" applyFont="0" applyAlignment="0" applyProtection="0">
      <alignment vertical="center"/>
    </xf>
    <xf numFmtId="0" fontId="14" fillId="23" borderId="12" applyNumberFormat="0" applyFont="0" applyAlignment="0" applyProtection="0">
      <alignment vertical="center"/>
    </xf>
    <xf numFmtId="0" fontId="14" fillId="23" borderId="12" applyNumberFormat="0" applyFont="0" applyAlignment="0" applyProtection="0">
      <alignment vertical="center"/>
    </xf>
  </cellStyleXfs>
  <cellXfs count="107">
    <xf numFmtId="0" fontId="0" fillId="0" borderId="0" xfId="0"/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177" fontId="0" fillId="3" borderId="0" xfId="0" applyNumberFormat="1" applyFont="1" applyFill="1" applyBorder="1" applyAlignment="1">
      <alignment vertical="center" wrapText="1"/>
    </xf>
    <xf numFmtId="0" fontId="0" fillId="5" borderId="0" xfId="0" applyFont="1" applyFill="1" applyBorder="1" applyAlignment="1">
      <alignment vertical="center" wrapText="1"/>
    </xf>
    <xf numFmtId="177" fontId="4" fillId="0" borderId="0" xfId="171" applyNumberFormat="1" applyFont="1" applyFill="1" applyBorder="1" applyAlignment="1">
      <alignment vertical="center" wrapText="1"/>
    </xf>
    <xf numFmtId="177" fontId="0" fillId="0" borderId="0" xfId="0" applyNumberFormat="1" applyFont="1" applyFill="1" applyBorder="1" applyAlignment="1">
      <alignment vertical="center" wrapText="1"/>
    </xf>
    <xf numFmtId="177" fontId="4" fillId="4" borderId="0" xfId="171" applyNumberFormat="1" applyFont="1" applyFill="1" applyBorder="1" applyAlignment="1">
      <alignment vertical="center" wrapText="1"/>
    </xf>
    <xf numFmtId="177" fontId="0" fillId="4" borderId="0" xfId="0" applyNumberFormat="1" applyFont="1" applyFill="1" applyBorder="1" applyAlignment="1">
      <alignment vertical="center" wrapText="1"/>
    </xf>
    <xf numFmtId="0" fontId="0" fillId="6" borderId="0" xfId="0" applyFont="1" applyFill="1" applyBorder="1" applyAlignment="1">
      <alignment vertical="center" wrapText="1"/>
    </xf>
    <xf numFmtId="177" fontId="3" fillId="0" borderId="0" xfId="0" applyNumberFormat="1" applyFont="1" applyFill="1" applyBorder="1" applyAlignment="1">
      <alignment vertical="center" wrapText="1"/>
    </xf>
    <xf numFmtId="177" fontId="3" fillId="7" borderId="0" xfId="0" applyNumberFormat="1" applyFont="1" applyFill="1" applyBorder="1" applyAlignment="1">
      <alignment vertical="center" wrapText="1"/>
    </xf>
    <xf numFmtId="2" fontId="0" fillId="0" borderId="0" xfId="0" applyNumberFormat="1"/>
    <xf numFmtId="0" fontId="0" fillId="0" borderId="0" xfId="0" applyFill="1"/>
    <xf numFmtId="176" fontId="0" fillId="0" borderId="0" xfId="0" applyNumberFormat="1"/>
    <xf numFmtId="0" fontId="0" fillId="8" borderId="0" xfId="0" applyFill="1" applyAlignment="1">
      <alignment wrapText="1"/>
    </xf>
    <xf numFmtId="0" fontId="0" fillId="8" borderId="0" xfId="0" applyFill="1" applyBorder="1" applyAlignment="1">
      <alignment wrapText="1"/>
    </xf>
    <xf numFmtId="0" fontId="5" fillId="0" borderId="0" xfId="0" applyFont="1" applyAlignment="1">
      <alignment wrapText="1"/>
    </xf>
    <xf numFmtId="0" fontId="0" fillId="0" borderId="3" xfId="0" applyNumberFormat="1" applyFill="1" applyBorder="1"/>
    <xf numFmtId="0" fontId="2" fillId="0" borderId="0" xfId="0" applyFont="1" applyAlignment="1">
      <alignment wrapText="1"/>
    </xf>
    <xf numFmtId="0" fontId="2" fillId="0" borderId="0" xfId="0" applyFont="1"/>
    <xf numFmtId="0" fontId="0" fillId="9" borderId="3" xfId="0" applyFill="1" applyBorder="1"/>
    <xf numFmtId="0" fontId="0" fillId="9" borderId="3" xfId="0" applyFill="1" applyBorder="1" applyAlignment="1">
      <alignment vertical="center"/>
    </xf>
    <xf numFmtId="177" fontId="0" fillId="9" borderId="3" xfId="0" applyNumberFormat="1" applyFill="1" applyBorder="1"/>
    <xf numFmtId="2" fontId="0" fillId="8" borderId="0" xfId="0" applyNumberFormat="1" applyFill="1" applyAlignment="1">
      <alignment wrapText="1"/>
    </xf>
    <xf numFmtId="2" fontId="0" fillId="0" borderId="3" xfId="0" applyNumberFormat="1" applyFill="1" applyBorder="1"/>
    <xf numFmtId="2" fontId="2" fillId="0" borderId="0" xfId="0" applyNumberFormat="1" applyFont="1"/>
    <xf numFmtId="2" fontId="0" fillId="9" borderId="3" xfId="0" applyNumberFormat="1" applyFill="1" applyBorder="1"/>
    <xf numFmtId="0" fontId="0" fillId="8" borderId="0" xfId="0" applyFill="1" applyAlignment="1">
      <alignment horizontal="center" wrapText="1"/>
    </xf>
    <xf numFmtId="0" fontId="0" fillId="0" borderId="4" xfId="0" applyNumberFormat="1" applyFill="1" applyBorder="1"/>
    <xf numFmtId="0" fontId="0" fillId="0" borderId="5" xfId="0" applyNumberFormat="1" applyFill="1" applyBorder="1"/>
    <xf numFmtId="0" fontId="2" fillId="0" borderId="6" xfId="0" applyFont="1" applyBorder="1"/>
    <xf numFmtId="0" fontId="0" fillId="0" borderId="6" xfId="0" applyNumberFormat="1" applyFill="1" applyBorder="1"/>
    <xf numFmtId="0" fontId="6" fillId="10" borderId="3" xfId="24" applyFont="1" applyFill="1" applyBorder="1" applyAlignment="1">
      <alignment vertical="center"/>
    </xf>
    <xf numFmtId="178" fontId="0" fillId="10" borderId="3" xfId="0" applyNumberFormat="1" applyFill="1" applyBorder="1"/>
    <xf numFmtId="0" fontId="0" fillId="11" borderId="0" xfId="0" applyFill="1"/>
    <xf numFmtId="0" fontId="0" fillId="0" borderId="0" xfId="0" applyNumberFormat="1" applyFill="1" applyBorder="1"/>
    <xf numFmtId="177" fontId="0" fillId="11" borderId="3" xfId="0" applyNumberFormat="1" applyFill="1" applyBorder="1"/>
    <xf numFmtId="0" fontId="2" fillId="0" borderId="0" xfId="0" applyFont="1" applyFill="1"/>
    <xf numFmtId="177" fontId="0" fillId="8" borderId="5" xfId="0" applyNumberFormat="1" applyFill="1" applyBorder="1"/>
    <xf numFmtId="177" fontId="0" fillId="8" borderId="3" xfId="0" applyNumberFormat="1" applyFill="1" applyBorder="1"/>
    <xf numFmtId="177" fontId="0" fillId="0" borderId="0" xfId="0" applyNumberFormat="1" applyFill="1" applyBorder="1"/>
    <xf numFmtId="0" fontId="0" fillId="0" borderId="0" xfId="0" applyAlignment="1">
      <alignment wrapText="1"/>
    </xf>
    <xf numFmtId="0" fontId="0" fillId="12" borderId="3" xfId="0" applyFill="1" applyBorder="1" applyAlignment="1">
      <alignment vertical="center"/>
    </xf>
    <xf numFmtId="177" fontId="0" fillId="12" borderId="3" xfId="0" applyNumberFormat="1" applyFill="1" applyBorder="1"/>
    <xf numFmtId="2" fontId="0" fillId="12" borderId="3" xfId="0" applyNumberFormat="1" applyFill="1" applyBorder="1"/>
    <xf numFmtId="177" fontId="6" fillId="13" borderId="3" xfId="24" applyNumberFormat="1" applyFont="1" applyFill="1" applyBorder="1"/>
    <xf numFmtId="178" fontId="0" fillId="14" borderId="3" xfId="0" applyNumberFormat="1" applyFill="1" applyBorder="1"/>
    <xf numFmtId="177" fontId="0" fillId="15" borderId="3" xfId="0" applyNumberFormat="1" applyFill="1" applyBorder="1"/>
    <xf numFmtId="0" fontId="7" fillId="0" borderId="0" xfId="314" applyFont="1" applyFill="1">
      <alignment vertical="center"/>
    </xf>
    <xf numFmtId="0" fontId="7" fillId="0" borderId="0" xfId="314" applyFont="1">
      <alignment vertic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wrapText="1"/>
    </xf>
    <xf numFmtId="0" fontId="7" fillId="0" borderId="3" xfId="314" applyFont="1" applyFill="1" applyBorder="1" applyAlignment="1">
      <alignment vertical="center" wrapText="1"/>
    </xf>
    <xf numFmtId="0" fontId="7" fillId="0" borderId="3" xfId="314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314" applyFont="1" applyFill="1" applyBorder="1" applyAlignment="1">
      <alignment horizontal="left" vertical="center" wrapText="1"/>
    </xf>
    <xf numFmtId="0" fontId="7" fillId="0" borderId="3" xfId="315" applyFont="1" applyBorder="1" applyAlignment="1">
      <alignment horizontal="left" vertical="center" wrapText="1"/>
    </xf>
    <xf numFmtId="0" fontId="7" fillId="0" borderId="0" xfId="314" applyFont="1" applyBorder="1">
      <alignment vertical="center"/>
    </xf>
    <xf numFmtId="0" fontId="7" fillId="0" borderId="0" xfId="314" applyFont="1" applyAlignment="1">
      <alignment horizontal="left" vertical="center"/>
    </xf>
    <xf numFmtId="0" fontId="10" fillId="16" borderId="8" xfId="0" applyFont="1" applyFill="1" applyBorder="1" applyAlignment="1">
      <alignment horizontal="center" wrapText="1"/>
    </xf>
    <xf numFmtId="0" fontId="10" fillId="16" borderId="3" xfId="0" applyFont="1" applyFill="1" applyBorder="1" applyAlignment="1">
      <alignment horizontal="center" wrapText="1"/>
    </xf>
    <xf numFmtId="0" fontId="7" fillId="16" borderId="3" xfId="0" applyFont="1" applyFill="1" applyBorder="1" applyAlignment="1">
      <alignment horizontal="center" wrapText="1"/>
    </xf>
    <xf numFmtId="0" fontId="7" fillId="4" borderId="3" xfId="314" applyFont="1" applyFill="1" applyBorder="1" applyAlignment="1">
      <alignment horizontal="center" vertical="center" wrapText="1"/>
    </xf>
    <xf numFmtId="0" fontId="11" fillId="4" borderId="3" xfId="314" applyFont="1" applyFill="1" applyBorder="1" applyAlignment="1">
      <alignment horizontal="center" vertical="center" wrapText="1"/>
    </xf>
    <xf numFmtId="0" fontId="7" fillId="0" borderId="4" xfId="314" applyFont="1" applyBorder="1">
      <alignment vertical="center"/>
    </xf>
    <xf numFmtId="0" fontId="7" fillId="0" borderId="3" xfId="314" applyFont="1" applyBorder="1" applyAlignment="1">
      <alignment vertical="center"/>
    </xf>
    <xf numFmtId="0" fontId="7" fillId="0" borderId="3" xfId="314" applyFont="1" applyBorder="1" applyAlignment="1">
      <alignment horizontal="center" vertical="center"/>
    </xf>
    <xf numFmtId="0" fontId="7" fillId="0" borderId="3" xfId="314" applyFont="1" applyBorder="1" applyAlignment="1">
      <alignment horizontal="left" vertical="center"/>
    </xf>
    <xf numFmtId="0" fontId="7" fillId="0" borderId="4" xfId="314" applyFont="1" applyFill="1" applyBorder="1">
      <alignment vertical="center"/>
    </xf>
    <xf numFmtId="0" fontId="7" fillId="0" borderId="3" xfId="314" applyFont="1" applyBorder="1" applyAlignment="1">
      <alignment horizontal="left" vertical="center" wrapText="1"/>
    </xf>
    <xf numFmtId="0" fontId="7" fillId="0" borderId="3" xfId="314" applyFont="1" applyBorder="1">
      <alignment vertical="center"/>
    </xf>
    <xf numFmtId="0" fontId="7" fillId="0" borderId="3" xfId="0" applyFont="1" applyBorder="1" applyAlignment="1">
      <alignment horizontal="left"/>
    </xf>
    <xf numFmtId="0" fontId="0" fillId="0" borderId="3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wrapText="1"/>
    </xf>
    <xf numFmtId="0" fontId="12" fillId="0" borderId="3" xfId="0" applyFont="1" applyBorder="1"/>
    <xf numFmtId="0" fontId="10" fillId="0" borderId="3" xfId="0" applyFont="1" applyFill="1" applyBorder="1" applyAlignment="1">
      <alignment horizontal="left" wrapText="1"/>
    </xf>
    <xf numFmtId="0" fontId="7" fillId="0" borderId="0" xfId="314" applyFont="1" applyBorder="1" applyAlignment="1">
      <alignment vertical="center"/>
    </xf>
    <xf numFmtId="0" fontId="7" fillId="0" borderId="0" xfId="314" applyFont="1" applyBorder="1" applyAlignment="1">
      <alignment horizontal="left" vertical="center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Fill="1" applyBorder="1" applyAlignment="1">
      <alignment vertical="top" wrapText="1"/>
    </xf>
    <xf numFmtId="0" fontId="13" fillId="0" borderId="3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wrapText="1"/>
    </xf>
    <xf numFmtId="0" fontId="7" fillId="0" borderId="3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left" wrapText="1"/>
    </xf>
    <xf numFmtId="0" fontId="7" fillId="0" borderId="3" xfId="314" applyFont="1" applyFill="1" applyBorder="1" applyAlignment="1">
      <alignment horizontal="left" vertical="center"/>
    </xf>
    <xf numFmtId="0" fontId="0" fillId="0" borderId="0" xfId="314" applyFont="1">
      <alignment vertical="center"/>
    </xf>
  </cellXfs>
  <cellStyles count="342">
    <cellStyle name="常规" xfId="0" builtinId="0"/>
    <cellStyle name="货币[0]" xfId="1" builtinId="7"/>
    <cellStyle name="20% - Accent5 2_UMi-70GHz" xfId="2"/>
    <cellStyle name="输入" xfId="3" builtinId="20"/>
    <cellStyle name="40% - 강조색5 3" xfId="4"/>
    <cellStyle name="20% - 强调文字颜色 3" xfId="5" builtinId="38"/>
    <cellStyle name="货币" xfId="6" builtinId="4"/>
    <cellStyle name="千位分隔[0]" xfId="7" builtinId="6"/>
    <cellStyle name="40% - 强调文字颜色 3" xfId="8" builtinId="39"/>
    <cellStyle name="计算 2" xfId="9"/>
    <cellStyle name="差" xfId="10" builtinId="27"/>
    <cellStyle name="千位分隔" xfId="11" builtinId="3"/>
    <cellStyle name="超链接" xfId="12" builtinId="8"/>
    <cellStyle name="40% - 强调文字颜色 5 4 2 2" xfId="13"/>
    <cellStyle name="60% - 强调文字颜色 3" xfId="14" builtinId="40"/>
    <cellStyle name="好_UMi-70GHz" xfId="15"/>
    <cellStyle name="20% - 강조색3 3" xfId="16"/>
    <cellStyle name="20% - 强调文字颜色 2 3 2" xfId="17"/>
    <cellStyle name="20% - Accent2 2 2" xfId="18"/>
    <cellStyle name="百分比" xfId="19" builtinId="5"/>
    <cellStyle name="已访问的超链接" xfId="20" builtinId="9"/>
    <cellStyle name="40% - 强调文字颜色 6 4 2" xfId="21"/>
    <cellStyle name="20% - 强调文字颜色 6 4 2 2" xfId="22"/>
    <cellStyle name="注释" xfId="23" builtinId="10"/>
    <cellStyle name="常规 6" xfId="24"/>
    <cellStyle name="60% - 强调文字颜色 2" xfId="25" builtinId="36"/>
    <cellStyle name="20% - 강조색3 2" xfId="26"/>
    <cellStyle name="标题 4" xfId="27" builtinId="19"/>
    <cellStyle name="警告文本" xfId="28" builtinId="11"/>
    <cellStyle name="标题" xfId="29" builtinId="15"/>
    <cellStyle name="20% - 强调文字颜色 4 4 2" xfId="30"/>
    <cellStyle name="解释性文本" xfId="31" builtinId="53"/>
    <cellStyle name="标题 1" xfId="32" builtinId="16"/>
    <cellStyle name="20% - 强调文字颜色 5 3 3" xfId="33"/>
    <cellStyle name="标题 2" xfId="34" builtinId="17"/>
    <cellStyle name="20% - 强调文字颜色 4 4 2 2" xfId="35"/>
    <cellStyle name="60% - 强调文字颜色 1" xfId="36" builtinId="32"/>
    <cellStyle name="Commentaire 2 2 2" xfId="37"/>
    <cellStyle name="标题 3" xfId="38" builtinId="18"/>
    <cellStyle name="注释 3 2 2" xfId="39"/>
    <cellStyle name="60% - 强调文字颜色 4" xfId="40" builtinId="44"/>
    <cellStyle name="20% - 强调文字颜色 2 4 2" xfId="41"/>
    <cellStyle name="输出" xfId="42" builtinId="21"/>
    <cellStyle name="40% - 强调文字颜色 3 3 3" xfId="43"/>
    <cellStyle name="计算" xfId="44" builtinId="22"/>
    <cellStyle name="20% - 强调文字颜色 1 4 3" xfId="45"/>
    <cellStyle name="20% - 着色 1 2" xfId="46"/>
    <cellStyle name="40% - 强调文字颜色 4 2" xfId="47"/>
    <cellStyle name="检查单元格" xfId="48" builtinId="23"/>
    <cellStyle name="20% - 强调文字颜色 6" xfId="49" builtinId="50"/>
    <cellStyle name="强调文字颜色 2" xfId="50" builtinId="33"/>
    <cellStyle name="40% - 着色 5 2" xfId="51"/>
    <cellStyle name="注释 2 3" xfId="52"/>
    <cellStyle name="链接单元格" xfId="53" builtinId="24"/>
    <cellStyle name="20% - 强调文字颜色 6 4 3" xfId="54"/>
    <cellStyle name="汇总" xfId="55" builtinId="25"/>
    <cellStyle name="40% - 强调文字颜色 2 4 2 2" xfId="56"/>
    <cellStyle name="好" xfId="57" builtinId="26"/>
    <cellStyle name="20% - Accent3 2" xfId="58"/>
    <cellStyle name="20% - 强调文字颜色 3 3" xfId="59"/>
    <cellStyle name="适中" xfId="60" builtinId="28"/>
    <cellStyle name="40% - Accent6 2 2" xfId="61"/>
    <cellStyle name="Normal 4 2_UMi-70GHz" xfId="62"/>
    <cellStyle name="20% - 强调文字颜色 5" xfId="63" builtinId="46"/>
    <cellStyle name="强调文字颜色 1" xfId="64" builtinId="29"/>
    <cellStyle name="20% - 强调文字颜色 1" xfId="65" builtinId="30"/>
    <cellStyle name="40% - 强调文字颜色 4 3 2" xfId="66"/>
    <cellStyle name="40% - 强调文字颜色 1" xfId="67" builtinId="31"/>
    <cellStyle name="20% - 强调文字颜色 2 4 2 2" xfId="68"/>
    <cellStyle name="输出 2" xfId="69"/>
    <cellStyle name="20% - 强调文字颜色 2" xfId="70" builtinId="34"/>
    <cellStyle name="40% - 强调文字颜色 4 3 3" xfId="71"/>
    <cellStyle name="40% - 强调文字颜色 2" xfId="72" builtinId="35"/>
    <cellStyle name="强调文字颜色 3" xfId="73" builtinId="37"/>
    <cellStyle name="强调文字颜色 4" xfId="74" builtinId="41"/>
    <cellStyle name="20% - 强调文字颜色 4" xfId="75" builtinId="42"/>
    <cellStyle name="40% - 强调文字颜色 4" xfId="76" builtinId="43"/>
    <cellStyle name="强调文字颜色 5" xfId="77" builtinId="45"/>
    <cellStyle name="40% - 强调文字颜色 5" xfId="78" builtinId="47"/>
    <cellStyle name="60% - 着色 6 2" xfId="79"/>
    <cellStyle name="60% - 强调文字颜色 5" xfId="80" builtinId="48"/>
    <cellStyle name="强调文字颜色 6" xfId="81" builtinId="49"/>
    <cellStyle name="20% - Accent3 2 2" xfId="82"/>
    <cellStyle name="20% - 强调文字颜色 3 3 2" xfId="83"/>
    <cellStyle name="适中 2" xfId="84"/>
    <cellStyle name="着色 5 2" xfId="85"/>
    <cellStyle name="40% - 强调文字颜色 6" xfId="86" builtinId="51"/>
    <cellStyle name="60% - 强调文字颜色 6" xfId="87" builtinId="52"/>
    <cellStyle name="20% - Accent2 2" xfId="88"/>
    <cellStyle name="20% - 强调文字颜色 2 3" xfId="89"/>
    <cellStyle name="20% - 强调文字颜色 5 4 2 2" xfId="90"/>
    <cellStyle name="20% - Accent1 3" xfId="91"/>
    <cellStyle name="20% - 强调文字颜色 1 4" xfId="92"/>
    <cellStyle name="20% - Accent3 2_UMi-70GHz" xfId="93"/>
    <cellStyle name="20% - Accent1 2" xfId="94"/>
    <cellStyle name="20% - 强调文字颜色 1 3" xfId="95"/>
    <cellStyle name="20% - Accent2 2_UMi-70GHz" xfId="96"/>
    <cellStyle name="40% - Accent2 3" xfId="97"/>
    <cellStyle name="20% - Accent1 2 2" xfId="98"/>
    <cellStyle name="20% - 强调文字颜色 1 3 2" xfId="99"/>
    <cellStyle name="20% - Accent1 2_UMi-70GHz" xfId="100"/>
    <cellStyle name="40% - 着色 6 2" xfId="101"/>
    <cellStyle name="注释 3 3" xfId="102"/>
    <cellStyle name="20% - Accent2 3" xfId="103"/>
    <cellStyle name="20% - 强调文字颜色 2 4" xfId="104"/>
    <cellStyle name="20% - Accent3 3" xfId="105"/>
    <cellStyle name="20% - 强调文字颜色 3 4" xfId="106"/>
    <cellStyle name="60% - 强调文字颜色 1 2" xfId="107"/>
    <cellStyle name="20% - Accent4 2" xfId="108"/>
    <cellStyle name="20% - 强调文字颜色 4 3" xfId="109"/>
    <cellStyle name="常规 4" xfId="110"/>
    <cellStyle name="20% - Accent4 2 2" xfId="111"/>
    <cellStyle name="20% - 强调文字颜色 4 3 2" xfId="112"/>
    <cellStyle name="常规 4 2" xfId="113"/>
    <cellStyle name="20% - Accent4 2_UMi-70GHz" xfId="114"/>
    <cellStyle name="Normal 2 2 2" xfId="115"/>
    <cellStyle name="20% - Accent4 3" xfId="116"/>
    <cellStyle name="20% - 强调文字颜色 4 4" xfId="117"/>
    <cellStyle name="60% - 强调文字颜色 2 2" xfId="118"/>
    <cellStyle name="常规 5" xfId="119"/>
    <cellStyle name="20% - Accent5 2" xfId="120"/>
    <cellStyle name="20% - 强调文字颜色 5 3" xfId="121"/>
    <cellStyle name="20% - Accent5 2 2" xfId="122"/>
    <cellStyle name="20% - 强调文字颜色 5 3 2" xfId="123"/>
    <cellStyle name="20% - Accent5 3" xfId="124"/>
    <cellStyle name="20% - 强调文字颜色 5 4" xfId="125"/>
    <cellStyle name="60% - 强调文字颜色 3 2" xfId="126"/>
    <cellStyle name="20% - Accent6 2" xfId="127"/>
    <cellStyle name="20% - 强调文字颜色 6 3" xfId="128"/>
    <cellStyle name="20% - Accent6 2 2" xfId="129"/>
    <cellStyle name="20% - 强调文字颜色 6 3 2" xfId="130"/>
    <cellStyle name="40% - Accent3 2_UMi-70GHz" xfId="131"/>
    <cellStyle name="40% - 强调文字颜色 5 4" xfId="132"/>
    <cellStyle name="20% - Accent6 2_UMi-70GHz" xfId="133"/>
    <cellStyle name="TableStyleLight1 3" xfId="134"/>
    <cellStyle name="20% - Accent6 3" xfId="135"/>
    <cellStyle name="20% - 强调文字颜色 6 4" xfId="136"/>
    <cellStyle name="60% - 强调文字颜色 4 2" xfId="137"/>
    <cellStyle name="20% - 강조색1 2" xfId="138"/>
    <cellStyle name="Commentaire 2 3" xfId="139"/>
    <cellStyle name="20% - 강조색1 3" xfId="140"/>
    <cellStyle name="20% - 강조색2 2" xfId="141"/>
    <cellStyle name="20% - 강조색2 3" xfId="142"/>
    <cellStyle name="20% - 강조색4 2" xfId="143"/>
    <cellStyle name="20% - 강조색4 3" xfId="144"/>
    <cellStyle name="20% - 강조색5 2" xfId="145"/>
    <cellStyle name="20% - 强调文字颜色 1 3 2 2" xfId="146"/>
    <cellStyle name="20% - 강조색5 3" xfId="147"/>
    <cellStyle name="20% - 강조색6 2" xfId="148"/>
    <cellStyle name="20% - 강조색6 3" xfId="149"/>
    <cellStyle name="20% - 强调文字颜色 1 2" xfId="150"/>
    <cellStyle name="Normal 3 4" xfId="151"/>
    <cellStyle name="20% - 强调文字颜色 1 3 3" xfId="152"/>
    <cellStyle name="40% - 强调文字颜色 3 2" xfId="153"/>
    <cellStyle name="20% - 强调文字颜色 1 4 2" xfId="154"/>
    <cellStyle name="20% - 强调文字颜色 1 4 2 2" xfId="155"/>
    <cellStyle name="20% - 强调文字颜色 2 2" xfId="156"/>
    <cellStyle name="20% - 强调文字颜色 2 3 2 2" xfId="157"/>
    <cellStyle name="20% - 强调文字颜色 2 3 3" xfId="158"/>
    <cellStyle name="20% - 强调文字颜色 2 4 3" xfId="159"/>
    <cellStyle name="20% - 强调文字颜色 3 2" xfId="160"/>
    <cellStyle name="20% - 强调文字颜色 3 3 2 2" xfId="161"/>
    <cellStyle name="20% - 着色 3 2" xfId="162"/>
    <cellStyle name="40% - 强调文字颜色 6 2" xfId="163"/>
    <cellStyle name="20% - 强调文字颜色 3 3 3" xfId="164"/>
    <cellStyle name="适中 3" xfId="165"/>
    <cellStyle name="20% - 强调文字颜色 3 4 2" xfId="166"/>
    <cellStyle name="着色 6 2" xfId="167"/>
    <cellStyle name="20% - 强调文字颜色 3 4 2 2" xfId="168"/>
    <cellStyle name="20% - 强调文字颜色 3 4 3" xfId="169"/>
    <cellStyle name="20% - 强调文字颜色 4 2" xfId="170"/>
    <cellStyle name="常规 3" xfId="171"/>
    <cellStyle name="20% - 强调文字颜色 4 3 2 2" xfId="172"/>
    <cellStyle name="常规 4 2 2" xfId="173"/>
    <cellStyle name="20% - 强调文字颜色 4 3 3" xfId="174"/>
    <cellStyle name="常规 4 3" xfId="175"/>
    <cellStyle name="20% - 强调文字颜色 4 4 3" xfId="176"/>
    <cellStyle name="20% - 强调文字颜色 5 2" xfId="177"/>
    <cellStyle name="20% - 强调文字颜色 5 3 2 2" xfId="178"/>
    <cellStyle name="20% - 强调文字颜色 5 4 2" xfId="179"/>
    <cellStyle name="20% - 强调文字颜色 5 4 3" xfId="180"/>
    <cellStyle name="Normal 2 2 2 2" xfId="181"/>
    <cellStyle name="20% - 强调文字颜色 6 2" xfId="182"/>
    <cellStyle name="20% - 强调文字颜色 6 3 2 2" xfId="183"/>
    <cellStyle name="40% - 强调文字颜色 5 4 2" xfId="184"/>
    <cellStyle name="20% - 强调文字颜色 6 3 3" xfId="185"/>
    <cellStyle name="20% - 强调文字颜色 6 4 2" xfId="186"/>
    <cellStyle name="40% - 强调文字颜色 6 4" xfId="187"/>
    <cellStyle name="20% - 着色 2 2" xfId="188"/>
    <cellStyle name="40% - 强调文字颜色 5 2" xfId="189"/>
    <cellStyle name="20% - 着色 4 2" xfId="190"/>
    <cellStyle name="20% - 着色 5 2" xfId="191"/>
    <cellStyle name="着色 1 2" xfId="192"/>
    <cellStyle name="20% - 着色 6 2" xfId="193"/>
    <cellStyle name="着色 2 2" xfId="194"/>
    <cellStyle name="40% - Accent1 2" xfId="195"/>
    <cellStyle name="40% - Accent1 2 2" xfId="196"/>
    <cellStyle name="40% - Accent1 2_UMi-70GHz" xfId="197"/>
    <cellStyle name="40% - Accent1 3" xfId="198"/>
    <cellStyle name="40% - Accent2 2" xfId="199"/>
    <cellStyle name="40% - Accent2 2 2" xfId="200"/>
    <cellStyle name="40% - Accent2 2_UMi-70GHz" xfId="201"/>
    <cellStyle name="40% - Accent3 2" xfId="202"/>
    <cellStyle name="40% - Accent3 2 2" xfId="203"/>
    <cellStyle name="40% - Accent3 3" xfId="204"/>
    <cellStyle name="40% - Accent4 2" xfId="205"/>
    <cellStyle name="40% - Accent4 2 2" xfId="206"/>
    <cellStyle name="40% - Accent4 2_UMi-70GHz" xfId="207"/>
    <cellStyle name="40% - 强调文字颜色 3 4 3" xfId="208"/>
    <cellStyle name="40% - Accent4 3" xfId="209"/>
    <cellStyle name="40% - Accent5 2" xfId="210"/>
    <cellStyle name="40% - Accent5 2 2" xfId="211"/>
    <cellStyle name="40% - Accent5 2_UMi-70GHz" xfId="212"/>
    <cellStyle name="40% - Accent5 3" xfId="213"/>
    <cellStyle name="40% - Accent6 2" xfId="214"/>
    <cellStyle name="40% - Accent6 2_UMi-70GHz" xfId="215"/>
    <cellStyle name="40% - Accent6 3" xfId="216"/>
    <cellStyle name="40% - 강조색1 2" xfId="217"/>
    <cellStyle name="40% - 강조색1 3" xfId="218"/>
    <cellStyle name="40% - 강조색2 2" xfId="219"/>
    <cellStyle name="40% - 강조색2 3" xfId="220"/>
    <cellStyle name="40% - 강조색3 2" xfId="221"/>
    <cellStyle name="40% - 강조색3 3" xfId="222"/>
    <cellStyle name="40% - 강조색4 2" xfId="223"/>
    <cellStyle name="40% - 강조색4 3" xfId="224"/>
    <cellStyle name="40% - 강조색5 2" xfId="225"/>
    <cellStyle name="40% - 강조색6 2" xfId="226"/>
    <cellStyle name="40% - 강조색6 3" xfId="227"/>
    <cellStyle name="Normal 2 3_UMi-70GHz" xfId="228"/>
    <cellStyle name="40% - 强调文字颜色 1 2" xfId="229"/>
    <cellStyle name="40% - 强调文字颜色 4 3 2 2" xfId="230"/>
    <cellStyle name="一般 2" xfId="231"/>
    <cellStyle name="40% - 强调文字颜色 1 3" xfId="232"/>
    <cellStyle name="一般 3" xfId="233"/>
    <cellStyle name="40% - 强调文字颜色 1 3 2" xfId="234"/>
    <cellStyle name="40% - 强调文字颜色 1 3 2 2" xfId="235"/>
    <cellStyle name="Normal 3 3" xfId="236"/>
    <cellStyle name="40% - 强调文字颜色 1 3 3" xfId="237"/>
    <cellStyle name="40% - 强调文字颜色 1 4" xfId="238"/>
    <cellStyle name="40% - 强调文字颜色 1 4 2" xfId="239"/>
    <cellStyle name="40% - 强调文字颜色 1 4 2 2" xfId="240"/>
    <cellStyle name="40% - 强调文字颜色 1 4 3" xfId="241"/>
    <cellStyle name="40% - 强调文字颜色 2 2" xfId="242"/>
    <cellStyle name="40% - 强调文字颜色 2 3" xfId="243"/>
    <cellStyle name="40% - 强调文字颜色 2 3 2" xfId="244"/>
    <cellStyle name="40% - 强调文字颜色 2 3 2 2" xfId="245"/>
    <cellStyle name="40% - 强调文字颜色 2 3 3" xfId="246"/>
    <cellStyle name="40% - 强调文字颜色 2 4" xfId="247"/>
    <cellStyle name="40% - 强调文字颜色 2 4 2" xfId="248"/>
    <cellStyle name="40% - 强调文字颜色 2 4 3" xfId="249"/>
    <cellStyle name="40% - 强调文字颜色 3 3" xfId="250"/>
    <cellStyle name="40% - 强调文字颜色 3 3 2" xfId="251"/>
    <cellStyle name="40% - 强调文字颜色 3 3 2 2" xfId="252"/>
    <cellStyle name="40% - 强调文字颜色 3 4" xfId="253"/>
    <cellStyle name="40% - 强调文字颜色 3 4 2" xfId="254"/>
    <cellStyle name="40% - 强调文字颜色 3 4 2 2" xfId="255"/>
    <cellStyle name="40% - 强调文字颜色 4 3" xfId="256"/>
    <cellStyle name="40% - 强调文字颜色 4 4" xfId="257"/>
    <cellStyle name="40% - 强调文字颜色 4 4 2" xfId="258"/>
    <cellStyle name="40% - 强调文字颜色 4 4 2 2" xfId="259"/>
    <cellStyle name="40% - 强调文字颜色 4 4 3" xfId="260"/>
    <cellStyle name="40% - 强调文字颜色 5 3" xfId="261"/>
    <cellStyle name="40% - 强调文字颜色 5 3 2" xfId="262"/>
    <cellStyle name="40% - 强调文字颜色 5 3 2 2" xfId="263"/>
    <cellStyle name="40% - 强调文字颜色 5 3 3" xfId="264"/>
    <cellStyle name="40% - 强调文字颜色 5 4 3" xfId="265"/>
    <cellStyle name="40% - 强调文字颜色 6 3" xfId="266"/>
    <cellStyle name="40% - 强调文字颜色 6 3 2" xfId="267"/>
    <cellStyle name="40% - 强调文字颜色 6 3 2 2" xfId="268"/>
    <cellStyle name="40% - 强调文字颜色 6 3 3" xfId="269"/>
    <cellStyle name="60% - 着色 3 2" xfId="270"/>
    <cellStyle name="40% - 强调文字颜色 6 4 2 2" xfId="271"/>
    <cellStyle name="40% - 强调文字颜色 6 4 3" xfId="272"/>
    <cellStyle name="60% - 着色 4 2" xfId="273"/>
    <cellStyle name="40% - 着色 1 2" xfId="274"/>
    <cellStyle name="40% - 着色 2 2" xfId="275"/>
    <cellStyle name="40% - 着色 3 2" xfId="276"/>
    <cellStyle name="40% - 着色 4 2" xfId="277"/>
    <cellStyle name="60% - 强调文字颜色 5 2" xfId="278"/>
    <cellStyle name="60% - 强调文字颜色 6 2" xfId="279"/>
    <cellStyle name="60% - 着色 1 2" xfId="280"/>
    <cellStyle name="60% - 着色 2 2" xfId="281"/>
    <cellStyle name="60% - 着色 5 2" xfId="282"/>
    <cellStyle name="差_UMi-70GHz" xfId="283"/>
    <cellStyle name="Commentaire 2" xfId="284"/>
    <cellStyle name="Commentaire 2 2" xfId="285"/>
    <cellStyle name="Normal 2" xfId="286"/>
    <cellStyle name="Normal 2 2" xfId="287"/>
    <cellStyle name="Normal 2 2 2_UMi-70GHz" xfId="288"/>
    <cellStyle name="Normal 2 2 3" xfId="289"/>
    <cellStyle name="Normal 2 2_UMi-70GHz" xfId="290"/>
    <cellStyle name="Normal 2 3" xfId="291"/>
    <cellStyle name="Normal 2 3 2" xfId="292"/>
    <cellStyle name="Normal 2 4" xfId="293"/>
    <cellStyle name="Normal 2_UMi-70GHz" xfId="294"/>
    <cellStyle name="Normal 3" xfId="295"/>
    <cellStyle name="Normal 3 2" xfId="296"/>
    <cellStyle name="Normal 3 3 2" xfId="297"/>
    <cellStyle name="Normal 3 3_UMi-70GHz" xfId="298"/>
    <cellStyle name="Normal 3_UMi-70GHz" xfId="299"/>
    <cellStyle name="Normal 4" xfId="300"/>
    <cellStyle name="Normal 4 2" xfId="301"/>
    <cellStyle name="Normal 4 2 2" xfId="302"/>
    <cellStyle name="Normal 4 3" xfId="303"/>
    <cellStyle name="Normal 4_UMi-70GHz" xfId="304"/>
    <cellStyle name="TableStyleLight1" xfId="305"/>
    <cellStyle name="TableStyleLight1 2" xfId="306"/>
    <cellStyle name="标题 1 2" xfId="307"/>
    <cellStyle name="标题 2 2" xfId="308"/>
    <cellStyle name="标题 3 2" xfId="309"/>
    <cellStyle name="标题 4 2" xfId="310"/>
    <cellStyle name="标题 5" xfId="311"/>
    <cellStyle name="标题 6" xfId="312"/>
    <cellStyle name="差 2" xfId="313"/>
    <cellStyle name="常规 2" xfId="314"/>
    <cellStyle name="常规 2 2" xfId="315"/>
    <cellStyle name="常规 3 2" xfId="316"/>
    <cellStyle name="常规 3 2 2" xfId="317"/>
    <cellStyle name="常规 3 3" xfId="318"/>
    <cellStyle name="好 2" xfId="319"/>
    <cellStyle name="汇总 2" xfId="320"/>
    <cellStyle name="检查单元格 2" xfId="321"/>
    <cellStyle name="解释性文本 2" xfId="322"/>
    <cellStyle name="警告文本 2" xfId="323"/>
    <cellStyle name="链接单元格 2" xfId="324"/>
    <cellStyle name="强调文字颜色 1 2" xfId="325"/>
    <cellStyle name="强调文字颜色 2 2" xfId="326"/>
    <cellStyle name="强调文字颜色 3 2" xfId="327"/>
    <cellStyle name="强调文字颜色 4 2" xfId="328"/>
    <cellStyle name="强调文字颜色 5 2" xfId="329"/>
    <cellStyle name="强调文字颜色 6 2" xfId="330"/>
    <cellStyle name="输入 2" xfId="331"/>
    <cellStyle name="一般 2 2" xfId="332"/>
    <cellStyle name="一般 2 3" xfId="333"/>
    <cellStyle name="一般 2_UMi-70GHz" xfId="334"/>
    <cellStyle name="着色 3 2" xfId="335"/>
    <cellStyle name="着色 4 2" xfId="336"/>
    <cellStyle name="注释 2" xfId="337"/>
    <cellStyle name="注释 2 2" xfId="338"/>
    <cellStyle name="注释 2 2 2" xfId="339"/>
    <cellStyle name="注释 3" xfId="340"/>
    <cellStyle name="注释 3 2" xfId="341"/>
  </cellStyles>
  <tableStyles count="0" defaultTableStyle="TableStyleMedium9" defaultPivotStyle="PivotStyleLight16"/>
  <colors>
    <mruColors>
      <color rgb="00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customXml" Target="../customXml/item3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MedianSINR_700MHz!$B$25</c:f>
              <c:strCache>
                <c:ptCount val="1"/>
                <c:pt idx="0">
                  <c:v>Huawei
120 km/h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MedianSINR_700MHz!$B$29:$B$129</c:f>
              <c:numCache>
                <c:formatCode>General</c:formatCode>
                <c:ptCount val="101"/>
                <c:pt idx="0">
                  <c:v>-26.010481</c:v>
                </c:pt>
                <c:pt idx="1">
                  <c:v>-10.480166</c:v>
                </c:pt>
                <c:pt idx="2">
                  <c:v>-7.63971</c:v>
                </c:pt>
                <c:pt idx="3">
                  <c:v>-5.869114</c:v>
                </c:pt>
                <c:pt idx="4">
                  <c:v>-4.637297</c:v>
                </c:pt>
                <c:pt idx="5">
                  <c:v>-3.651458</c:v>
                </c:pt>
                <c:pt idx="6">
                  <c:v>-2.830093</c:v>
                </c:pt>
                <c:pt idx="7">
                  <c:v>-2.101232</c:v>
                </c:pt>
                <c:pt idx="8">
                  <c:v>-1.476746</c:v>
                </c:pt>
                <c:pt idx="9">
                  <c:v>-0.916726</c:v>
                </c:pt>
                <c:pt idx="10">
                  <c:v>-0.432771</c:v>
                </c:pt>
                <c:pt idx="11">
                  <c:v>0.022148</c:v>
                </c:pt>
                <c:pt idx="12">
                  <c:v>0.434908</c:v>
                </c:pt>
                <c:pt idx="13">
                  <c:v>0.823663</c:v>
                </c:pt>
                <c:pt idx="14">
                  <c:v>1.222711</c:v>
                </c:pt>
                <c:pt idx="15">
                  <c:v>1.577064</c:v>
                </c:pt>
                <c:pt idx="16">
                  <c:v>1.926486</c:v>
                </c:pt>
                <c:pt idx="17">
                  <c:v>2.269898</c:v>
                </c:pt>
                <c:pt idx="18">
                  <c:v>2.588719</c:v>
                </c:pt>
                <c:pt idx="19">
                  <c:v>2.90773</c:v>
                </c:pt>
                <c:pt idx="20">
                  <c:v>3.210524</c:v>
                </c:pt>
                <c:pt idx="21">
                  <c:v>3.490516</c:v>
                </c:pt>
                <c:pt idx="22">
                  <c:v>3.775797</c:v>
                </c:pt>
                <c:pt idx="23">
                  <c:v>4.045057</c:v>
                </c:pt>
                <c:pt idx="24">
                  <c:v>4.321888</c:v>
                </c:pt>
                <c:pt idx="25">
                  <c:v>4.595402</c:v>
                </c:pt>
                <c:pt idx="26">
                  <c:v>4.869037</c:v>
                </c:pt>
                <c:pt idx="27">
                  <c:v>5.144309</c:v>
                </c:pt>
                <c:pt idx="28">
                  <c:v>5.403038</c:v>
                </c:pt>
                <c:pt idx="29">
                  <c:v>5.645682</c:v>
                </c:pt>
                <c:pt idx="30">
                  <c:v>5.905404</c:v>
                </c:pt>
                <c:pt idx="31">
                  <c:v>6.14919</c:v>
                </c:pt>
                <c:pt idx="32">
                  <c:v>6.389575</c:v>
                </c:pt>
                <c:pt idx="33">
                  <c:v>6.628688</c:v>
                </c:pt>
                <c:pt idx="34">
                  <c:v>6.870606</c:v>
                </c:pt>
                <c:pt idx="35">
                  <c:v>7.099277</c:v>
                </c:pt>
                <c:pt idx="36">
                  <c:v>7.323339</c:v>
                </c:pt>
                <c:pt idx="37">
                  <c:v>7.544939</c:v>
                </c:pt>
                <c:pt idx="38">
                  <c:v>7.746062</c:v>
                </c:pt>
                <c:pt idx="39">
                  <c:v>7.971803</c:v>
                </c:pt>
                <c:pt idx="40">
                  <c:v>8.185451</c:v>
                </c:pt>
                <c:pt idx="41">
                  <c:v>8.400684</c:v>
                </c:pt>
                <c:pt idx="42">
                  <c:v>8.614469</c:v>
                </c:pt>
                <c:pt idx="43">
                  <c:v>8.819043</c:v>
                </c:pt>
                <c:pt idx="44">
                  <c:v>9.023706</c:v>
                </c:pt>
                <c:pt idx="45">
                  <c:v>9.231204</c:v>
                </c:pt>
                <c:pt idx="46">
                  <c:v>9.426743</c:v>
                </c:pt>
                <c:pt idx="47">
                  <c:v>9.619379</c:v>
                </c:pt>
                <c:pt idx="48">
                  <c:v>9.817619</c:v>
                </c:pt>
                <c:pt idx="49">
                  <c:v>10.022097</c:v>
                </c:pt>
                <c:pt idx="50">
                  <c:v>10.21099</c:v>
                </c:pt>
                <c:pt idx="51">
                  <c:v>10.403122</c:v>
                </c:pt>
                <c:pt idx="52">
                  <c:v>10.599925</c:v>
                </c:pt>
                <c:pt idx="53">
                  <c:v>10.786738</c:v>
                </c:pt>
                <c:pt idx="54">
                  <c:v>10.969572</c:v>
                </c:pt>
                <c:pt idx="55">
                  <c:v>11.151377</c:v>
                </c:pt>
                <c:pt idx="56">
                  <c:v>11.339214</c:v>
                </c:pt>
                <c:pt idx="57">
                  <c:v>11.521104</c:v>
                </c:pt>
                <c:pt idx="58">
                  <c:v>11.694024</c:v>
                </c:pt>
                <c:pt idx="59">
                  <c:v>11.872272</c:v>
                </c:pt>
                <c:pt idx="60">
                  <c:v>12.047699</c:v>
                </c:pt>
                <c:pt idx="61">
                  <c:v>12.216019</c:v>
                </c:pt>
                <c:pt idx="62">
                  <c:v>12.38258</c:v>
                </c:pt>
                <c:pt idx="63">
                  <c:v>12.553126</c:v>
                </c:pt>
                <c:pt idx="64">
                  <c:v>12.720245</c:v>
                </c:pt>
                <c:pt idx="65">
                  <c:v>12.885404</c:v>
                </c:pt>
                <c:pt idx="66">
                  <c:v>13.039574</c:v>
                </c:pt>
                <c:pt idx="67">
                  <c:v>13.207316</c:v>
                </c:pt>
                <c:pt idx="68">
                  <c:v>13.368108</c:v>
                </c:pt>
                <c:pt idx="69">
                  <c:v>13.524362</c:v>
                </c:pt>
                <c:pt idx="70">
                  <c:v>13.680909</c:v>
                </c:pt>
                <c:pt idx="71">
                  <c:v>13.842007</c:v>
                </c:pt>
                <c:pt idx="72">
                  <c:v>14.001904</c:v>
                </c:pt>
                <c:pt idx="73">
                  <c:v>14.165464</c:v>
                </c:pt>
                <c:pt idx="74">
                  <c:v>14.330201</c:v>
                </c:pt>
                <c:pt idx="75">
                  <c:v>14.499674</c:v>
                </c:pt>
                <c:pt idx="76">
                  <c:v>14.675276</c:v>
                </c:pt>
                <c:pt idx="77">
                  <c:v>14.84742</c:v>
                </c:pt>
                <c:pt idx="78">
                  <c:v>15.017675</c:v>
                </c:pt>
                <c:pt idx="79">
                  <c:v>15.18717</c:v>
                </c:pt>
                <c:pt idx="80">
                  <c:v>15.363276</c:v>
                </c:pt>
                <c:pt idx="81">
                  <c:v>15.537325</c:v>
                </c:pt>
                <c:pt idx="82">
                  <c:v>15.728376</c:v>
                </c:pt>
                <c:pt idx="83">
                  <c:v>15.913208</c:v>
                </c:pt>
                <c:pt idx="84">
                  <c:v>16.101785</c:v>
                </c:pt>
                <c:pt idx="85">
                  <c:v>16.299706</c:v>
                </c:pt>
                <c:pt idx="86">
                  <c:v>16.505673</c:v>
                </c:pt>
                <c:pt idx="87">
                  <c:v>16.721284</c:v>
                </c:pt>
                <c:pt idx="88">
                  <c:v>16.949825</c:v>
                </c:pt>
                <c:pt idx="89">
                  <c:v>17.166069</c:v>
                </c:pt>
                <c:pt idx="90">
                  <c:v>17.401828</c:v>
                </c:pt>
                <c:pt idx="91">
                  <c:v>17.655867</c:v>
                </c:pt>
                <c:pt idx="92">
                  <c:v>17.940543</c:v>
                </c:pt>
                <c:pt idx="93">
                  <c:v>18.238163</c:v>
                </c:pt>
                <c:pt idx="94">
                  <c:v>18.560591</c:v>
                </c:pt>
                <c:pt idx="95">
                  <c:v>18.935978</c:v>
                </c:pt>
                <c:pt idx="96">
                  <c:v>19.372147</c:v>
                </c:pt>
                <c:pt idx="97">
                  <c:v>19.871432</c:v>
                </c:pt>
                <c:pt idx="98">
                  <c:v>20.548806</c:v>
                </c:pt>
                <c:pt idx="99" c:formatCode="0.00_ ">
                  <c:v>21.5797</c:v>
                </c:pt>
                <c:pt idx="100" c:formatCode="0.00_ ">
                  <c:v>28.977502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MedianSINR_700MHz!$C$25</c:f>
              <c:strCache>
                <c:ptCount val="1"/>
                <c:pt idx="0">
                  <c:v>Huawei
500 km/h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MedianSINR_700MHz!$C$29:$C$129</c:f>
              <c:numCache>
                <c:formatCode>General</c:formatCode>
                <c:ptCount val="101"/>
                <c:pt idx="0">
                  <c:v>-25.346513</c:v>
                </c:pt>
                <c:pt idx="1">
                  <c:v>-9.110898</c:v>
                </c:pt>
                <c:pt idx="2">
                  <c:v>-6.333911</c:v>
                </c:pt>
                <c:pt idx="3">
                  <c:v>-4.72097</c:v>
                </c:pt>
                <c:pt idx="4">
                  <c:v>-3.602447</c:v>
                </c:pt>
                <c:pt idx="5">
                  <c:v>-2.734882</c:v>
                </c:pt>
                <c:pt idx="6">
                  <c:v>-1.992725</c:v>
                </c:pt>
                <c:pt idx="7">
                  <c:v>-1.38407</c:v>
                </c:pt>
                <c:pt idx="8">
                  <c:v>-0.836233</c:v>
                </c:pt>
                <c:pt idx="9">
                  <c:v>-0.342579</c:v>
                </c:pt>
                <c:pt idx="10">
                  <c:v>0.093595</c:v>
                </c:pt>
                <c:pt idx="11">
                  <c:v>0.516213</c:v>
                </c:pt>
                <c:pt idx="12">
                  <c:v>0.90836</c:v>
                </c:pt>
                <c:pt idx="13">
                  <c:v>1.269964</c:v>
                </c:pt>
                <c:pt idx="14">
                  <c:v>1.619948</c:v>
                </c:pt>
                <c:pt idx="15">
                  <c:v>1.947271</c:v>
                </c:pt>
                <c:pt idx="16">
                  <c:v>2.259018</c:v>
                </c:pt>
                <c:pt idx="17">
                  <c:v>2.568588</c:v>
                </c:pt>
                <c:pt idx="18">
                  <c:v>2.859271</c:v>
                </c:pt>
                <c:pt idx="19">
                  <c:v>3.145397</c:v>
                </c:pt>
                <c:pt idx="20">
                  <c:v>3.430779</c:v>
                </c:pt>
                <c:pt idx="21">
                  <c:v>3.705237</c:v>
                </c:pt>
                <c:pt idx="22">
                  <c:v>3.963157</c:v>
                </c:pt>
                <c:pt idx="23">
                  <c:v>4.217832</c:v>
                </c:pt>
                <c:pt idx="24">
                  <c:v>4.469182</c:v>
                </c:pt>
                <c:pt idx="25">
                  <c:v>4.70927</c:v>
                </c:pt>
                <c:pt idx="26">
                  <c:v>4.941776</c:v>
                </c:pt>
                <c:pt idx="27">
                  <c:v>5.164417</c:v>
                </c:pt>
                <c:pt idx="28">
                  <c:v>5.39197</c:v>
                </c:pt>
                <c:pt idx="29">
                  <c:v>5.620864</c:v>
                </c:pt>
                <c:pt idx="30">
                  <c:v>5.839865</c:v>
                </c:pt>
                <c:pt idx="31">
                  <c:v>6.051094</c:v>
                </c:pt>
                <c:pt idx="32">
                  <c:v>6.265107</c:v>
                </c:pt>
                <c:pt idx="33">
                  <c:v>6.469974</c:v>
                </c:pt>
                <c:pt idx="34">
                  <c:v>6.683557</c:v>
                </c:pt>
                <c:pt idx="35">
                  <c:v>6.885251</c:v>
                </c:pt>
                <c:pt idx="36">
                  <c:v>7.08844</c:v>
                </c:pt>
                <c:pt idx="37">
                  <c:v>7.288288</c:v>
                </c:pt>
                <c:pt idx="38">
                  <c:v>7.48397</c:v>
                </c:pt>
                <c:pt idx="39">
                  <c:v>7.674452</c:v>
                </c:pt>
                <c:pt idx="40">
                  <c:v>7.868537</c:v>
                </c:pt>
                <c:pt idx="41">
                  <c:v>8.055195</c:v>
                </c:pt>
                <c:pt idx="42">
                  <c:v>8.242645</c:v>
                </c:pt>
                <c:pt idx="43">
                  <c:v>8.42788</c:v>
                </c:pt>
                <c:pt idx="44">
                  <c:v>8.609285</c:v>
                </c:pt>
                <c:pt idx="45">
                  <c:v>8.793365</c:v>
                </c:pt>
                <c:pt idx="46">
                  <c:v>8.974995</c:v>
                </c:pt>
                <c:pt idx="47">
                  <c:v>9.150709</c:v>
                </c:pt>
                <c:pt idx="48">
                  <c:v>9.329007</c:v>
                </c:pt>
                <c:pt idx="49">
                  <c:v>9.499993</c:v>
                </c:pt>
                <c:pt idx="50">
                  <c:v>9.672871</c:v>
                </c:pt>
                <c:pt idx="51">
                  <c:v>9.84509</c:v>
                </c:pt>
                <c:pt idx="52">
                  <c:v>10.014196</c:v>
                </c:pt>
                <c:pt idx="53">
                  <c:v>10.178538</c:v>
                </c:pt>
                <c:pt idx="54">
                  <c:v>10.343283</c:v>
                </c:pt>
                <c:pt idx="55">
                  <c:v>10.50093</c:v>
                </c:pt>
                <c:pt idx="56">
                  <c:v>10.66339</c:v>
                </c:pt>
                <c:pt idx="57">
                  <c:v>10.82512</c:v>
                </c:pt>
                <c:pt idx="58">
                  <c:v>10.982612</c:v>
                </c:pt>
                <c:pt idx="59">
                  <c:v>11.143202</c:v>
                </c:pt>
                <c:pt idx="60">
                  <c:v>11.295605</c:v>
                </c:pt>
                <c:pt idx="61">
                  <c:v>11.452589</c:v>
                </c:pt>
                <c:pt idx="62">
                  <c:v>11.607467</c:v>
                </c:pt>
                <c:pt idx="63">
                  <c:v>11.762102</c:v>
                </c:pt>
                <c:pt idx="64">
                  <c:v>11.913913</c:v>
                </c:pt>
                <c:pt idx="65">
                  <c:v>12.06138</c:v>
                </c:pt>
                <c:pt idx="66">
                  <c:v>12.209643</c:v>
                </c:pt>
                <c:pt idx="67">
                  <c:v>12.358442</c:v>
                </c:pt>
                <c:pt idx="68">
                  <c:v>12.505386</c:v>
                </c:pt>
                <c:pt idx="69">
                  <c:v>12.651623</c:v>
                </c:pt>
                <c:pt idx="70">
                  <c:v>12.799054</c:v>
                </c:pt>
                <c:pt idx="71">
                  <c:v>12.946535</c:v>
                </c:pt>
                <c:pt idx="72">
                  <c:v>13.096441</c:v>
                </c:pt>
                <c:pt idx="73">
                  <c:v>13.243543</c:v>
                </c:pt>
                <c:pt idx="74">
                  <c:v>13.396714</c:v>
                </c:pt>
                <c:pt idx="75">
                  <c:v>13.547731</c:v>
                </c:pt>
                <c:pt idx="76">
                  <c:v>13.697224</c:v>
                </c:pt>
                <c:pt idx="77">
                  <c:v>13.852284</c:v>
                </c:pt>
                <c:pt idx="78">
                  <c:v>14.00656</c:v>
                </c:pt>
                <c:pt idx="79">
                  <c:v>14.162446</c:v>
                </c:pt>
                <c:pt idx="80">
                  <c:v>14.325532</c:v>
                </c:pt>
                <c:pt idx="81">
                  <c:v>14.492927</c:v>
                </c:pt>
                <c:pt idx="82">
                  <c:v>14.658589</c:v>
                </c:pt>
                <c:pt idx="83">
                  <c:v>14.834123</c:v>
                </c:pt>
                <c:pt idx="84">
                  <c:v>15.016176</c:v>
                </c:pt>
                <c:pt idx="85">
                  <c:v>15.209337</c:v>
                </c:pt>
                <c:pt idx="86">
                  <c:v>15.398658</c:v>
                </c:pt>
                <c:pt idx="87">
                  <c:v>15.598636</c:v>
                </c:pt>
                <c:pt idx="88">
                  <c:v>15.808948</c:v>
                </c:pt>
                <c:pt idx="89">
                  <c:v>16.026073</c:v>
                </c:pt>
                <c:pt idx="90">
                  <c:v>16.249428</c:v>
                </c:pt>
                <c:pt idx="91">
                  <c:v>16.49721</c:v>
                </c:pt>
                <c:pt idx="92">
                  <c:v>16.764339</c:v>
                </c:pt>
                <c:pt idx="93">
                  <c:v>17.04143</c:v>
                </c:pt>
                <c:pt idx="94">
                  <c:v>17.350638</c:v>
                </c:pt>
                <c:pt idx="95">
                  <c:v>17.703775</c:v>
                </c:pt>
                <c:pt idx="96">
                  <c:v>18.110448</c:v>
                </c:pt>
                <c:pt idx="97">
                  <c:v>18.606362</c:v>
                </c:pt>
                <c:pt idx="98">
                  <c:v>19.218328</c:v>
                </c:pt>
                <c:pt idx="99">
                  <c:v>20.108877</c:v>
                </c:pt>
                <c:pt idx="100">
                  <c:v>27.768459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MedianSINR_700MHz!$D$25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MedianSINR_700MHz!$D$29:$D$129</c:f>
              <c:numCache>
                <c:formatCode>General</c:formatCode>
                <c:ptCount val="101"/>
                <c:pt idx="0">
                  <c:v>-19.07</c:v>
                </c:pt>
                <c:pt idx="1">
                  <c:v>-5.77</c:v>
                </c:pt>
                <c:pt idx="2">
                  <c:v>-2.68</c:v>
                </c:pt>
                <c:pt idx="3">
                  <c:v>-1.24</c:v>
                </c:pt>
                <c:pt idx="4">
                  <c:v>0.26</c:v>
                </c:pt>
                <c:pt idx="5">
                  <c:v>1.59</c:v>
                </c:pt>
                <c:pt idx="6">
                  <c:v>2.28</c:v>
                </c:pt>
                <c:pt idx="7">
                  <c:v>3.42</c:v>
                </c:pt>
                <c:pt idx="8">
                  <c:v>4.12</c:v>
                </c:pt>
                <c:pt idx="9">
                  <c:v>4.95</c:v>
                </c:pt>
                <c:pt idx="10">
                  <c:v>5.45</c:v>
                </c:pt>
                <c:pt idx="11">
                  <c:v>5.85</c:v>
                </c:pt>
                <c:pt idx="12">
                  <c:v>6.45</c:v>
                </c:pt>
                <c:pt idx="13">
                  <c:v>6.9</c:v>
                </c:pt>
                <c:pt idx="14">
                  <c:v>7.24</c:v>
                </c:pt>
                <c:pt idx="15">
                  <c:v>7.5</c:v>
                </c:pt>
                <c:pt idx="16">
                  <c:v>7.69</c:v>
                </c:pt>
                <c:pt idx="17">
                  <c:v>7.9</c:v>
                </c:pt>
                <c:pt idx="18">
                  <c:v>8.21</c:v>
                </c:pt>
                <c:pt idx="19">
                  <c:v>8.38</c:v>
                </c:pt>
                <c:pt idx="20">
                  <c:v>8.62</c:v>
                </c:pt>
                <c:pt idx="21">
                  <c:v>8.83</c:v>
                </c:pt>
                <c:pt idx="22">
                  <c:v>9.01</c:v>
                </c:pt>
                <c:pt idx="23">
                  <c:v>9.21</c:v>
                </c:pt>
                <c:pt idx="24">
                  <c:v>9.3</c:v>
                </c:pt>
                <c:pt idx="25">
                  <c:v>9.43</c:v>
                </c:pt>
                <c:pt idx="26">
                  <c:v>9.58</c:v>
                </c:pt>
                <c:pt idx="27">
                  <c:v>9.67</c:v>
                </c:pt>
                <c:pt idx="28">
                  <c:v>9.77</c:v>
                </c:pt>
                <c:pt idx="29">
                  <c:v>9.9</c:v>
                </c:pt>
                <c:pt idx="30">
                  <c:v>10.07</c:v>
                </c:pt>
                <c:pt idx="31">
                  <c:v>10.2</c:v>
                </c:pt>
                <c:pt idx="32">
                  <c:v>10.31</c:v>
                </c:pt>
                <c:pt idx="33">
                  <c:v>10.4</c:v>
                </c:pt>
                <c:pt idx="34">
                  <c:v>10.49</c:v>
                </c:pt>
                <c:pt idx="35">
                  <c:v>10.58</c:v>
                </c:pt>
                <c:pt idx="36">
                  <c:v>10.72</c:v>
                </c:pt>
                <c:pt idx="37">
                  <c:v>10.81</c:v>
                </c:pt>
                <c:pt idx="38">
                  <c:v>10.93</c:v>
                </c:pt>
                <c:pt idx="39">
                  <c:v>11.1</c:v>
                </c:pt>
                <c:pt idx="40">
                  <c:v>11.21</c:v>
                </c:pt>
                <c:pt idx="41">
                  <c:v>11.33</c:v>
                </c:pt>
                <c:pt idx="42">
                  <c:v>11.47</c:v>
                </c:pt>
                <c:pt idx="43">
                  <c:v>11.55</c:v>
                </c:pt>
                <c:pt idx="44">
                  <c:v>11.72</c:v>
                </c:pt>
                <c:pt idx="45">
                  <c:v>11.85</c:v>
                </c:pt>
                <c:pt idx="46">
                  <c:v>11.96</c:v>
                </c:pt>
                <c:pt idx="47">
                  <c:v>12.05</c:v>
                </c:pt>
                <c:pt idx="48">
                  <c:v>12.2</c:v>
                </c:pt>
                <c:pt idx="49">
                  <c:v>12.32</c:v>
                </c:pt>
                <c:pt idx="50">
                  <c:v>12.39</c:v>
                </c:pt>
                <c:pt idx="51">
                  <c:v>12.5</c:v>
                </c:pt>
                <c:pt idx="52">
                  <c:v>12.58</c:v>
                </c:pt>
                <c:pt idx="53">
                  <c:v>12.71</c:v>
                </c:pt>
                <c:pt idx="54">
                  <c:v>12.79</c:v>
                </c:pt>
                <c:pt idx="55">
                  <c:v>12.91</c:v>
                </c:pt>
                <c:pt idx="56">
                  <c:v>13.07</c:v>
                </c:pt>
                <c:pt idx="57">
                  <c:v>13.17</c:v>
                </c:pt>
                <c:pt idx="58">
                  <c:v>13.26</c:v>
                </c:pt>
                <c:pt idx="59">
                  <c:v>13.36</c:v>
                </c:pt>
                <c:pt idx="60">
                  <c:v>13.47</c:v>
                </c:pt>
                <c:pt idx="61">
                  <c:v>13.61</c:v>
                </c:pt>
                <c:pt idx="62">
                  <c:v>13.72</c:v>
                </c:pt>
                <c:pt idx="63">
                  <c:v>13.84</c:v>
                </c:pt>
                <c:pt idx="64">
                  <c:v>13.91</c:v>
                </c:pt>
                <c:pt idx="65">
                  <c:v>14.08</c:v>
                </c:pt>
                <c:pt idx="66">
                  <c:v>14.17</c:v>
                </c:pt>
                <c:pt idx="67">
                  <c:v>14.27</c:v>
                </c:pt>
                <c:pt idx="68">
                  <c:v>14.38</c:v>
                </c:pt>
                <c:pt idx="69">
                  <c:v>14.45</c:v>
                </c:pt>
                <c:pt idx="70">
                  <c:v>14.52</c:v>
                </c:pt>
                <c:pt idx="71">
                  <c:v>14.62</c:v>
                </c:pt>
                <c:pt idx="72">
                  <c:v>14.76</c:v>
                </c:pt>
                <c:pt idx="73">
                  <c:v>14.9</c:v>
                </c:pt>
                <c:pt idx="74">
                  <c:v>15.02</c:v>
                </c:pt>
                <c:pt idx="75">
                  <c:v>15.12</c:v>
                </c:pt>
                <c:pt idx="76">
                  <c:v>15.25</c:v>
                </c:pt>
                <c:pt idx="77">
                  <c:v>15.4</c:v>
                </c:pt>
                <c:pt idx="78">
                  <c:v>15.55</c:v>
                </c:pt>
                <c:pt idx="79">
                  <c:v>15.66</c:v>
                </c:pt>
                <c:pt idx="80">
                  <c:v>15.79</c:v>
                </c:pt>
                <c:pt idx="81">
                  <c:v>15.91</c:v>
                </c:pt>
                <c:pt idx="82">
                  <c:v>16.06</c:v>
                </c:pt>
                <c:pt idx="83">
                  <c:v>16.19</c:v>
                </c:pt>
                <c:pt idx="84">
                  <c:v>16.38</c:v>
                </c:pt>
                <c:pt idx="85">
                  <c:v>16.56</c:v>
                </c:pt>
                <c:pt idx="86">
                  <c:v>16.77</c:v>
                </c:pt>
                <c:pt idx="87">
                  <c:v>16.94</c:v>
                </c:pt>
                <c:pt idx="88">
                  <c:v>17.17</c:v>
                </c:pt>
                <c:pt idx="89">
                  <c:v>17.36</c:v>
                </c:pt>
                <c:pt idx="90">
                  <c:v>17.7</c:v>
                </c:pt>
                <c:pt idx="91">
                  <c:v>17.89</c:v>
                </c:pt>
                <c:pt idx="92">
                  <c:v>18.05</c:v>
                </c:pt>
                <c:pt idx="93">
                  <c:v>18.32</c:v>
                </c:pt>
                <c:pt idx="94">
                  <c:v>18.65</c:v>
                </c:pt>
                <c:pt idx="95">
                  <c:v>19.14</c:v>
                </c:pt>
                <c:pt idx="96">
                  <c:v>19.54</c:v>
                </c:pt>
                <c:pt idx="97">
                  <c:v>20.02</c:v>
                </c:pt>
                <c:pt idx="98">
                  <c:v>20.49</c:v>
                </c:pt>
                <c:pt idx="99">
                  <c:v>21.48</c:v>
                </c:pt>
                <c:pt idx="100">
                  <c:v>25.28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MedianSINR_700MHz!$E$25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MedianSINR_700MHz!$E$29:$E$129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MedianSINR_700MHz!$F$25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MedianSINR_700MHz!$F$29:$F$129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MedianSINR_700MHz!$G$25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MedianSINR_700MHz!$G$29:$G$129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MedianSINR_700MHz!$H$25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MedianSINR_700MHz!$H$29:$H$129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MedianSINR_700MHz!$I$25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MedianSINR_700MHz!$I$29:$I$129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MedianSINR_700MHz!$J$25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MedianSINR_700MHz!$J$29:$J$129</c:f>
              <c:numCache>
                <c:formatCode>0.00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MedianSINR_700MHz!$K$25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MedianSINR_700MHz!$K$29:$K$129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MedianSINR_700MHz!$L$25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MedianSINR_700MHz!$L$29:$L$129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MedianSINR_700MHz!$M$25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MedianSINR_700MHz!$M$29:$M$129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MedianSINR_700MHz!$N$25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MedianSINR_700MHz!$N$29:$N$129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MedianSINR_700MHz!$O$25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MedianSINR_700MHz!$O$29:$O$129</c:f>
              <c:numCache>
                <c:formatCode>0.00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MedianSINR_700MHz!$P$25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MedianSINR_700MHz!$P$29:$P$129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MedianSINR_700MHz!$Q$25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MedianSINR_700MHz!$Q$29:$Q$129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MedianSINR_700MHz!$R$25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MedianSINR_700MHz!$R$29:$R$129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MedianSINR_700MHz!$S$25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MedianSINR_700MHz!$S$29:$S$129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MedianSINR_700MHz!$T$25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MedianSINR_700MHz!$T$29:$T$129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MedianSINR_700MHz!$U$25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MedianSINR_700MHz!$U$29:$U$129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MedianSINR_700MHz!$V$25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MedianSINR_700MHz!$V$29:$V$129</c:f>
              <c:numCache>
                <c:formatCode>0.00\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MedianSINR_700MHz!$W$25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MedianSINR_700MHz!$W$29:$W$129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MedianSINR_700MHz!$X$25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MedianSINR_700MHz!$X$29:$X$129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MedianSINR_700MHz!$Y$25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MedianSINR_700MHz!$Y$29:$Y$129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MedianSINR_700MHz!$Z$25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MedianSINR_700MHz!$Z$29:$Z$129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MedianSINR_700MHz!$AA$25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MedianSINR_700MHz!$AA$29:$AA$129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MedianSINR_700MHz!$AB$25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MedianSINR_700MHz!$AB$29:$AB$129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MedianSINR_700MHz!$AC$25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MedianSINR_700MHz!$AC$29:$AC$129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MedianSINR_700MHz!$AD$25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MedianSINR_700MHz!$AD$29:$AD$129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4463360"/>
        <c:axId val="784451040"/>
      </c:scatterChart>
      <c:valAx>
        <c:axId val="78446336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0948494"/>
              <c:y val="0.93478126918901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784451040"/>
        <c:crosses val="autoZero"/>
        <c:crossBetween val="midCat"/>
        <c:majorUnit val="20"/>
        <c:minorUnit val="1"/>
      </c:valAx>
      <c:valAx>
        <c:axId val="7844510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78446336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8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MedianSINR_700MHz!$AH$25</c:f>
              <c:strCache>
                <c:ptCount val="1"/>
                <c:pt idx="0">
                  <c:v>Huawei
120 km/h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MedianSINR_700MHz!$AH$29:$AH$129</c:f>
              <c:numCache>
                <c:formatCode>General</c:formatCode>
                <c:ptCount val="101"/>
                <c:pt idx="0">
                  <c:v>-25.832684</c:v>
                </c:pt>
                <c:pt idx="1">
                  <c:v>-10.788902</c:v>
                </c:pt>
                <c:pt idx="2">
                  <c:v>-7.989589</c:v>
                </c:pt>
                <c:pt idx="3">
                  <c:v>-6.202987</c:v>
                </c:pt>
                <c:pt idx="4">
                  <c:v>-4.957306</c:v>
                </c:pt>
                <c:pt idx="5">
                  <c:v>-3.9449</c:v>
                </c:pt>
                <c:pt idx="6">
                  <c:v>-3.113114</c:v>
                </c:pt>
                <c:pt idx="7">
                  <c:v>-2.419492</c:v>
                </c:pt>
                <c:pt idx="8">
                  <c:v>-1.791843</c:v>
                </c:pt>
                <c:pt idx="9">
                  <c:v>-1.204178</c:v>
                </c:pt>
                <c:pt idx="10">
                  <c:v>-0.675419</c:v>
                </c:pt>
                <c:pt idx="11">
                  <c:v>-0.201784</c:v>
                </c:pt>
                <c:pt idx="12">
                  <c:v>0.223831</c:v>
                </c:pt>
                <c:pt idx="13">
                  <c:v>0.642569</c:v>
                </c:pt>
                <c:pt idx="14">
                  <c:v>1.022633</c:v>
                </c:pt>
                <c:pt idx="15">
                  <c:v>1.379159</c:v>
                </c:pt>
                <c:pt idx="16">
                  <c:v>1.7534</c:v>
                </c:pt>
                <c:pt idx="17">
                  <c:v>2.111518</c:v>
                </c:pt>
                <c:pt idx="18">
                  <c:v>2.443909</c:v>
                </c:pt>
                <c:pt idx="19">
                  <c:v>2.758593</c:v>
                </c:pt>
                <c:pt idx="20">
                  <c:v>3.06958</c:v>
                </c:pt>
                <c:pt idx="21">
                  <c:v>3.372836</c:v>
                </c:pt>
                <c:pt idx="22">
                  <c:v>3.65762</c:v>
                </c:pt>
                <c:pt idx="23">
                  <c:v>3.950519</c:v>
                </c:pt>
                <c:pt idx="24">
                  <c:v>4.223037</c:v>
                </c:pt>
                <c:pt idx="25">
                  <c:v>4.492394</c:v>
                </c:pt>
                <c:pt idx="26">
                  <c:v>4.760556</c:v>
                </c:pt>
                <c:pt idx="27">
                  <c:v>5.036231</c:v>
                </c:pt>
                <c:pt idx="28">
                  <c:v>5.297407</c:v>
                </c:pt>
                <c:pt idx="29">
                  <c:v>5.559081</c:v>
                </c:pt>
                <c:pt idx="30">
                  <c:v>5.80514</c:v>
                </c:pt>
                <c:pt idx="31">
                  <c:v>6.057814</c:v>
                </c:pt>
                <c:pt idx="32">
                  <c:v>6.299858</c:v>
                </c:pt>
                <c:pt idx="33">
                  <c:v>6.540913</c:v>
                </c:pt>
                <c:pt idx="34">
                  <c:v>6.77784</c:v>
                </c:pt>
                <c:pt idx="35">
                  <c:v>6.994526</c:v>
                </c:pt>
                <c:pt idx="36">
                  <c:v>7.223714</c:v>
                </c:pt>
                <c:pt idx="37">
                  <c:v>7.449087</c:v>
                </c:pt>
                <c:pt idx="38">
                  <c:v>7.668784</c:v>
                </c:pt>
                <c:pt idx="39">
                  <c:v>7.878482</c:v>
                </c:pt>
                <c:pt idx="40">
                  <c:v>8.088933</c:v>
                </c:pt>
                <c:pt idx="41">
                  <c:v>8.309672</c:v>
                </c:pt>
                <c:pt idx="42">
                  <c:v>8.515395</c:v>
                </c:pt>
                <c:pt idx="43">
                  <c:v>8.719861</c:v>
                </c:pt>
                <c:pt idx="44">
                  <c:v>8.928463</c:v>
                </c:pt>
                <c:pt idx="45">
                  <c:v>9.141645</c:v>
                </c:pt>
                <c:pt idx="46">
                  <c:v>9.340944</c:v>
                </c:pt>
                <c:pt idx="47">
                  <c:v>9.54889</c:v>
                </c:pt>
                <c:pt idx="48">
                  <c:v>9.744922</c:v>
                </c:pt>
                <c:pt idx="49">
                  <c:v>9.938764</c:v>
                </c:pt>
                <c:pt idx="50">
                  <c:v>10.138888</c:v>
                </c:pt>
                <c:pt idx="51">
                  <c:v>10.338441</c:v>
                </c:pt>
                <c:pt idx="52">
                  <c:v>10.537847</c:v>
                </c:pt>
                <c:pt idx="53">
                  <c:v>10.724282</c:v>
                </c:pt>
                <c:pt idx="54">
                  <c:v>10.900843</c:v>
                </c:pt>
                <c:pt idx="55">
                  <c:v>11.08283</c:v>
                </c:pt>
                <c:pt idx="56">
                  <c:v>11.268835</c:v>
                </c:pt>
                <c:pt idx="57">
                  <c:v>11.454347</c:v>
                </c:pt>
                <c:pt idx="58">
                  <c:v>11.634218</c:v>
                </c:pt>
                <c:pt idx="59">
                  <c:v>11.811227</c:v>
                </c:pt>
                <c:pt idx="60">
                  <c:v>11.993406</c:v>
                </c:pt>
                <c:pt idx="61">
                  <c:v>12.174596</c:v>
                </c:pt>
                <c:pt idx="62">
                  <c:v>12.352463</c:v>
                </c:pt>
                <c:pt idx="63">
                  <c:v>12.518754</c:v>
                </c:pt>
                <c:pt idx="64">
                  <c:v>12.692546</c:v>
                </c:pt>
                <c:pt idx="65">
                  <c:v>12.868196</c:v>
                </c:pt>
                <c:pt idx="66">
                  <c:v>13.040701</c:v>
                </c:pt>
                <c:pt idx="67">
                  <c:v>13.21089</c:v>
                </c:pt>
                <c:pt idx="68">
                  <c:v>13.373712</c:v>
                </c:pt>
                <c:pt idx="69">
                  <c:v>13.534441</c:v>
                </c:pt>
                <c:pt idx="70">
                  <c:v>13.706721</c:v>
                </c:pt>
                <c:pt idx="71">
                  <c:v>13.874825</c:v>
                </c:pt>
                <c:pt idx="72">
                  <c:v>14.038922</c:v>
                </c:pt>
                <c:pt idx="73">
                  <c:v>14.205432</c:v>
                </c:pt>
                <c:pt idx="74">
                  <c:v>14.374078</c:v>
                </c:pt>
                <c:pt idx="75">
                  <c:v>14.537106</c:v>
                </c:pt>
                <c:pt idx="76">
                  <c:v>14.698955</c:v>
                </c:pt>
                <c:pt idx="77">
                  <c:v>14.869794</c:v>
                </c:pt>
                <c:pt idx="78">
                  <c:v>15.033808</c:v>
                </c:pt>
                <c:pt idx="79">
                  <c:v>15.209304</c:v>
                </c:pt>
                <c:pt idx="80">
                  <c:v>15.391029</c:v>
                </c:pt>
                <c:pt idx="81">
                  <c:v>15.574463</c:v>
                </c:pt>
                <c:pt idx="82">
                  <c:v>15.761779</c:v>
                </c:pt>
                <c:pt idx="83">
                  <c:v>15.940853</c:v>
                </c:pt>
                <c:pt idx="84">
                  <c:v>16.138031</c:v>
                </c:pt>
                <c:pt idx="85">
                  <c:v>16.340644</c:v>
                </c:pt>
                <c:pt idx="86">
                  <c:v>16.543701</c:v>
                </c:pt>
                <c:pt idx="87">
                  <c:v>16.750757</c:v>
                </c:pt>
                <c:pt idx="88">
                  <c:v>16.970942</c:v>
                </c:pt>
                <c:pt idx="89">
                  <c:v>17.204185</c:v>
                </c:pt>
                <c:pt idx="90">
                  <c:v>17.452199</c:v>
                </c:pt>
                <c:pt idx="91">
                  <c:v>17.728108</c:v>
                </c:pt>
                <c:pt idx="92">
                  <c:v>17.994828</c:v>
                </c:pt>
                <c:pt idx="93">
                  <c:v>18.299613</c:v>
                </c:pt>
                <c:pt idx="94">
                  <c:v>18.62608</c:v>
                </c:pt>
                <c:pt idx="95">
                  <c:v>19.004449</c:v>
                </c:pt>
                <c:pt idx="96">
                  <c:v>19.442261</c:v>
                </c:pt>
                <c:pt idx="97">
                  <c:v>19.963981</c:v>
                </c:pt>
                <c:pt idx="98">
                  <c:v>20.634022</c:v>
                </c:pt>
                <c:pt idx="99">
                  <c:v>21.660321</c:v>
                </c:pt>
                <c:pt idx="100">
                  <c:v>27.431983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MedianSINR_700MHz!$AI$25</c:f>
              <c:strCache>
                <c:ptCount val="1"/>
                <c:pt idx="0">
                  <c:v>Huawei
500 km/h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MedianSINR_700MHz!$AI$29:$AI$129</c:f>
              <c:numCache>
                <c:formatCode>General</c:formatCode>
                <c:ptCount val="101"/>
                <c:pt idx="0">
                  <c:v>-28.846814</c:v>
                </c:pt>
                <c:pt idx="1">
                  <c:v>-9.461547</c:v>
                </c:pt>
                <c:pt idx="2">
                  <c:v>-6.637534</c:v>
                </c:pt>
                <c:pt idx="3">
                  <c:v>-4.972474</c:v>
                </c:pt>
                <c:pt idx="4">
                  <c:v>-3.801711</c:v>
                </c:pt>
                <c:pt idx="5">
                  <c:v>-2.86249</c:v>
                </c:pt>
                <c:pt idx="6">
                  <c:v>-2.130107</c:v>
                </c:pt>
                <c:pt idx="7">
                  <c:v>-1.494451</c:v>
                </c:pt>
                <c:pt idx="8">
                  <c:v>-0.925426</c:v>
                </c:pt>
                <c:pt idx="9">
                  <c:v>-0.417614</c:v>
                </c:pt>
                <c:pt idx="10">
                  <c:v>0.042509</c:v>
                </c:pt>
                <c:pt idx="11">
                  <c:v>0.46027</c:v>
                </c:pt>
                <c:pt idx="12">
                  <c:v>0.848418</c:v>
                </c:pt>
                <c:pt idx="13">
                  <c:v>1.216128</c:v>
                </c:pt>
                <c:pt idx="14">
                  <c:v>1.566966</c:v>
                </c:pt>
                <c:pt idx="15">
                  <c:v>1.897207</c:v>
                </c:pt>
                <c:pt idx="16">
                  <c:v>2.228211</c:v>
                </c:pt>
                <c:pt idx="17">
                  <c:v>2.536958</c:v>
                </c:pt>
                <c:pt idx="18">
                  <c:v>2.836516</c:v>
                </c:pt>
                <c:pt idx="19">
                  <c:v>3.114152</c:v>
                </c:pt>
                <c:pt idx="20">
                  <c:v>3.38646</c:v>
                </c:pt>
                <c:pt idx="21">
                  <c:v>3.66343</c:v>
                </c:pt>
                <c:pt idx="22">
                  <c:v>3.929865</c:v>
                </c:pt>
                <c:pt idx="23">
                  <c:v>4.180128</c:v>
                </c:pt>
                <c:pt idx="24">
                  <c:v>4.420987</c:v>
                </c:pt>
                <c:pt idx="25">
                  <c:v>4.658539</c:v>
                </c:pt>
                <c:pt idx="26">
                  <c:v>4.896007</c:v>
                </c:pt>
                <c:pt idx="27">
                  <c:v>5.128135</c:v>
                </c:pt>
                <c:pt idx="28">
                  <c:v>5.353983</c:v>
                </c:pt>
                <c:pt idx="29">
                  <c:v>5.569148</c:v>
                </c:pt>
                <c:pt idx="30">
                  <c:v>5.78838</c:v>
                </c:pt>
                <c:pt idx="31">
                  <c:v>6.009164</c:v>
                </c:pt>
                <c:pt idx="32">
                  <c:v>6.218765</c:v>
                </c:pt>
                <c:pt idx="33">
                  <c:v>6.431185</c:v>
                </c:pt>
                <c:pt idx="34">
                  <c:v>6.63524</c:v>
                </c:pt>
                <c:pt idx="35">
                  <c:v>6.843037</c:v>
                </c:pt>
                <c:pt idx="36">
                  <c:v>7.048893</c:v>
                </c:pt>
                <c:pt idx="37">
                  <c:v>7.25169</c:v>
                </c:pt>
                <c:pt idx="38">
                  <c:v>7.451573</c:v>
                </c:pt>
                <c:pt idx="39">
                  <c:v>7.648897</c:v>
                </c:pt>
                <c:pt idx="40">
                  <c:v>7.843924</c:v>
                </c:pt>
                <c:pt idx="41">
                  <c:v>8.038157</c:v>
                </c:pt>
                <c:pt idx="42">
                  <c:v>8.22189</c:v>
                </c:pt>
                <c:pt idx="43">
                  <c:v>8.404406</c:v>
                </c:pt>
                <c:pt idx="44">
                  <c:v>8.587304</c:v>
                </c:pt>
                <c:pt idx="45">
                  <c:v>8.770535</c:v>
                </c:pt>
                <c:pt idx="46">
                  <c:v>8.950349</c:v>
                </c:pt>
                <c:pt idx="47">
                  <c:v>9.127814</c:v>
                </c:pt>
                <c:pt idx="48">
                  <c:v>9.308859</c:v>
                </c:pt>
                <c:pt idx="49">
                  <c:v>9.482639</c:v>
                </c:pt>
                <c:pt idx="50">
                  <c:v>9.650818</c:v>
                </c:pt>
                <c:pt idx="51">
                  <c:v>9.820781</c:v>
                </c:pt>
                <c:pt idx="52">
                  <c:v>9.99</c:v>
                </c:pt>
                <c:pt idx="53">
                  <c:v>10.15623</c:v>
                </c:pt>
                <c:pt idx="54">
                  <c:v>10.324892</c:v>
                </c:pt>
                <c:pt idx="55">
                  <c:v>10.489717</c:v>
                </c:pt>
                <c:pt idx="56">
                  <c:v>10.651258</c:v>
                </c:pt>
                <c:pt idx="57">
                  <c:v>10.814471</c:v>
                </c:pt>
                <c:pt idx="58">
                  <c:v>10.975377</c:v>
                </c:pt>
                <c:pt idx="59">
                  <c:v>11.137052</c:v>
                </c:pt>
                <c:pt idx="60">
                  <c:v>11.295506</c:v>
                </c:pt>
                <c:pt idx="61">
                  <c:v>11.44912</c:v>
                </c:pt>
                <c:pt idx="62">
                  <c:v>11.607917</c:v>
                </c:pt>
                <c:pt idx="63">
                  <c:v>11.758878</c:v>
                </c:pt>
                <c:pt idx="64">
                  <c:v>11.909969</c:v>
                </c:pt>
                <c:pt idx="65">
                  <c:v>12.060086</c:v>
                </c:pt>
                <c:pt idx="66">
                  <c:v>12.212744</c:v>
                </c:pt>
                <c:pt idx="67">
                  <c:v>12.362772</c:v>
                </c:pt>
                <c:pt idx="68">
                  <c:v>12.510888</c:v>
                </c:pt>
                <c:pt idx="69">
                  <c:v>12.657992</c:v>
                </c:pt>
                <c:pt idx="70">
                  <c:v>12.805312</c:v>
                </c:pt>
                <c:pt idx="71">
                  <c:v>12.957986</c:v>
                </c:pt>
                <c:pt idx="72">
                  <c:v>13.111013</c:v>
                </c:pt>
                <c:pt idx="73">
                  <c:v>13.258898</c:v>
                </c:pt>
                <c:pt idx="74">
                  <c:v>13.413534</c:v>
                </c:pt>
                <c:pt idx="75">
                  <c:v>13.565173</c:v>
                </c:pt>
                <c:pt idx="76">
                  <c:v>13.717262</c:v>
                </c:pt>
                <c:pt idx="77">
                  <c:v>13.872787</c:v>
                </c:pt>
                <c:pt idx="78">
                  <c:v>14.027165</c:v>
                </c:pt>
                <c:pt idx="79">
                  <c:v>14.18663</c:v>
                </c:pt>
                <c:pt idx="80">
                  <c:v>14.357211</c:v>
                </c:pt>
                <c:pt idx="81">
                  <c:v>14.52468</c:v>
                </c:pt>
                <c:pt idx="82">
                  <c:v>14.694391</c:v>
                </c:pt>
                <c:pt idx="83">
                  <c:v>14.872017</c:v>
                </c:pt>
                <c:pt idx="84">
                  <c:v>15.056959</c:v>
                </c:pt>
                <c:pt idx="85">
                  <c:v>15.246438</c:v>
                </c:pt>
                <c:pt idx="86">
                  <c:v>15.432251</c:v>
                </c:pt>
                <c:pt idx="87">
                  <c:v>15.633005</c:v>
                </c:pt>
                <c:pt idx="88">
                  <c:v>15.842006</c:v>
                </c:pt>
                <c:pt idx="89">
                  <c:v>16.065844</c:v>
                </c:pt>
                <c:pt idx="90">
                  <c:v>16.301575</c:v>
                </c:pt>
                <c:pt idx="91">
                  <c:v>16.549611</c:v>
                </c:pt>
                <c:pt idx="92">
                  <c:v>16.816422</c:v>
                </c:pt>
                <c:pt idx="93">
                  <c:v>17.100327</c:v>
                </c:pt>
                <c:pt idx="94">
                  <c:v>17.418403</c:v>
                </c:pt>
                <c:pt idx="95">
                  <c:v>17.784297</c:v>
                </c:pt>
                <c:pt idx="96">
                  <c:v>18.182103</c:v>
                </c:pt>
                <c:pt idx="97">
                  <c:v>18.656034</c:v>
                </c:pt>
                <c:pt idx="98">
                  <c:v>19.283025</c:v>
                </c:pt>
                <c:pt idx="99">
                  <c:v>20.237677</c:v>
                </c:pt>
                <c:pt idx="100">
                  <c:v>26.546907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MedianSINR_700MHz!$AJ$25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MedianSINR_700MHz!$AJ$29:$AJ$129</c:f>
              <c:numCache>
                <c:formatCode>0.00_ </c:formatCode>
                <c:ptCount val="101"/>
                <c:pt idx="0">
                  <c:v>-21.82</c:v>
                </c:pt>
                <c:pt idx="1">
                  <c:v>-6.31</c:v>
                </c:pt>
                <c:pt idx="2">
                  <c:v>-4</c:v>
                </c:pt>
                <c:pt idx="3">
                  <c:v>-1.47</c:v>
                </c:pt>
                <c:pt idx="4">
                  <c:v>-0.46</c:v>
                </c:pt>
                <c:pt idx="5">
                  <c:v>0.63</c:v>
                </c:pt>
                <c:pt idx="6">
                  <c:v>1.75</c:v>
                </c:pt>
                <c:pt idx="7">
                  <c:v>3.07</c:v>
                </c:pt>
                <c:pt idx="8">
                  <c:v>3.66</c:v>
                </c:pt>
                <c:pt idx="9">
                  <c:v>4.51</c:v>
                </c:pt>
                <c:pt idx="10">
                  <c:v>5.07</c:v>
                </c:pt>
                <c:pt idx="11">
                  <c:v>5.39</c:v>
                </c:pt>
                <c:pt idx="12">
                  <c:v>5.87</c:v>
                </c:pt>
                <c:pt idx="13">
                  <c:v>6.23</c:v>
                </c:pt>
                <c:pt idx="14">
                  <c:v>6.73</c:v>
                </c:pt>
                <c:pt idx="15">
                  <c:v>7.24</c:v>
                </c:pt>
                <c:pt idx="16">
                  <c:v>7.51</c:v>
                </c:pt>
                <c:pt idx="17">
                  <c:v>7.71</c:v>
                </c:pt>
                <c:pt idx="18">
                  <c:v>8.01</c:v>
                </c:pt>
                <c:pt idx="19">
                  <c:v>8.2</c:v>
                </c:pt>
                <c:pt idx="20">
                  <c:v>8.43</c:v>
                </c:pt>
                <c:pt idx="21">
                  <c:v>8.6</c:v>
                </c:pt>
                <c:pt idx="22">
                  <c:v>8.77</c:v>
                </c:pt>
                <c:pt idx="23">
                  <c:v>9.01</c:v>
                </c:pt>
                <c:pt idx="24">
                  <c:v>9.14</c:v>
                </c:pt>
                <c:pt idx="25">
                  <c:v>9.28</c:v>
                </c:pt>
                <c:pt idx="26">
                  <c:v>9.5</c:v>
                </c:pt>
                <c:pt idx="27">
                  <c:v>9.67</c:v>
                </c:pt>
                <c:pt idx="28">
                  <c:v>9.82</c:v>
                </c:pt>
                <c:pt idx="29">
                  <c:v>9.97</c:v>
                </c:pt>
                <c:pt idx="30">
                  <c:v>10.09</c:v>
                </c:pt>
                <c:pt idx="31">
                  <c:v>10.21</c:v>
                </c:pt>
                <c:pt idx="32">
                  <c:v>10.32</c:v>
                </c:pt>
                <c:pt idx="33">
                  <c:v>10.4</c:v>
                </c:pt>
                <c:pt idx="34">
                  <c:v>10.61</c:v>
                </c:pt>
                <c:pt idx="35">
                  <c:v>10.7</c:v>
                </c:pt>
                <c:pt idx="36">
                  <c:v>10.81</c:v>
                </c:pt>
                <c:pt idx="37">
                  <c:v>11.06</c:v>
                </c:pt>
                <c:pt idx="38">
                  <c:v>11.24</c:v>
                </c:pt>
                <c:pt idx="39">
                  <c:v>11.32</c:v>
                </c:pt>
                <c:pt idx="40">
                  <c:v>11.47</c:v>
                </c:pt>
                <c:pt idx="41">
                  <c:v>11.6</c:v>
                </c:pt>
                <c:pt idx="42">
                  <c:v>11.68</c:v>
                </c:pt>
                <c:pt idx="43">
                  <c:v>11.79</c:v>
                </c:pt>
                <c:pt idx="44">
                  <c:v>11.94</c:v>
                </c:pt>
                <c:pt idx="45">
                  <c:v>12.06</c:v>
                </c:pt>
                <c:pt idx="46">
                  <c:v>12.14</c:v>
                </c:pt>
                <c:pt idx="47">
                  <c:v>12.29</c:v>
                </c:pt>
                <c:pt idx="48">
                  <c:v>12.38</c:v>
                </c:pt>
                <c:pt idx="49">
                  <c:v>12.49</c:v>
                </c:pt>
                <c:pt idx="50">
                  <c:v>12.58</c:v>
                </c:pt>
                <c:pt idx="51">
                  <c:v>12.71</c:v>
                </c:pt>
                <c:pt idx="52">
                  <c:v>12.8</c:v>
                </c:pt>
                <c:pt idx="53">
                  <c:v>12.89</c:v>
                </c:pt>
                <c:pt idx="54">
                  <c:v>12.99</c:v>
                </c:pt>
                <c:pt idx="55">
                  <c:v>13.13</c:v>
                </c:pt>
                <c:pt idx="56">
                  <c:v>13.2</c:v>
                </c:pt>
                <c:pt idx="57">
                  <c:v>13.3</c:v>
                </c:pt>
                <c:pt idx="58">
                  <c:v>13.39</c:v>
                </c:pt>
                <c:pt idx="59">
                  <c:v>13.45</c:v>
                </c:pt>
                <c:pt idx="60">
                  <c:v>13.56</c:v>
                </c:pt>
                <c:pt idx="61">
                  <c:v>13.67</c:v>
                </c:pt>
                <c:pt idx="62">
                  <c:v>13.78</c:v>
                </c:pt>
                <c:pt idx="63">
                  <c:v>13.88</c:v>
                </c:pt>
                <c:pt idx="64">
                  <c:v>13.96</c:v>
                </c:pt>
                <c:pt idx="65">
                  <c:v>14.07</c:v>
                </c:pt>
                <c:pt idx="66">
                  <c:v>14.2</c:v>
                </c:pt>
                <c:pt idx="67">
                  <c:v>14.28</c:v>
                </c:pt>
                <c:pt idx="68">
                  <c:v>14.36</c:v>
                </c:pt>
                <c:pt idx="69">
                  <c:v>14.52</c:v>
                </c:pt>
                <c:pt idx="70">
                  <c:v>14.59</c:v>
                </c:pt>
                <c:pt idx="71">
                  <c:v>14.71</c:v>
                </c:pt>
                <c:pt idx="72">
                  <c:v>14.79</c:v>
                </c:pt>
                <c:pt idx="73">
                  <c:v>14.92</c:v>
                </c:pt>
                <c:pt idx="74">
                  <c:v>15.04</c:v>
                </c:pt>
                <c:pt idx="75">
                  <c:v>15.19</c:v>
                </c:pt>
                <c:pt idx="76">
                  <c:v>15.33</c:v>
                </c:pt>
                <c:pt idx="77">
                  <c:v>15.44</c:v>
                </c:pt>
                <c:pt idx="78">
                  <c:v>15.55</c:v>
                </c:pt>
                <c:pt idx="79">
                  <c:v>15.73</c:v>
                </c:pt>
                <c:pt idx="80">
                  <c:v>15.84</c:v>
                </c:pt>
                <c:pt idx="81">
                  <c:v>15.96</c:v>
                </c:pt>
                <c:pt idx="82">
                  <c:v>16.19</c:v>
                </c:pt>
                <c:pt idx="83">
                  <c:v>16.3</c:v>
                </c:pt>
                <c:pt idx="84">
                  <c:v>16.43</c:v>
                </c:pt>
                <c:pt idx="85">
                  <c:v>16.56</c:v>
                </c:pt>
                <c:pt idx="86">
                  <c:v>16.72</c:v>
                </c:pt>
                <c:pt idx="87">
                  <c:v>16.88</c:v>
                </c:pt>
                <c:pt idx="88">
                  <c:v>17.1</c:v>
                </c:pt>
                <c:pt idx="89">
                  <c:v>17.35</c:v>
                </c:pt>
                <c:pt idx="90">
                  <c:v>17.51</c:v>
                </c:pt>
                <c:pt idx="91">
                  <c:v>17.76</c:v>
                </c:pt>
                <c:pt idx="92">
                  <c:v>18.05</c:v>
                </c:pt>
                <c:pt idx="93">
                  <c:v>18.43</c:v>
                </c:pt>
                <c:pt idx="94">
                  <c:v>18.77</c:v>
                </c:pt>
                <c:pt idx="95">
                  <c:v>19.17</c:v>
                </c:pt>
                <c:pt idx="96">
                  <c:v>19.46</c:v>
                </c:pt>
                <c:pt idx="97">
                  <c:v>19.78</c:v>
                </c:pt>
                <c:pt idx="98">
                  <c:v>20.44</c:v>
                </c:pt>
                <c:pt idx="99">
                  <c:v>21.27</c:v>
                </c:pt>
                <c:pt idx="100">
                  <c:v>23.49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MedianSINR_700MHz!$AK$25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MedianSINR_700MHz!$AK$29:$AK$129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MedianSINR_700MHz!$AL$25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MedianSINR_700MHz!$AL$29:$AL$129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MedianSINR_700MHz!$AM$25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MedianSINR_700MHz!$AM$29:$AM$129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MedianSINR_700MHz!$AN$25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MedianSINR_700MHz!$AN$29:$AN$129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MedianSINR_700MHz!$AO$25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MedianSINR_700MHz!$AO$29:$AO$129</c:f>
              <c:numCache>
                <c:formatCode>0.00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MedianSINR_700MHz!$AP$25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MedianSINR_700MHz!$AP$29:$AP$129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MedianSINR_700MHz!$AQ$25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MedianSINR_700MHz!$AQ$29:$AQ$129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MedianSINR_700MHz!$AR$25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MedianSINR_700MHz!$AR$29:$AR$129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MedianSINR_700MHz!$AS$25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MedianSINR_700MHz!$AS$29:$AS$129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MedianSINR_700MHz!$AT$25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MedianSINR_700MHz!$AT$29:$AT$129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MedianSINR_700MHz!$AU$25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MedianSINR_700MHz!$AU$29:$AU$129</c:f>
              <c:numCache>
                <c:formatCode>0.00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MedianSINR_700MHz!$AV$25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MedianSINR_700MHz!$AV$29:$AV$129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MedianSINR_700MHz!$AW$25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MedianSINR_700MHz!$AW$29:$AW$129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MedianSINR_700MHz!$AX$25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MedianSINR_700MHz!$AX$29:$AX$129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MedianSINR_700MHz!$AY$25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MedianSINR_700MHz!$AY$29:$AY$129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MedianSINR_700MHz!$AZ$25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MedianSINR_700MHz!$AZ$29:$AZ$129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MedianSINR_700MHz!$BA$25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MedianSINR_700MHz!$BA$29:$BA$129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MedianSINR_700MHz!$BB$25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MedianSINR_700MHz!$BB$29:$BB$129</c:f>
              <c:numCache>
                <c:formatCode>0.00\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MedianSINR_700MHz!$BC$25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MedianSINR_700MHz!$BC$29:$BC$129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MedianSINR_700MHz!$BD$25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MedianSINR_700MHz!$BD$29:$BD$129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MedianSINR_700MHz!$BE$25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MedianSINR_700MHz!$BE$29:$BE$129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MedianSINR_700MHz!$BF$25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MedianSINR_700MHz!$BF$29:$BF$129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MedianSINR_700MHz!$BG$25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MedianSINR_700MHz!$BG$29:$BG$129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MedianSINR_700MHz!$BH$25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MedianSINR_700MHz!$BH$29:$BH$129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MedianSINR_700MHz!$BI$25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MedianSINR_700MHz!$BI$29:$BI$129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MedianSINR_700MHz!$BJ$25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MedianSINR_700MHz!$BJ$29:$BJ$129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6118096"/>
        <c:axId val="886118656"/>
      </c:scatterChart>
      <c:valAx>
        <c:axId val="88611809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UL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4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886118656"/>
        <c:crossesAt val="-120"/>
        <c:crossBetween val="midCat"/>
        <c:majorUnit val="5"/>
        <c:minorUnit val="1"/>
      </c:valAx>
      <c:valAx>
        <c:axId val="88611865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8861180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619125" y="0"/>
        <a:ext cx="189928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850225" y="0"/>
        <a:ext cx="1896427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"/>
  <sheetViews>
    <sheetView workbookViewId="0">
      <pane xSplit="2" ySplit="2" topLeftCell="C3" activePane="bottomRight" state="frozen"/>
      <selection/>
      <selection pane="topRight"/>
      <selection pane="bottomLeft"/>
      <selection pane="bottomRight" activeCell="J15" sqref="J15"/>
    </sheetView>
  </sheetViews>
  <sheetFormatPr defaultColWidth="9.14285714285714" defaultRowHeight="12" outlineLevelCol="3"/>
  <cols>
    <col min="1" max="1" width="20.1428571428571" style="61" customWidth="1"/>
    <col min="2" max="2" width="20.7142857142857" style="61" customWidth="1"/>
    <col min="3" max="3" width="31.5714285714286" style="77" customWidth="1"/>
    <col min="4" max="4" width="31.5714285714286" style="61" customWidth="1"/>
    <col min="5" max="16384" width="9.14285714285714" style="61"/>
  </cols>
  <sheetData>
    <row r="1" spans="1:1">
      <c r="A1" s="78" t="s">
        <v>0</v>
      </c>
    </row>
    <row r="2" ht="24" spans="1:4">
      <c r="A2" s="79" t="s">
        <v>1</v>
      </c>
      <c r="B2" s="80" t="s">
        <v>2</v>
      </c>
      <c r="C2" s="81" t="s">
        <v>3</v>
      </c>
      <c r="D2" s="82" t="s">
        <v>4</v>
      </c>
    </row>
    <row r="3" spans="1:4">
      <c r="A3" s="83" t="s">
        <v>5</v>
      </c>
      <c r="B3" s="84" t="s">
        <v>6</v>
      </c>
      <c r="C3" s="84" t="s">
        <v>7</v>
      </c>
      <c r="D3" s="85" t="s">
        <v>7</v>
      </c>
    </row>
    <row r="4" spans="1:4">
      <c r="A4" s="83" t="s">
        <v>8</v>
      </c>
      <c r="B4" s="84"/>
      <c r="C4" s="86" t="s">
        <v>9</v>
      </c>
      <c r="D4" s="68" t="s">
        <v>10</v>
      </c>
    </row>
    <row r="5" spans="1:4">
      <c r="A5" s="83" t="s">
        <v>11</v>
      </c>
      <c r="B5" s="84" t="s">
        <v>12</v>
      </c>
      <c r="C5" s="84" t="s">
        <v>7</v>
      </c>
      <c r="D5" s="84" t="s">
        <v>7</v>
      </c>
    </row>
    <row r="6" ht="24" spans="1:4">
      <c r="A6" s="87" t="s">
        <v>13</v>
      </c>
      <c r="B6" s="84"/>
      <c r="C6" s="88" t="s">
        <v>14</v>
      </c>
      <c r="D6" s="89" t="s">
        <v>15</v>
      </c>
    </row>
    <row r="7" ht="24" spans="1:4">
      <c r="A7" s="87" t="s">
        <v>16</v>
      </c>
      <c r="B7" s="84"/>
      <c r="C7" s="88" t="s">
        <v>17</v>
      </c>
      <c r="D7" s="88" t="s">
        <v>18</v>
      </c>
    </row>
    <row r="8" spans="1:4">
      <c r="A8" s="87" t="s">
        <v>19</v>
      </c>
      <c r="B8" s="84"/>
      <c r="C8" s="86" t="s">
        <v>20</v>
      </c>
      <c r="D8" s="86" t="s">
        <v>20</v>
      </c>
    </row>
    <row r="9" spans="1:4">
      <c r="A9" s="87" t="s">
        <v>21</v>
      </c>
      <c r="B9" s="84"/>
      <c r="C9" s="90" t="s">
        <v>22</v>
      </c>
      <c r="D9" s="90" t="s">
        <v>22</v>
      </c>
    </row>
    <row r="10" ht="12.75" spans="1:4">
      <c r="A10" s="87" t="s">
        <v>23</v>
      </c>
      <c r="B10" s="84"/>
      <c r="C10" s="91" t="s">
        <v>22</v>
      </c>
      <c r="D10" s="91" t="s">
        <v>22</v>
      </c>
    </row>
    <row r="11" ht="12.75" spans="1:4">
      <c r="A11" s="87" t="s">
        <v>24</v>
      </c>
      <c r="B11" s="84"/>
      <c r="C11" s="91" t="s">
        <v>25</v>
      </c>
      <c r="D11" s="91" t="s">
        <v>25</v>
      </c>
    </row>
    <row r="12" ht="12.75" spans="1:4">
      <c r="A12" s="87" t="s">
        <v>26</v>
      </c>
      <c r="B12" s="84"/>
      <c r="C12" s="91" t="s">
        <v>27</v>
      </c>
      <c r="D12" s="91" t="s">
        <v>27</v>
      </c>
    </row>
    <row r="13" ht="48" customHeight="1" spans="1:4">
      <c r="A13" s="70" t="s">
        <v>28</v>
      </c>
      <c r="B13" s="92" t="s">
        <v>29</v>
      </c>
      <c r="C13" s="71" t="s">
        <v>30</v>
      </c>
      <c r="D13" s="89" t="s">
        <v>31</v>
      </c>
    </row>
    <row r="14" ht="49.5" customHeight="1" spans="1:4">
      <c r="A14" s="70" t="s">
        <v>32</v>
      </c>
      <c r="B14" s="92" t="s">
        <v>33</v>
      </c>
      <c r="C14" s="71" t="s">
        <v>34</v>
      </c>
      <c r="D14" s="89" t="s">
        <v>35</v>
      </c>
    </row>
    <row r="15" spans="1:4">
      <c r="A15" s="83" t="s">
        <v>36</v>
      </c>
      <c r="B15" s="84" t="s">
        <v>37</v>
      </c>
      <c r="C15" s="84" t="s">
        <v>7</v>
      </c>
      <c r="D15" s="84" t="s">
        <v>7</v>
      </c>
    </row>
    <row r="16" spans="1:4">
      <c r="A16" s="83" t="s">
        <v>38</v>
      </c>
      <c r="B16" s="84" t="s">
        <v>39</v>
      </c>
      <c r="C16" s="84" t="s">
        <v>7</v>
      </c>
      <c r="D16" s="84" t="s">
        <v>7</v>
      </c>
    </row>
    <row r="17" ht="16.5" spans="1:4">
      <c r="A17" s="83" t="s">
        <v>40</v>
      </c>
      <c r="B17" s="84"/>
      <c r="C17" s="86" t="s">
        <v>41</v>
      </c>
      <c r="D17" s="93" t="s">
        <v>42</v>
      </c>
    </row>
    <row r="18" spans="1:4">
      <c r="A18" s="94" t="s">
        <v>43</v>
      </c>
      <c r="B18" s="86" t="s">
        <v>44</v>
      </c>
      <c r="C18" s="84" t="s">
        <v>7</v>
      </c>
      <c r="D18" s="84" t="s">
        <v>7</v>
      </c>
    </row>
    <row r="19" s="76" customFormat="1" spans="2:3">
      <c r="B19" s="95"/>
      <c r="C19" s="96"/>
    </row>
    <row r="20" s="76" customFormat="1" spans="3:3">
      <c r="C20" s="96"/>
    </row>
    <row r="21" ht="24" spans="1:4">
      <c r="A21" s="79" t="s">
        <v>45</v>
      </c>
      <c r="B21" s="80" t="s">
        <v>46</v>
      </c>
      <c r="C21" s="86"/>
      <c r="D21" s="89"/>
    </row>
    <row r="22" ht="24" spans="1:4">
      <c r="A22" s="97" t="s">
        <v>47</v>
      </c>
      <c r="B22" s="98"/>
      <c r="C22" s="84" t="s">
        <v>48</v>
      </c>
      <c r="D22" s="84" t="s">
        <v>48</v>
      </c>
    </row>
    <row r="23" spans="1:4">
      <c r="A23" s="99" t="s">
        <v>49</v>
      </c>
      <c r="B23" s="100" t="s">
        <v>50</v>
      </c>
      <c r="C23" s="84" t="s">
        <v>50</v>
      </c>
      <c r="D23" s="84" t="s">
        <v>50</v>
      </c>
    </row>
    <row r="24" spans="1:4">
      <c r="A24" s="92" t="s">
        <v>51</v>
      </c>
      <c r="B24" s="101">
        <v>3</v>
      </c>
      <c r="C24" s="84" t="s">
        <v>7</v>
      </c>
      <c r="D24" s="84" t="s">
        <v>7</v>
      </c>
    </row>
    <row r="25" ht="24" spans="1:4">
      <c r="A25" s="102" t="s">
        <v>52</v>
      </c>
      <c r="B25" s="103" t="s">
        <v>53</v>
      </c>
      <c r="C25" s="84" t="s">
        <v>7</v>
      </c>
      <c r="D25" s="84" t="s">
        <v>7</v>
      </c>
    </row>
    <row r="26" spans="1:4">
      <c r="A26" s="92" t="s">
        <v>54</v>
      </c>
      <c r="B26" s="101"/>
      <c r="C26" s="103" t="s">
        <v>55</v>
      </c>
      <c r="D26" s="103" t="s">
        <v>55</v>
      </c>
    </row>
    <row r="27" spans="1:4">
      <c r="A27" s="92" t="s">
        <v>56</v>
      </c>
      <c r="B27" s="100"/>
      <c r="C27" s="103">
        <v>1</v>
      </c>
      <c r="D27" s="103">
        <v>1</v>
      </c>
    </row>
    <row r="28" ht="36" customHeight="1" spans="1:4">
      <c r="A28" s="92" t="s">
        <v>57</v>
      </c>
      <c r="B28" s="101" t="s">
        <v>58</v>
      </c>
      <c r="C28" s="103" t="s">
        <v>7</v>
      </c>
      <c r="D28" s="103" t="s">
        <v>7</v>
      </c>
    </row>
    <row r="29" ht="24" spans="1:4">
      <c r="A29" s="92" t="s">
        <v>59</v>
      </c>
      <c r="B29" s="101" t="s">
        <v>60</v>
      </c>
      <c r="C29" s="103" t="s">
        <v>7</v>
      </c>
      <c r="D29" s="103" t="s">
        <v>7</v>
      </c>
    </row>
    <row r="30" ht="24" spans="1:4">
      <c r="A30" s="92" t="s">
        <v>61</v>
      </c>
      <c r="B30" s="101" t="s">
        <v>62</v>
      </c>
      <c r="C30" s="103" t="s">
        <v>7</v>
      </c>
      <c r="D30" s="103" t="s">
        <v>7</v>
      </c>
    </row>
    <row r="31" ht="36" customHeight="1" spans="1:4">
      <c r="A31" s="92" t="s">
        <v>63</v>
      </c>
      <c r="B31" s="104" t="s">
        <v>64</v>
      </c>
      <c r="C31" s="105" t="s">
        <v>7</v>
      </c>
      <c r="D31" s="89"/>
    </row>
    <row r="32" ht="12.75" spans="1:1">
      <c r="A32" s="106" t="s">
        <v>65</v>
      </c>
    </row>
  </sheetData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workbookViewId="0">
      <pane xSplit="2" topLeftCell="C1" activePane="topRight" state="frozen"/>
      <selection/>
      <selection pane="topRight" activeCell="J15" sqref="J15"/>
    </sheetView>
  </sheetViews>
  <sheetFormatPr defaultColWidth="9.14285714285714" defaultRowHeight="12" outlineLevelCol="2"/>
  <cols>
    <col min="1" max="2" width="18.7142857142857" style="61" customWidth="1"/>
    <col min="3" max="3" width="30.8571428571429" style="61" customWidth="1"/>
    <col min="4" max="16384" width="9.14285714285714" style="61"/>
  </cols>
  <sheetData>
    <row r="1" spans="1:3">
      <c r="A1" s="62" t="s">
        <v>66</v>
      </c>
      <c r="B1" s="62" t="s">
        <v>2</v>
      </c>
      <c r="C1" s="63" t="s">
        <v>67</v>
      </c>
    </row>
    <row r="2" spans="1:3">
      <c r="A2" s="64"/>
      <c r="B2" s="64"/>
      <c r="C2" s="65" t="s">
        <v>68</v>
      </c>
    </row>
    <row r="3" spans="1:3">
      <c r="A3" s="66" t="s">
        <v>69</v>
      </c>
      <c r="B3" s="66"/>
      <c r="C3" s="67" t="s">
        <v>48</v>
      </c>
    </row>
    <row r="4" spans="1:3">
      <c r="A4" s="66" t="s">
        <v>70</v>
      </c>
      <c r="B4" s="66" t="s">
        <v>71</v>
      </c>
      <c r="C4" s="67" t="s">
        <v>72</v>
      </c>
    </row>
    <row r="5" spans="1:3">
      <c r="A5" s="66" t="s">
        <v>8</v>
      </c>
      <c r="B5" s="66"/>
      <c r="C5" s="68" t="s">
        <v>9</v>
      </c>
    </row>
    <row r="6" ht="24" spans="1:3">
      <c r="A6" s="66" t="s">
        <v>73</v>
      </c>
      <c r="B6" s="66" t="s">
        <v>74</v>
      </c>
      <c r="C6" s="68" t="s">
        <v>7</v>
      </c>
    </row>
    <row r="7" spans="1:3">
      <c r="A7" s="66" t="s">
        <v>75</v>
      </c>
      <c r="B7" s="66" t="s">
        <v>76</v>
      </c>
      <c r="C7" s="68" t="s">
        <v>7</v>
      </c>
    </row>
    <row r="8" ht="24" spans="1:3">
      <c r="A8" s="66" t="s">
        <v>77</v>
      </c>
      <c r="B8" s="66">
        <v>1</v>
      </c>
      <c r="C8" s="68" t="s">
        <v>7</v>
      </c>
    </row>
    <row r="9" spans="1:3">
      <c r="A9" s="66" t="s">
        <v>78</v>
      </c>
      <c r="B9" s="66" t="s">
        <v>79</v>
      </c>
      <c r="C9" s="68" t="s">
        <v>80</v>
      </c>
    </row>
    <row r="10" spans="1:3">
      <c r="A10" s="66"/>
      <c r="B10" s="66" t="s">
        <v>81</v>
      </c>
      <c r="C10" s="68" t="s">
        <v>82</v>
      </c>
    </row>
    <row r="11" spans="1:3">
      <c r="A11" s="66" t="s">
        <v>83</v>
      </c>
      <c r="B11" s="66" t="s">
        <v>50</v>
      </c>
      <c r="C11" s="68" t="s">
        <v>84</v>
      </c>
    </row>
    <row r="12" spans="1:3">
      <c r="A12" s="66" t="s">
        <v>85</v>
      </c>
      <c r="B12" s="66"/>
      <c r="C12" s="69" t="s">
        <v>86</v>
      </c>
    </row>
    <row r="13" ht="24" spans="1:3">
      <c r="A13" s="66" t="s">
        <v>87</v>
      </c>
      <c r="B13" s="66">
        <v>14</v>
      </c>
      <c r="C13" s="68" t="s">
        <v>7</v>
      </c>
    </row>
    <row r="14" ht="24" spans="1:3">
      <c r="A14" s="70" t="s">
        <v>28</v>
      </c>
      <c r="B14" s="66"/>
      <c r="C14" s="71" t="s">
        <v>30</v>
      </c>
    </row>
    <row r="15" ht="24" spans="1:3">
      <c r="A15" s="70" t="s">
        <v>32</v>
      </c>
      <c r="B15" s="66"/>
      <c r="C15" s="71" t="s">
        <v>35</v>
      </c>
    </row>
    <row r="16" spans="1:3">
      <c r="A16" s="66" t="s">
        <v>88</v>
      </c>
      <c r="B16" s="66"/>
      <c r="C16" s="69" t="s">
        <v>89</v>
      </c>
    </row>
    <row r="17" spans="1:3">
      <c r="A17" s="66" t="s">
        <v>90</v>
      </c>
      <c r="B17" s="66"/>
      <c r="C17" s="69" t="s">
        <v>89</v>
      </c>
    </row>
    <row r="18" spans="1:3">
      <c r="A18" s="66" t="s">
        <v>91</v>
      </c>
      <c r="B18" s="66"/>
      <c r="C18" s="72" t="s">
        <v>92</v>
      </c>
    </row>
    <row r="19" spans="1:3">
      <c r="A19" s="66" t="s">
        <v>93</v>
      </c>
      <c r="B19" s="66"/>
      <c r="C19" s="69" t="s">
        <v>94</v>
      </c>
    </row>
    <row r="20" spans="1:3">
      <c r="A20" s="66" t="s">
        <v>95</v>
      </c>
      <c r="B20" s="66"/>
      <c r="C20" s="69" t="s">
        <v>96</v>
      </c>
    </row>
    <row r="21" spans="1:3">
      <c r="A21" s="66" t="s">
        <v>97</v>
      </c>
      <c r="B21" s="66" t="s">
        <v>39</v>
      </c>
      <c r="C21" s="68" t="s">
        <v>7</v>
      </c>
    </row>
    <row r="22" spans="1:3">
      <c r="A22" s="66" t="s">
        <v>98</v>
      </c>
      <c r="B22" s="66"/>
      <c r="C22" s="69" t="s">
        <v>99</v>
      </c>
    </row>
    <row r="23" s="60" customFormat="1" ht="24" spans="1:3">
      <c r="A23" s="73" t="s">
        <v>100</v>
      </c>
      <c r="B23" s="73">
        <v>12</v>
      </c>
      <c r="C23" s="68" t="s">
        <v>7</v>
      </c>
    </row>
    <row r="24" spans="1:3">
      <c r="A24" s="66" t="s">
        <v>101</v>
      </c>
      <c r="B24" s="66"/>
      <c r="C24" s="68" t="s">
        <v>102</v>
      </c>
    </row>
    <row r="25" ht="24" spans="1:3">
      <c r="A25" s="66" t="s">
        <v>103</v>
      </c>
      <c r="B25" s="66" t="s">
        <v>104</v>
      </c>
      <c r="C25" s="68" t="s">
        <v>105</v>
      </c>
    </row>
    <row r="26" spans="1:3">
      <c r="A26" s="66" t="s">
        <v>106</v>
      </c>
      <c r="B26" s="66"/>
      <c r="C26" s="68" t="s">
        <v>107</v>
      </c>
    </row>
    <row r="27" spans="1:3">
      <c r="A27" s="66" t="s">
        <v>108</v>
      </c>
      <c r="B27" s="66"/>
      <c r="C27" s="68" t="s">
        <v>109</v>
      </c>
    </row>
    <row r="28" spans="1:3">
      <c r="A28" s="66" t="s">
        <v>110</v>
      </c>
      <c r="B28" s="66"/>
      <c r="C28" s="74" t="s">
        <v>111</v>
      </c>
    </row>
    <row r="29" ht="60" spans="1:3">
      <c r="A29" s="66" t="s">
        <v>112</v>
      </c>
      <c r="B29" s="66"/>
      <c r="C29" s="75" t="s">
        <v>113</v>
      </c>
    </row>
  </sheetData>
  <mergeCells count="3">
    <mergeCell ref="A1:A2"/>
    <mergeCell ref="A9:A10"/>
    <mergeCell ref="B1:B2"/>
  </mergeCell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BK266"/>
  <sheetViews>
    <sheetView zoomScale="70" zoomScaleNormal="70" workbookViewId="0">
      <selection activeCell="E1" sqref="E$1:F$1048576"/>
    </sheetView>
  </sheetViews>
  <sheetFormatPr defaultColWidth="9.14285714285714" defaultRowHeight="12.75"/>
  <cols>
    <col min="1" max="9" width="9.28571428571429" customWidth="1"/>
    <col min="10" max="10" width="9.28571428571429" style="23" customWidth="1"/>
    <col min="11" max="14" width="9.28571428571429" customWidth="1"/>
    <col min="15" max="15" width="9.28571428571429" style="23" customWidth="1"/>
    <col min="16" max="19" width="9.28571428571429" customWidth="1"/>
    <col min="20" max="20" width="15.5714285714286" customWidth="1"/>
    <col min="21" max="31" width="9.28571428571429" customWidth="1"/>
    <col min="32" max="32" width="9.28571428571429" style="24" customWidth="1"/>
    <col min="33" max="51" width="9.28571428571429" customWidth="1"/>
    <col min="52" max="52" width="15.1428571428571" customWidth="1"/>
    <col min="53" max="63" width="9.28571428571429" customWidth="1"/>
  </cols>
  <sheetData>
    <row r="1" spans="1:1">
      <c r="A1" s="25"/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25" ht="25.5" spans="1:63">
      <c r="A25" t="s">
        <v>114</v>
      </c>
      <c r="B25" s="26" t="s">
        <v>115</v>
      </c>
      <c r="C25" s="26" t="s">
        <v>116</v>
      </c>
      <c r="D25" s="27" t="s">
        <v>117</v>
      </c>
      <c r="E25" s="26"/>
      <c r="F25" s="26"/>
      <c r="G25" s="26"/>
      <c r="H25" s="26"/>
      <c r="I25" s="26"/>
      <c r="J25" s="35"/>
      <c r="K25" s="26"/>
      <c r="L25" s="26"/>
      <c r="M25" s="26"/>
      <c r="N25" s="26"/>
      <c r="O25" s="35"/>
      <c r="P25" s="26"/>
      <c r="Q25" s="26"/>
      <c r="R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46" t="s">
        <v>118</v>
      </c>
      <c r="AH25" s="53" t="str">
        <f>B25</f>
        <v>Huawei
120 km/h</v>
      </c>
      <c r="AI25" s="53" t="str">
        <f t="shared" ref="AI25:BJ25" si="0">C25</f>
        <v>Huawei
500 km/h</v>
      </c>
      <c r="AJ25" s="53" t="s">
        <v>117</v>
      </c>
      <c r="AK25" s="53">
        <v>0</v>
      </c>
      <c r="AL25" s="53">
        <v>0</v>
      </c>
      <c r="AM25" s="53">
        <f t="shared" ref="AM25:AQ25" si="1">G25</f>
        <v>0</v>
      </c>
      <c r="AN25" s="53">
        <f t="shared" si="1"/>
        <v>0</v>
      </c>
      <c r="AO25" s="53">
        <f t="shared" si="1"/>
        <v>0</v>
      </c>
      <c r="AP25" s="53">
        <f t="shared" si="1"/>
        <v>0</v>
      </c>
      <c r="AQ25" s="53">
        <f t="shared" si="1"/>
        <v>0</v>
      </c>
      <c r="AR25" s="53">
        <f t="shared" si="0"/>
        <v>0</v>
      </c>
      <c r="AS25" s="53">
        <f t="shared" si="0"/>
        <v>0</v>
      </c>
      <c r="AT25" s="53">
        <f t="shared" si="0"/>
        <v>0</v>
      </c>
      <c r="AU25" s="53">
        <f t="shared" si="0"/>
        <v>0</v>
      </c>
      <c r="AV25" s="53">
        <f t="shared" si="0"/>
        <v>0</v>
      </c>
      <c r="AW25" s="53">
        <f t="shared" si="0"/>
        <v>0</v>
      </c>
      <c r="AX25" s="53">
        <f t="shared" si="0"/>
        <v>0</v>
      </c>
      <c r="AY25" s="53">
        <f t="shared" si="0"/>
        <v>0</v>
      </c>
      <c r="AZ25" s="53">
        <f t="shared" si="0"/>
        <v>0</v>
      </c>
      <c r="BA25" s="53">
        <f t="shared" si="0"/>
        <v>0</v>
      </c>
      <c r="BB25" s="53">
        <f t="shared" si="0"/>
        <v>0</v>
      </c>
      <c r="BC25" s="53">
        <f t="shared" si="0"/>
        <v>0</v>
      </c>
      <c r="BD25" s="53">
        <f t="shared" si="0"/>
        <v>0</v>
      </c>
      <c r="BE25" s="53">
        <f t="shared" si="0"/>
        <v>0</v>
      </c>
      <c r="BF25" s="53">
        <f t="shared" si="0"/>
        <v>0</v>
      </c>
      <c r="BG25" s="53">
        <f t="shared" si="0"/>
        <v>0</v>
      </c>
      <c r="BH25" s="53">
        <f t="shared" si="0"/>
        <v>0</v>
      </c>
      <c r="BI25" s="53">
        <f t="shared" si="0"/>
        <v>0</v>
      </c>
      <c r="BJ25" s="53">
        <f t="shared" si="0"/>
        <v>0</v>
      </c>
      <c r="BK25" s="46" t="str">
        <f t="shared" ref="BK25" si="2">AE25</f>
        <v>Mean</v>
      </c>
    </row>
    <row r="26" ht="25.5" spans="1:63">
      <c r="A26" s="28" t="s">
        <v>119</v>
      </c>
      <c r="B26" s="29"/>
      <c r="C26" s="29"/>
      <c r="D26" s="29"/>
      <c r="E26" s="29"/>
      <c r="F26" s="29"/>
      <c r="G26" s="29"/>
      <c r="H26" s="29"/>
      <c r="I26" s="29"/>
      <c r="J26" s="36"/>
      <c r="K26" s="29"/>
      <c r="L26" s="29"/>
      <c r="M26" s="29"/>
      <c r="N26" s="29"/>
      <c r="O26" s="36"/>
      <c r="P26" s="29"/>
      <c r="Q26" s="29"/>
      <c r="R26" s="40"/>
      <c r="S26" s="29"/>
      <c r="T26" s="41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47"/>
      <c r="AG26" s="28" t="s">
        <v>120</v>
      </c>
      <c r="BK26" s="46"/>
    </row>
    <row r="27" ht="25.5" spans="1:63">
      <c r="A27" s="30" t="s">
        <v>121</v>
      </c>
      <c r="B27" s="29">
        <f>B79</f>
        <v>10.21099</v>
      </c>
      <c r="C27" s="29">
        <f t="shared" ref="C27:AD27" si="3">C79</f>
        <v>9.672871</v>
      </c>
      <c r="D27" s="29">
        <f t="shared" si="3"/>
        <v>12.39</v>
      </c>
      <c r="E27" s="29">
        <f t="shared" si="3"/>
        <v>0</v>
      </c>
      <c r="F27" s="29">
        <f t="shared" si="3"/>
        <v>0</v>
      </c>
      <c r="G27" s="29">
        <f t="shared" ref="F27:K27" si="4">G79</f>
        <v>0</v>
      </c>
      <c r="H27" s="29">
        <f t="shared" si="4"/>
        <v>0</v>
      </c>
      <c r="I27" s="29">
        <f t="shared" si="4"/>
        <v>0</v>
      </c>
      <c r="J27" s="29">
        <f t="shared" si="4"/>
        <v>0</v>
      </c>
      <c r="K27" s="29">
        <f t="shared" si="4"/>
        <v>0</v>
      </c>
      <c r="L27" s="29">
        <f t="shared" si="3"/>
        <v>0</v>
      </c>
      <c r="M27" s="29">
        <f t="shared" si="3"/>
        <v>0</v>
      </c>
      <c r="N27" s="29">
        <f t="shared" si="3"/>
        <v>0</v>
      </c>
      <c r="O27" s="29">
        <f t="shared" si="3"/>
        <v>0</v>
      </c>
      <c r="P27" s="29">
        <f t="shared" si="3"/>
        <v>0</v>
      </c>
      <c r="Q27" s="29">
        <f t="shared" si="3"/>
        <v>0</v>
      </c>
      <c r="R27" s="29">
        <f t="shared" si="3"/>
        <v>0</v>
      </c>
      <c r="S27" s="29">
        <f t="shared" si="3"/>
        <v>0</v>
      </c>
      <c r="T27" s="29">
        <f t="shared" si="3"/>
        <v>0</v>
      </c>
      <c r="U27" s="29">
        <f t="shared" si="3"/>
        <v>0</v>
      </c>
      <c r="V27" s="29">
        <f t="shared" si="3"/>
        <v>0</v>
      </c>
      <c r="W27" s="29">
        <f t="shared" si="3"/>
        <v>0</v>
      </c>
      <c r="X27" s="29">
        <f t="shared" si="3"/>
        <v>0</v>
      </c>
      <c r="Y27" s="29">
        <f t="shared" si="3"/>
        <v>0</v>
      </c>
      <c r="Z27" s="29">
        <f t="shared" si="3"/>
        <v>0</v>
      </c>
      <c r="AA27" s="29">
        <f t="shared" si="3"/>
        <v>0</v>
      </c>
      <c r="AB27" s="29">
        <f t="shared" si="3"/>
        <v>0</v>
      </c>
      <c r="AC27" s="29">
        <f t="shared" si="3"/>
        <v>0</v>
      </c>
      <c r="AD27" s="29">
        <f t="shared" si="3"/>
        <v>0</v>
      </c>
      <c r="AE27" s="48">
        <f>AVERAGE(B27:AD27)</f>
        <v>1.11289175862069</v>
      </c>
      <c r="AF27" s="47"/>
      <c r="AG27" s="30" t="s">
        <v>121</v>
      </c>
      <c r="AH27" s="29">
        <f t="shared" ref="AH27:AQ27" si="5">AH79</f>
        <v>10.138888</v>
      </c>
      <c r="AI27" s="29">
        <f t="shared" ref="AI27:BJ27" si="6">AI79</f>
        <v>9.650818</v>
      </c>
      <c r="AJ27" s="29">
        <v>12.58</v>
      </c>
      <c r="AK27" s="29">
        <v>0</v>
      </c>
      <c r="AL27" s="29">
        <v>0</v>
      </c>
      <c r="AM27" s="29">
        <f t="shared" si="5"/>
        <v>0</v>
      </c>
      <c r="AN27" s="29">
        <f t="shared" si="5"/>
        <v>0</v>
      </c>
      <c r="AO27" s="29">
        <f t="shared" si="5"/>
        <v>0</v>
      </c>
      <c r="AP27" s="29">
        <f t="shared" si="5"/>
        <v>0</v>
      </c>
      <c r="AQ27" s="29">
        <f t="shared" si="5"/>
        <v>0</v>
      </c>
      <c r="AR27" s="29">
        <f t="shared" si="6"/>
        <v>0</v>
      </c>
      <c r="AS27" s="29">
        <f t="shared" si="6"/>
        <v>0</v>
      </c>
      <c r="AT27" s="29">
        <f t="shared" si="6"/>
        <v>0</v>
      </c>
      <c r="AU27" s="29">
        <f t="shared" si="6"/>
        <v>0</v>
      </c>
      <c r="AV27" s="29">
        <f t="shared" si="6"/>
        <v>0</v>
      </c>
      <c r="AW27" s="29">
        <f t="shared" si="6"/>
        <v>0</v>
      </c>
      <c r="AX27" s="29">
        <f t="shared" si="6"/>
        <v>0</v>
      </c>
      <c r="AY27" s="29">
        <f t="shared" si="6"/>
        <v>0</v>
      </c>
      <c r="AZ27" s="29">
        <f t="shared" si="6"/>
        <v>0</v>
      </c>
      <c r="BA27" s="29">
        <f t="shared" si="6"/>
        <v>0</v>
      </c>
      <c r="BB27" s="29">
        <f t="shared" si="6"/>
        <v>0</v>
      </c>
      <c r="BC27" s="29">
        <f t="shared" si="6"/>
        <v>0</v>
      </c>
      <c r="BD27" s="29">
        <f t="shared" si="6"/>
        <v>0</v>
      </c>
      <c r="BE27" s="29">
        <f t="shared" si="6"/>
        <v>0</v>
      </c>
      <c r="BF27" s="29">
        <f t="shared" si="6"/>
        <v>0</v>
      </c>
      <c r="BG27" s="29">
        <f t="shared" si="6"/>
        <v>0</v>
      </c>
      <c r="BH27" s="29">
        <f t="shared" si="6"/>
        <v>0</v>
      </c>
      <c r="BI27" s="29">
        <f t="shared" si="6"/>
        <v>0</v>
      </c>
      <c r="BJ27" s="29">
        <f t="shared" si="6"/>
        <v>0</v>
      </c>
      <c r="BK27" s="48">
        <f>AVERAGE(AH27:BJ27)</f>
        <v>1.11619675862069</v>
      </c>
    </row>
    <row r="28" spans="1:63">
      <c r="A28" s="30" t="s">
        <v>122</v>
      </c>
      <c r="B28" s="31"/>
      <c r="C28" s="31"/>
      <c r="D28" s="31"/>
      <c r="E28" s="31"/>
      <c r="F28" s="31"/>
      <c r="G28" s="31"/>
      <c r="H28" s="31"/>
      <c r="I28" s="31"/>
      <c r="J28" s="37"/>
      <c r="K28" s="31"/>
      <c r="L28" s="31"/>
      <c r="M28" s="31"/>
      <c r="N28" s="31"/>
      <c r="O28" s="37"/>
      <c r="P28" s="31"/>
      <c r="Q28" s="31"/>
      <c r="R28" s="31"/>
      <c r="S28" s="42"/>
      <c r="T28" s="31"/>
      <c r="U28" s="31"/>
      <c r="V28" s="31"/>
      <c r="W28" s="43"/>
      <c r="X28" s="31"/>
      <c r="Y28" s="31"/>
      <c r="Z28" s="31"/>
      <c r="AA28" s="31"/>
      <c r="AB28" s="31"/>
      <c r="AC28" s="31"/>
      <c r="AD28" s="31"/>
      <c r="AE28" s="49"/>
      <c r="AF28" s="49"/>
      <c r="AG28" s="30" t="s">
        <v>122</v>
      </c>
      <c r="AH28" s="31"/>
      <c r="AI28" s="31"/>
      <c r="AL28" s="31"/>
      <c r="AN28" s="31"/>
      <c r="AT28" s="31"/>
      <c r="AY28" s="31"/>
      <c r="BK28" s="46"/>
    </row>
    <row r="29" spans="1:63">
      <c r="A29" s="32">
        <v>0</v>
      </c>
      <c r="B29" s="33">
        <v>-26.010481</v>
      </c>
      <c r="C29" s="33">
        <v>-25.346513</v>
      </c>
      <c r="D29" s="33">
        <v>-19.07</v>
      </c>
      <c r="E29" s="34"/>
      <c r="F29" s="33"/>
      <c r="G29" s="34"/>
      <c r="H29" s="33"/>
      <c r="I29" s="34"/>
      <c r="J29" s="38"/>
      <c r="K29" s="34"/>
      <c r="L29" s="34"/>
      <c r="M29" s="33"/>
      <c r="N29" s="34"/>
      <c r="O29" s="38"/>
      <c r="P29" s="34"/>
      <c r="Q29" s="33"/>
      <c r="R29" s="44"/>
      <c r="S29" s="34"/>
      <c r="T29" s="34"/>
      <c r="U29" s="33"/>
      <c r="V29" s="45"/>
      <c r="W29" s="34"/>
      <c r="X29" s="34"/>
      <c r="Y29" s="33"/>
      <c r="Z29" s="34"/>
      <c r="AA29" s="50"/>
      <c r="AB29" s="51"/>
      <c r="AC29" s="51"/>
      <c r="AD29" s="33"/>
      <c r="AE29" s="48">
        <f>AVERAGE(B29:AD29)</f>
        <v>-23.4756646666667</v>
      </c>
      <c r="AF29" s="52"/>
      <c r="AG29" s="23"/>
      <c r="AH29" s="54">
        <v>-25.832684</v>
      </c>
      <c r="AI29" s="54">
        <v>-28.846814</v>
      </c>
      <c r="AJ29" s="55">
        <v>-21.82</v>
      </c>
      <c r="AK29" s="54"/>
      <c r="AL29" s="55"/>
      <c r="AM29" s="54"/>
      <c r="AN29" s="55"/>
      <c r="AO29" s="56"/>
      <c r="AP29" s="55"/>
      <c r="AQ29" s="54"/>
      <c r="AR29" s="55"/>
      <c r="AS29" s="54"/>
      <c r="AT29" s="55"/>
      <c r="AU29" s="56"/>
      <c r="AV29" s="55"/>
      <c r="AW29" s="54"/>
      <c r="AX29" s="57"/>
      <c r="AY29" s="55"/>
      <c r="AZ29" s="55"/>
      <c r="BA29" s="55"/>
      <c r="BB29" s="58"/>
      <c r="BC29" s="59"/>
      <c r="BD29" s="59"/>
      <c r="BE29" s="59"/>
      <c r="BF29" s="59"/>
      <c r="BG29" s="59"/>
      <c r="BH29" s="59"/>
      <c r="BI29" s="59"/>
      <c r="BJ29" s="59"/>
      <c r="BK29" s="48">
        <f>AVERAGE(AH29:BJ29)</f>
        <v>-25.4998326666667</v>
      </c>
    </row>
    <row r="30" spans="1:63">
      <c r="A30" s="32">
        <v>1</v>
      </c>
      <c r="B30" s="33">
        <v>-10.480166</v>
      </c>
      <c r="C30" s="33">
        <v>-9.110898</v>
      </c>
      <c r="D30" s="33">
        <v>-5.77</v>
      </c>
      <c r="E30" s="33"/>
      <c r="F30" s="33"/>
      <c r="G30" s="33"/>
      <c r="H30" s="33"/>
      <c r="I30" s="34"/>
      <c r="J30" s="38"/>
      <c r="K30" s="34"/>
      <c r="L30" s="33"/>
      <c r="M30" s="33"/>
      <c r="N30" s="34"/>
      <c r="O30" s="38"/>
      <c r="P30" s="34"/>
      <c r="Q30" s="33"/>
      <c r="R30" s="44"/>
      <c r="S30" s="34"/>
      <c r="T30" s="34"/>
      <c r="U30" s="33"/>
      <c r="V30" s="45"/>
      <c r="W30" s="34"/>
      <c r="X30" s="34"/>
      <c r="Y30" s="33"/>
      <c r="Z30" s="34"/>
      <c r="AA30" s="50"/>
      <c r="AB30" s="51"/>
      <c r="AC30" s="51"/>
      <c r="AD30" s="33"/>
      <c r="AE30" s="48">
        <f t="shared" ref="AE30:AE93" si="7">AVERAGE(B30:AD30)</f>
        <v>-8.453688</v>
      </c>
      <c r="AF30" s="52"/>
      <c r="AG30" s="23"/>
      <c r="AH30" s="54">
        <v>-10.788902</v>
      </c>
      <c r="AI30" s="54">
        <v>-9.461547</v>
      </c>
      <c r="AJ30" s="55">
        <v>-6.31</v>
      </c>
      <c r="AK30" s="54"/>
      <c r="AL30" s="55"/>
      <c r="AM30" s="54"/>
      <c r="AN30" s="55"/>
      <c r="AO30" s="56"/>
      <c r="AP30" s="55"/>
      <c r="AQ30" s="54"/>
      <c r="AR30" s="55"/>
      <c r="AS30" s="54"/>
      <c r="AT30" s="55"/>
      <c r="AU30" s="56"/>
      <c r="AV30" s="55"/>
      <c r="AW30" s="54"/>
      <c r="AX30" s="57"/>
      <c r="AY30" s="55"/>
      <c r="AZ30" s="55"/>
      <c r="BA30" s="55"/>
      <c r="BB30" s="58"/>
      <c r="BC30" s="59"/>
      <c r="BD30" s="59"/>
      <c r="BE30" s="59"/>
      <c r="BF30" s="59"/>
      <c r="BG30" s="59"/>
      <c r="BH30" s="59"/>
      <c r="BI30" s="59"/>
      <c r="BJ30" s="59"/>
      <c r="BK30" s="48">
        <f t="shared" ref="BK30:BK93" si="8">AVERAGE(AH30:BJ30)</f>
        <v>-8.853483</v>
      </c>
    </row>
    <row r="31" spans="1:63">
      <c r="A31" s="32">
        <v>2</v>
      </c>
      <c r="B31" s="33">
        <v>-7.63971</v>
      </c>
      <c r="C31" s="33">
        <v>-6.333911</v>
      </c>
      <c r="D31" s="33">
        <v>-2.68</v>
      </c>
      <c r="E31" s="33"/>
      <c r="F31" s="33"/>
      <c r="G31" s="33"/>
      <c r="H31" s="33"/>
      <c r="I31" s="34"/>
      <c r="J31" s="38"/>
      <c r="K31" s="34"/>
      <c r="L31" s="33"/>
      <c r="M31" s="33"/>
      <c r="N31" s="34"/>
      <c r="O31" s="38"/>
      <c r="P31" s="34"/>
      <c r="Q31" s="33"/>
      <c r="R31" s="44"/>
      <c r="S31" s="34"/>
      <c r="T31" s="34"/>
      <c r="U31" s="33"/>
      <c r="V31" s="45"/>
      <c r="W31" s="34"/>
      <c r="X31" s="34"/>
      <c r="Y31" s="33"/>
      <c r="Z31" s="34"/>
      <c r="AA31" s="50"/>
      <c r="AB31" s="51"/>
      <c r="AC31" s="51"/>
      <c r="AD31" s="33"/>
      <c r="AE31" s="48">
        <f t="shared" si="7"/>
        <v>-5.551207</v>
      </c>
      <c r="AF31" s="52"/>
      <c r="AG31" s="23"/>
      <c r="AH31" s="54">
        <v>-7.989589</v>
      </c>
      <c r="AI31" s="54">
        <v>-6.637534</v>
      </c>
      <c r="AJ31" s="55">
        <v>-4</v>
      </c>
      <c r="AK31" s="54"/>
      <c r="AL31" s="55"/>
      <c r="AM31" s="54"/>
      <c r="AN31" s="55"/>
      <c r="AO31" s="56"/>
      <c r="AP31" s="55"/>
      <c r="AQ31" s="54"/>
      <c r="AR31" s="55"/>
      <c r="AS31" s="54"/>
      <c r="AT31" s="55"/>
      <c r="AU31" s="56"/>
      <c r="AV31" s="55"/>
      <c r="AW31" s="54"/>
      <c r="AX31" s="57"/>
      <c r="AY31" s="55"/>
      <c r="AZ31" s="55"/>
      <c r="BA31" s="55"/>
      <c r="BB31" s="58"/>
      <c r="BC31" s="59"/>
      <c r="BD31" s="59"/>
      <c r="BE31" s="59"/>
      <c r="BF31" s="59"/>
      <c r="BG31" s="59"/>
      <c r="BH31" s="59"/>
      <c r="BI31" s="59"/>
      <c r="BJ31" s="59"/>
      <c r="BK31" s="48">
        <f t="shared" si="8"/>
        <v>-6.209041</v>
      </c>
    </row>
    <row r="32" spans="1:63">
      <c r="A32" s="32">
        <v>3</v>
      </c>
      <c r="B32" s="33">
        <v>-5.869114</v>
      </c>
      <c r="C32" s="33">
        <v>-4.72097</v>
      </c>
      <c r="D32" s="33">
        <v>-1.24</v>
      </c>
      <c r="E32" s="33"/>
      <c r="F32" s="33"/>
      <c r="G32" s="33"/>
      <c r="H32" s="33"/>
      <c r="I32" s="34"/>
      <c r="J32" s="38"/>
      <c r="K32" s="34"/>
      <c r="L32" s="33"/>
      <c r="M32" s="33"/>
      <c r="N32" s="34"/>
      <c r="O32" s="38"/>
      <c r="P32" s="34"/>
      <c r="Q32" s="33"/>
      <c r="R32" s="44"/>
      <c r="S32" s="34"/>
      <c r="T32" s="34"/>
      <c r="U32" s="33"/>
      <c r="V32" s="45"/>
      <c r="W32" s="34"/>
      <c r="X32" s="34"/>
      <c r="Y32" s="33"/>
      <c r="Z32" s="34"/>
      <c r="AA32" s="50"/>
      <c r="AB32" s="51"/>
      <c r="AC32" s="51"/>
      <c r="AD32" s="33"/>
      <c r="AE32" s="48">
        <f t="shared" si="7"/>
        <v>-3.94336133333333</v>
      </c>
      <c r="AF32" s="52"/>
      <c r="AG32" s="23"/>
      <c r="AH32" s="54">
        <v>-6.202987</v>
      </c>
      <c r="AI32" s="54">
        <v>-4.972474</v>
      </c>
      <c r="AJ32" s="55">
        <v>-1.47</v>
      </c>
      <c r="AK32" s="54"/>
      <c r="AL32" s="55"/>
      <c r="AM32" s="54"/>
      <c r="AN32" s="55"/>
      <c r="AO32" s="56"/>
      <c r="AP32" s="55"/>
      <c r="AQ32" s="54"/>
      <c r="AR32" s="55"/>
      <c r="AS32" s="54"/>
      <c r="AT32" s="55"/>
      <c r="AU32" s="56"/>
      <c r="AV32" s="55"/>
      <c r="AW32" s="54"/>
      <c r="AX32" s="57"/>
      <c r="AY32" s="55"/>
      <c r="AZ32" s="55"/>
      <c r="BA32" s="55"/>
      <c r="BB32" s="58"/>
      <c r="BC32" s="59"/>
      <c r="BD32" s="59"/>
      <c r="BE32" s="59"/>
      <c r="BF32" s="59"/>
      <c r="BG32" s="59"/>
      <c r="BH32" s="59"/>
      <c r="BI32" s="59"/>
      <c r="BJ32" s="59"/>
      <c r="BK32" s="48">
        <f t="shared" si="8"/>
        <v>-4.21515366666667</v>
      </c>
    </row>
    <row r="33" spans="1:63">
      <c r="A33" s="32">
        <v>4</v>
      </c>
      <c r="B33" s="33">
        <v>-4.637297</v>
      </c>
      <c r="C33" s="33">
        <v>-3.602447</v>
      </c>
      <c r="D33" s="33">
        <v>0.26</v>
      </c>
      <c r="E33" s="33"/>
      <c r="F33" s="33"/>
      <c r="G33" s="33"/>
      <c r="H33" s="33"/>
      <c r="I33" s="34"/>
      <c r="J33" s="38"/>
      <c r="K33" s="34"/>
      <c r="L33" s="33"/>
      <c r="M33" s="33"/>
      <c r="N33" s="34"/>
      <c r="O33" s="38"/>
      <c r="P33" s="34"/>
      <c r="Q33" s="33"/>
      <c r="R33" s="44"/>
      <c r="S33" s="34"/>
      <c r="T33" s="34"/>
      <c r="U33" s="33"/>
      <c r="V33" s="45"/>
      <c r="W33" s="34"/>
      <c r="X33" s="34"/>
      <c r="Y33" s="33"/>
      <c r="Z33" s="34"/>
      <c r="AA33" s="50"/>
      <c r="AB33" s="51"/>
      <c r="AC33" s="51"/>
      <c r="AD33" s="33"/>
      <c r="AE33" s="48">
        <f t="shared" si="7"/>
        <v>-2.65991466666667</v>
      </c>
      <c r="AF33" s="52"/>
      <c r="AG33" s="23"/>
      <c r="AH33" s="54">
        <v>-4.957306</v>
      </c>
      <c r="AI33" s="54">
        <v>-3.801711</v>
      </c>
      <c r="AJ33" s="55">
        <v>-0.46</v>
      </c>
      <c r="AK33" s="54"/>
      <c r="AL33" s="55"/>
      <c r="AM33" s="54"/>
      <c r="AN33" s="55"/>
      <c r="AO33" s="56"/>
      <c r="AP33" s="55"/>
      <c r="AQ33" s="54"/>
      <c r="AR33" s="55"/>
      <c r="AS33" s="54"/>
      <c r="AT33" s="55"/>
      <c r="AU33" s="56"/>
      <c r="AV33" s="55"/>
      <c r="AW33" s="54"/>
      <c r="AX33" s="57"/>
      <c r="AY33" s="55"/>
      <c r="AZ33" s="55"/>
      <c r="BA33" s="55"/>
      <c r="BB33" s="58"/>
      <c r="BC33" s="59"/>
      <c r="BD33" s="59"/>
      <c r="BE33" s="59"/>
      <c r="BF33" s="59"/>
      <c r="BG33" s="59"/>
      <c r="BH33" s="59"/>
      <c r="BI33" s="59"/>
      <c r="BJ33" s="59"/>
      <c r="BK33" s="48">
        <f t="shared" si="8"/>
        <v>-3.07300566666667</v>
      </c>
    </row>
    <row r="34" spans="1:63">
      <c r="A34" s="32">
        <v>5</v>
      </c>
      <c r="B34" s="33">
        <v>-3.651458</v>
      </c>
      <c r="C34" s="33">
        <v>-2.734882</v>
      </c>
      <c r="D34" s="33">
        <v>1.59</v>
      </c>
      <c r="E34" s="33"/>
      <c r="F34" s="33"/>
      <c r="G34" s="33"/>
      <c r="H34" s="33"/>
      <c r="I34" s="34"/>
      <c r="J34" s="38"/>
      <c r="K34" s="34"/>
      <c r="L34" s="33"/>
      <c r="M34" s="33"/>
      <c r="N34" s="34"/>
      <c r="O34" s="38"/>
      <c r="P34" s="34"/>
      <c r="Q34" s="33"/>
      <c r="R34" s="44"/>
      <c r="S34" s="34"/>
      <c r="T34" s="34"/>
      <c r="U34" s="33"/>
      <c r="V34" s="45"/>
      <c r="W34" s="34"/>
      <c r="X34" s="34"/>
      <c r="Y34" s="33"/>
      <c r="Z34" s="34"/>
      <c r="AA34" s="50"/>
      <c r="AB34" s="51"/>
      <c r="AC34" s="51"/>
      <c r="AD34" s="33"/>
      <c r="AE34" s="48">
        <f t="shared" si="7"/>
        <v>-1.59878</v>
      </c>
      <c r="AF34" s="52"/>
      <c r="AG34" s="23"/>
      <c r="AH34" s="54">
        <v>-3.9449</v>
      </c>
      <c r="AI34" s="54">
        <v>-2.86249</v>
      </c>
      <c r="AJ34" s="55">
        <v>0.63</v>
      </c>
      <c r="AK34" s="54"/>
      <c r="AL34" s="55"/>
      <c r="AM34" s="54"/>
      <c r="AN34" s="55"/>
      <c r="AO34" s="56"/>
      <c r="AP34" s="55"/>
      <c r="AQ34" s="54"/>
      <c r="AR34" s="55"/>
      <c r="AS34" s="54"/>
      <c r="AT34" s="55"/>
      <c r="AU34" s="56"/>
      <c r="AV34" s="55"/>
      <c r="AW34" s="54"/>
      <c r="AX34" s="57"/>
      <c r="AY34" s="55"/>
      <c r="AZ34" s="55"/>
      <c r="BA34" s="55"/>
      <c r="BB34" s="58"/>
      <c r="BC34" s="59"/>
      <c r="BD34" s="59"/>
      <c r="BE34" s="59"/>
      <c r="BF34" s="59"/>
      <c r="BG34" s="59"/>
      <c r="BH34" s="59"/>
      <c r="BI34" s="59"/>
      <c r="BJ34" s="59"/>
      <c r="BK34" s="48">
        <f t="shared" si="8"/>
        <v>-2.05913</v>
      </c>
    </row>
    <row r="35" spans="1:63">
      <c r="A35" s="32">
        <v>6</v>
      </c>
      <c r="B35" s="33">
        <v>-2.830093</v>
      </c>
      <c r="C35" s="33">
        <v>-1.992725</v>
      </c>
      <c r="D35" s="33">
        <v>2.28</v>
      </c>
      <c r="E35" s="33"/>
      <c r="F35" s="33"/>
      <c r="G35" s="33"/>
      <c r="H35" s="33"/>
      <c r="I35" s="34"/>
      <c r="J35" s="38"/>
      <c r="K35" s="34"/>
      <c r="L35" s="33"/>
      <c r="M35" s="33"/>
      <c r="N35" s="34"/>
      <c r="O35" s="38"/>
      <c r="P35" s="34"/>
      <c r="Q35" s="33"/>
      <c r="R35" s="44"/>
      <c r="S35" s="34"/>
      <c r="T35" s="34"/>
      <c r="U35" s="33"/>
      <c r="V35" s="45"/>
      <c r="W35" s="34"/>
      <c r="X35" s="34"/>
      <c r="Y35" s="33"/>
      <c r="Z35" s="34"/>
      <c r="AA35" s="50"/>
      <c r="AB35" s="51"/>
      <c r="AC35" s="51"/>
      <c r="AD35" s="33"/>
      <c r="AE35" s="48">
        <f t="shared" si="7"/>
        <v>-0.847606</v>
      </c>
      <c r="AF35" s="52"/>
      <c r="AG35" s="23"/>
      <c r="AH35" s="54">
        <v>-3.113114</v>
      </c>
      <c r="AI35" s="54">
        <v>-2.130107</v>
      </c>
      <c r="AJ35" s="55">
        <v>1.75</v>
      </c>
      <c r="AK35" s="54"/>
      <c r="AL35" s="55"/>
      <c r="AM35" s="54"/>
      <c r="AN35" s="55"/>
      <c r="AO35" s="56"/>
      <c r="AP35" s="55"/>
      <c r="AQ35" s="54"/>
      <c r="AR35" s="55"/>
      <c r="AS35" s="54"/>
      <c r="AT35" s="55"/>
      <c r="AU35" s="56"/>
      <c r="AV35" s="55"/>
      <c r="AW35" s="54"/>
      <c r="AX35" s="57"/>
      <c r="AY35" s="55"/>
      <c r="AZ35" s="55"/>
      <c r="BA35" s="55"/>
      <c r="BB35" s="58"/>
      <c r="BC35" s="59"/>
      <c r="BD35" s="59"/>
      <c r="BE35" s="59"/>
      <c r="BF35" s="59"/>
      <c r="BG35" s="59"/>
      <c r="BH35" s="59"/>
      <c r="BI35" s="59"/>
      <c r="BJ35" s="59"/>
      <c r="BK35" s="48">
        <f t="shared" si="8"/>
        <v>-1.164407</v>
      </c>
    </row>
    <row r="36" spans="1:63">
      <c r="A36" s="32">
        <v>7</v>
      </c>
      <c r="B36" s="33">
        <v>-2.101232</v>
      </c>
      <c r="C36" s="33">
        <v>-1.38407</v>
      </c>
      <c r="D36" s="33">
        <v>3.42</v>
      </c>
      <c r="E36" s="33"/>
      <c r="F36" s="33"/>
      <c r="G36" s="33"/>
      <c r="H36" s="33"/>
      <c r="I36" s="34"/>
      <c r="J36" s="38"/>
      <c r="K36" s="34"/>
      <c r="L36" s="33"/>
      <c r="M36" s="33"/>
      <c r="N36" s="34"/>
      <c r="O36" s="38"/>
      <c r="P36" s="34"/>
      <c r="Q36" s="33"/>
      <c r="R36" s="44"/>
      <c r="S36" s="34"/>
      <c r="T36" s="34"/>
      <c r="U36" s="33"/>
      <c r="V36" s="45"/>
      <c r="W36" s="34"/>
      <c r="X36" s="34"/>
      <c r="Y36" s="33"/>
      <c r="Z36" s="34"/>
      <c r="AA36" s="50"/>
      <c r="AB36" s="51"/>
      <c r="AC36" s="51"/>
      <c r="AD36" s="33"/>
      <c r="AE36" s="48">
        <f t="shared" si="7"/>
        <v>-0.0217673333333333</v>
      </c>
      <c r="AF36" s="52"/>
      <c r="AG36" s="23"/>
      <c r="AH36" s="54">
        <v>-2.419492</v>
      </c>
      <c r="AI36" s="54">
        <v>-1.494451</v>
      </c>
      <c r="AJ36" s="55">
        <v>3.07</v>
      </c>
      <c r="AK36" s="54"/>
      <c r="AL36" s="55"/>
      <c r="AM36" s="54"/>
      <c r="AN36" s="55"/>
      <c r="AO36" s="56"/>
      <c r="AP36" s="55"/>
      <c r="AQ36" s="54"/>
      <c r="AR36" s="55"/>
      <c r="AS36" s="54"/>
      <c r="AT36" s="55"/>
      <c r="AU36" s="56"/>
      <c r="AV36" s="55"/>
      <c r="AW36" s="54"/>
      <c r="AX36" s="57"/>
      <c r="AY36" s="55"/>
      <c r="AZ36" s="55"/>
      <c r="BA36" s="55"/>
      <c r="BB36" s="58"/>
      <c r="BC36" s="59"/>
      <c r="BD36" s="59"/>
      <c r="BE36" s="59"/>
      <c r="BF36" s="59"/>
      <c r="BG36" s="59"/>
      <c r="BH36" s="59"/>
      <c r="BI36" s="59"/>
      <c r="BJ36" s="59"/>
      <c r="BK36" s="48">
        <f t="shared" si="8"/>
        <v>-0.281314333333333</v>
      </c>
    </row>
    <row r="37" spans="1:63">
      <c r="A37" s="32">
        <v>8</v>
      </c>
      <c r="B37" s="33">
        <v>-1.476746</v>
      </c>
      <c r="C37" s="33">
        <v>-0.836233</v>
      </c>
      <c r="D37" s="33">
        <v>4.12</v>
      </c>
      <c r="E37" s="33"/>
      <c r="F37" s="33"/>
      <c r="G37" s="33"/>
      <c r="H37" s="33"/>
      <c r="I37" s="34"/>
      <c r="J37" s="38"/>
      <c r="K37" s="34"/>
      <c r="L37" s="33"/>
      <c r="M37" s="33"/>
      <c r="N37" s="34"/>
      <c r="O37" s="38"/>
      <c r="P37" s="34"/>
      <c r="Q37" s="33"/>
      <c r="R37" s="44"/>
      <c r="S37" s="34"/>
      <c r="T37" s="34"/>
      <c r="U37" s="33"/>
      <c r="V37" s="45"/>
      <c r="W37" s="34"/>
      <c r="X37" s="34"/>
      <c r="Y37" s="33"/>
      <c r="Z37" s="34"/>
      <c r="AA37" s="50"/>
      <c r="AB37" s="51"/>
      <c r="AC37" s="51"/>
      <c r="AD37" s="33"/>
      <c r="AE37" s="48">
        <f t="shared" si="7"/>
        <v>0.602340333333333</v>
      </c>
      <c r="AF37" s="52"/>
      <c r="AG37" s="23"/>
      <c r="AH37" s="54">
        <v>-1.791843</v>
      </c>
      <c r="AI37" s="54">
        <v>-0.925426</v>
      </c>
      <c r="AJ37" s="55">
        <v>3.66</v>
      </c>
      <c r="AK37" s="54"/>
      <c r="AL37" s="55"/>
      <c r="AM37" s="54"/>
      <c r="AN37" s="55"/>
      <c r="AO37" s="56"/>
      <c r="AP37" s="55"/>
      <c r="AQ37" s="54"/>
      <c r="AR37" s="55"/>
      <c r="AS37" s="54"/>
      <c r="AT37" s="55"/>
      <c r="AU37" s="56"/>
      <c r="AV37" s="55"/>
      <c r="AW37" s="54"/>
      <c r="AX37" s="57"/>
      <c r="AY37" s="55"/>
      <c r="AZ37" s="55"/>
      <c r="BA37" s="55"/>
      <c r="BB37" s="58"/>
      <c r="BC37" s="59"/>
      <c r="BD37" s="59"/>
      <c r="BE37" s="59"/>
      <c r="BF37" s="59"/>
      <c r="BG37" s="59"/>
      <c r="BH37" s="59"/>
      <c r="BI37" s="59"/>
      <c r="BJ37" s="59"/>
      <c r="BK37" s="48">
        <f t="shared" si="8"/>
        <v>0.314243666666667</v>
      </c>
    </row>
    <row r="38" spans="1:63">
      <c r="A38" s="32">
        <v>9</v>
      </c>
      <c r="B38" s="33">
        <v>-0.916726</v>
      </c>
      <c r="C38" s="33">
        <v>-0.342579</v>
      </c>
      <c r="D38" s="33">
        <v>4.95</v>
      </c>
      <c r="E38" s="33"/>
      <c r="F38" s="33"/>
      <c r="G38" s="33"/>
      <c r="H38" s="33"/>
      <c r="I38" s="34"/>
      <c r="J38" s="38"/>
      <c r="K38" s="34"/>
      <c r="L38" s="33"/>
      <c r="M38" s="33"/>
      <c r="N38" s="34"/>
      <c r="O38" s="38"/>
      <c r="P38" s="34"/>
      <c r="Q38" s="33"/>
      <c r="R38" s="44"/>
      <c r="S38" s="34"/>
      <c r="T38" s="34"/>
      <c r="U38" s="33"/>
      <c r="V38" s="45"/>
      <c r="W38" s="34"/>
      <c r="X38" s="34"/>
      <c r="Y38" s="33"/>
      <c r="Z38" s="34"/>
      <c r="AA38" s="50"/>
      <c r="AB38" s="51"/>
      <c r="AC38" s="51"/>
      <c r="AD38" s="33"/>
      <c r="AE38" s="48">
        <f t="shared" si="7"/>
        <v>1.23023166666667</v>
      </c>
      <c r="AF38" s="52"/>
      <c r="AG38" s="23"/>
      <c r="AH38" s="54">
        <v>-1.204178</v>
      </c>
      <c r="AI38" s="54">
        <v>-0.417614</v>
      </c>
      <c r="AJ38" s="55">
        <v>4.51</v>
      </c>
      <c r="AK38" s="54"/>
      <c r="AL38" s="55"/>
      <c r="AM38" s="54"/>
      <c r="AN38" s="55"/>
      <c r="AO38" s="56"/>
      <c r="AP38" s="55"/>
      <c r="AQ38" s="54"/>
      <c r="AR38" s="55"/>
      <c r="AS38" s="54"/>
      <c r="AT38" s="55"/>
      <c r="AU38" s="56"/>
      <c r="AV38" s="55"/>
      <c r="AW38" s="54"/>
      <c r="AX38" s="57"/>
      <c r="AY38" s="55"/>
      <c r="AZ38" s="55"/>
      <c r="BA38" s="55"/>
      <c r="BB38" s="58"/>
      <c r="BC38" s="59"/>
      <c r="BD38" s="59"/>
      <c r="BE38" s="59"/>
      <c r="BF38" s="59"/>
      <c r="BG38" s="59"/>
      <c r="BH38" s="59"/>
      <c r="BI38" s="59"/>
      <c r="BJ38" s="59"/>
      <c r="BK38" s="48">
        <f t="shared" si="8"/>
        <v>0.962736</v>
      </c>
    </row>
    <row r="39" spans="1:63">
      <c r="A39" s="32">
        <v>10</v>
      </c>
      <c r="B39" s="33">
        <v>-0.432771</v>
      </c>
      <c r="C39" s="33">
        <v>0.093595</v>
      </c>
      <c r="D39" s="33">
        <v>5.45</v>
      </c>
      <c r="E39" s="33"/>
      <c r="F39" s="33"/>
      <c r="G39" s="33"/>
      <c r="H39" s="33"/>
      <c r="I39" s="34"/>
      <c r="J39" s="38"/>
      <c r="K39" s="34"/>
      <c r="L39" s="33"/>
      <c r="M39" s="33"/>
      <c r="N39" s="34"/>
      <c r="O39" s="38"/>
      <c r="P39" s="34"/>
      <c r="Q39" s="33"/>
      <c r="R39" s="44"/>
      <c r="S39" s="34"/>
      <c r="T39" s="34"/>
      <c r="U39" s="33"/>
      <c r="V39" s="45"/>
      <c r="W39" s="34"/>
      <c r="X39" s="34"/>
      <c r="Y39" s="33"/>
      <c r="Z39" s="34"/>
      <c r="AA39" s="50"/>
      <c r="AB39" s="51"/>
      <c r="AC39" s="51"/>
      <c r="AD39" s="33"/>
      <c r="AE39" s="48">
        <f t="shared" si="7"/>
        <v>1.703608</v>
      </c>
      <c r="AF39" s="52"/>
      <c r="AG39" s="23"/>
      <c r="AH39" s="54">
        <v>-0.675419</v>
      </c>
      <c r="AI39" s="54">
        <v>0.042509</v>
      </c>
      <c r="AJ39" s="55">
        <v>5.07</v>
      </c>
      <c r="AK39" s="54"/>
      <c r="AL39" s="55"/>
      <c r="AM39" s="54"/>
      <c r="AN39" s="55"/>
      <c r="AO39" s="56"/>
      <c r="AP39" s="55"/>
      <c r="AQ39" s="54"/>
      <c r="AR39" s="55"/>
      <c r="AS39" s="54"/>
      <c r="AT39" s="55"/>
      <c r="AU39" s="56"/>
      <c r="AV39" s="55"/>
      <c r="AW39" s="54"/>
      <c r="AX39" s="57"/>
      <c r="AY39" s="55"/>
      <c r="AZ39" s="55"/>
      <c r="BA39" s="55"/>
      <c r="BB39" s="58"/>
      <c r="BC39" s="59"/>
      <c r="BD39" s="59"/>
      <c r="BE39" s="59"/>
      <c r="BF39" s="59"/>
      <c r="BG39" s="59"/>
      <c r="BH39" s="59"/>
      <c r="BI39" s="59"/>
      <c r="BJ39" s="59"/>
      <c r="BK39" s="48">
        <f t="shared" si="8"/>
        <v>1.47903</v>
      </c>
    </row>
    <row r="40" spans="1:63">
      <c r="A40" s="32">
        <v>11</v>
      </c>
      <c r="B40" s="33">
        <v>0.022148</v>
      </c>
      <c r="C40" s="33">
        <v>0.516213</v>
      </c>
      <c r="D40" s="33">
        <v>5.85</v>
      </c>
      <c r="E40" s="33"/>
      <c r="F40" s="33"/>
      <c r="G40" s="33"/>
      <c r="H40" s="33"/>
      <c r="I40" s="34"/>
      <c r="J40" s="38"/>
      <c r="K40" s="34"/>
      <c r="L40" s="33"/>
      <c r="M40" s="33"/>
      <c r="N40" s="34"/>
      <c r="O40" s="38"/>
      <c r="P40" s="34"/>
      <c r="Q40" s="33"/>
      <c r="R40" s="44"/>
      <c r="S40" s="34"/>
      <c r="T40" s="34"/>
      <c r="U40" s="33"/>
      <c r="V40" s="45"/>
      <c r="W40" s="34"/>
      <c r="X40" s="34"/>
      <c r="Y40" s="33"/>
      <c r="Z40" s="34"/>
      <c r="AA40" s="50"/>
      <c r="AB40" s="51"/>
      <c r="AC40" s="51"/>
      <c r="AD40" s="33"/>
      <c r="AE40" s="48">
        <f t="shared" si="7"/>
        <v>2.12945366666667</v>
      </c>
      <c r="AF40" s="52"/>
      <c r="AG40" s="23"/>
      <c r="AH40" s="54">
        <v>-0.201784</v>
      </c>
      <c r="AI40" s="54">
        <v>0.46027</v>
      </c>
      <c r="AJ40" s="55">
        <v>5.39</v>
      </c>
      <c r="AK40" s="54"/>
      <c r="AL40" s="55"/>
      <c r="AM40" s="54"/>
      <c r="AN40" s="55"/>
      <c r="AO40" s="56"/>
      <c r="AP40" s="55"/>
      <c r="AQ40" s="54"/>
      <c r="AR40" s="55"/>
      <c r="AS40" s="54"/>
      <c r="AT40" s="55"/>
      <c r="AU40" s="56"/>
      <c r="AV40" s="55"/>
      <c r="AW40" s="54"/>
      <c r="AX40" s="57"/>
      <c r="AY40" s="55"/>
      <c r="AZ40" s="55"/>
      <c r="BA40" s="55"/>
      <c r="BB40" s="58"/>
      <c r="BC40" s="59"/>
      <c r="BD40" s="59"/>
      <c r="BE40" s="59"/>
      <c r="BF40" s="59"/>
      <c r="BG40" s="59"/>
      <c r="BH40" s="59"/>
      <c r="BI40" s="59"/>
      <c r="BJ40" s="59"/>
      <c r="BK40" s="48">
        <f t="shared" si="8"/>
        <v>1.88282866666667</v>
      </c>
    </row>
    <row r="41" spans="1:63">
      <c r="A41" s="32">
        <v>12</v>
      </c>
      <c r="B41" s="33">
        <v>0.434908</v>
      </c>
      <c r="C41" s="33">
        <v>0.90836</v>
      </c>
      <c r="D41" s="33">
        <v>6.45</v>
      </c>
      <c r="E41" s="33"/>
      <c r="F41" s="33"/>
      <c r="G41" s="33"/>
      <c r="H41" s="33"/>
      <c r="I41" s="34"/>
      <c r="J41" s="38"/>
      <c r="K41" s="34"/>
      <c r="L41" s="33"/>
      <c r="M41" s="33"/>
      <c r="N41" s="34"/>
      <c r="O41" s="38"/>
      <c r="P41" s="34"/>
      <c r="Q41" s="33"/>
      <c r="R41" s="44"/>
      <c r="S41" s="34"/>
      <c r="T41" s="34"/>
      <c r="U41" s="33"/>
      <c r="V41" s="45"/>
      <c r="W41" s="34"/>
      <c r="X41" s="34"/>
      <c r="Y41" s="33"/>
      <c r="Z41" s="34"/>
      <c r="AA41" s="50"/>
      <c r="AB41" s="51"/>
      <c r="AC41" s="51"/>
      <c r="AD41" s="33"/>
      <c r="AE41" s="48">
        <f t="shared" si="7"/>
        <v>2.597756</v>
      </c>
      <c r="AF41" s="52"/>
      <c r="AG41" s="23"/>
      <c r="AH41" s="54">
        <v>0.223831</v>
      </c>
      <c r="AI41" s="54">
        <v>0.848418</v>
      </c>
      <c r="AJ41" s="55">
        <v>5.87</v>
      </c>
      <c r="AK41" s="54"/>
      <c r="AL41" s="55"/>
      <c r="AM41" s="54"/>
      <c r="AN41" s="55"/>
      <c r="AO41" s="56"/>
      <c r="AP41" s="55"/>
      <c r="AQ41" s="54"/>
      <c r="AR41" s="55"/>
      <c r="AS41" s="54"/>
      <c r="AT41" s="55"/>
      <c r="AU41" s="56"/>
      <c r="AV41" s="55"/>
      <c r="AW41" s="54"/>
      <c r="AX41" s="57"/>
      <c r="AY41" s="55"/>
      <c r="AZ41" s="55"/>
      <c r="BA41" s="55"/>
      <c r="BB41" s="58"/>
      <c r="BC41" s="59"/>
      <c r="BD41" s="59"/>
      <c r="BE41" s="59"/>
      <c r="BF41" s="59"/>
      <c r="BG41" s="59"/>
      <c r="BH41" s="59"/>
      <c r="BI41" s="59"/>
      <c r="BJ41" s="59"/>
      <c r="BK41" s="48">
        <f t="shared" si="8"/>
        <v>2.314083</v>
      </c>
    </row>
    <row r="42" spans="1:63">
      <c r="A42" s="32">
        <v>13</v>
      </c>
      <c r="B42" s="33">
        <v>0.823663</v>
      </c>
      <c r="C42" s="33">
        <v>1.269964</v>
      </c>
      <c r="D42" s="33">
        <v>6.9</v>
      </c>
      <c r="E42" s="33"/>
      <c r="F42" s="33"/>
      <c r="G42" s="33"/>
      <c r="H42" s="33"/>
      <c r="I42" s="34"/>
      <c r="J42" s="38"/>
      <c r="K42" s="34"/>
      <c r="L42" s="33"/>
      <c r="M42" s="33"/>
      <c r="N42" s="34"/>
      <c r="O42" s="38"/>
      <c r="P42" s="34"/>
      <c r="Q42" s="33"/>
      <c r="R42" s="44"/>
      <c r="S42" s="34"/>
      <c r="T42" s="34"/>
      <c r="U42" s="33"/>
      <c r="V42" s="45"/>
      <c r="W42" s="34"/>
      <c r="X42" s="34"/>
      <c r="Y42" s="33"/>
      <c r="Z42" s="34"/>
      <c r="AA42" s="50"/>
      <c r="AB42" s="51"/>
      <c r="AC42" s="51"/>
      <c r="AD42" s="33"/>
      <c r="AE42" s="48">
        <f t="shared" si="7"/>
        <v>2.99787566666667</v>
      </c>
      <c r="AF42" s="52"/>
      <c r="AG42" s="23"/>
      <c r="AH42" s="54">
        <v>0.642569</v>
      </c>
      <c r="AI42" s="54">
        <v>1.216128</v>
      </c>
      <c r="AJ42" s="55">
        <v>6.23</v>
      </c>
      <c r="AK42" s="54"/>
      <c r="AL42" s="55"/>
      <c r="AM42" s="54"/>
      <c r="AN42" s="55"/>
      <c r="AO42" s="56"/>
      <c r="AP42" s="55"/>
      <c r="AQ42" s="54"/>
      <c r="AR42" s="55"/>
      <c r="AS42" s="54"/>
      <c r="AT42" s="55"/>
      <c r="AU42" s="56"/>
      <c r="AV42" s="55"/>
      <c r="AW42" s="54"/>
      <c r="AX42" s="57"/>
      <c r="AY42" s="55"/>
      <c r="AZ42" s="55"/>
      <c r="BA42" s="55"/>
      <c r="BB42" s="58"/>
      <c r="BC42" s="59"/>
      <c r="BD42" s="59"/>
      <c r="BE42" s="59"/>
      <c r="BF42" s="59"/>
      <c r="BG42" s="59"/>
      <c r="BH42" s="59"/>
      <c r="BI42" s="59"/>
      <c r="BJ42" s="59"/>
      <c r="BK42" s="48">
        <f t="shared" si="8"/>
        <v>2.69623233333333</v>
      </c>
    </row>
    <row r="43" spans="1:63">
      <c r="A43" s="32">
        <v>14</v>
      </c>
      <c r="B43" s="33">
        <v>1.222711</v>
      </c>
      <c r="C43" s="33">
        <v>1.619948</v>
      </c>
      <c r="D43" s="33">
        <v>7.24</v>
      </c>
      <c r="E43" s="33"/>
      <c r="F43" s="33"/>
      <c r="G43" s="33"/>
      <c r="H43" s="33"/>
      <c r="I43" s="34"/>
      <c r="J43" s="38"/>
      <c r="K43" s="34"/>
      <c r="L43" s="33"/>
      <c r="M43" s="33"/>
      <c r="N43" s="34"/>
      <c r="O43" s="38"/>
      <c r="P43" s="34"/>
      <c r="Q43" s="33"/>
      <c r="R43" s="44"/>
      <c r="S43" s="34"/>
      <c r="T43" s="34"/>
      <c r="U43" s="33"/>
      <c r="V43" s="45"/>
      <c r="W43" s="34"/>
      <c r="X43" s="34"/>
      <c r="Y43" s="33"/>
      <c r="Z43" s="34"/>
      <c r="AA43" s="50"/>
      <c r="AB43" s="51"/>
      <c r="AC43" s="51"/>
      <c r="AD43" s="33"/>
      <c r="AE43" s="48">
        <f t="shared" si="7"/>
        <v>3.36088633333333</v>
      </c>
      <c r="AF43" s="52"/>
      <c r="AG43" s="23"/>
      <c r="AH43" s="54">
        <v>1.022633</v>
      </c>
      <c r="AI43" s="54">
        <v>1.566966</v>
      </c>
      <c r="AJ43" s="55">
        <v>6.73</v>
      </c>
      <c r="AK43" s="54"/>
      <c r="AL43" s="55"/>
      <c r="AM43" s="54"/>
      <c r="AN43" s="55"/>
      <c r="AO43" s="56"/>
      <c r="AP43" s="55"/>
      <c r="AQ43" s="54"/>
      <c r="AR43" s="55"/>
      <c r="AS43" s="54"/>
      <c r="AT43" s="55"/>
      <c r="AU43" s="56"/>
      <c r="AV43" s="55"/>
      <c r="AW43" s="54"/>
      <c r="AX43" s="57"/>
      <c r="AY43" s="55"/>
      <c r="AZ43" s="55"/>
      <c r="BA43" s="55"/>
      <c r="BB43" s="58"/>
      <c r="BC43" s="59"/>
      <c r="BD43" s="59"/>
      <c r="BE43" s="59"/>
      <c r="BF43" s="59"/>
      <c r="BG43" s="59"/>
      <c r="BH43" s="59"/>
      <c r="BI43" s="59"/>
      <c r="BJ43" s="59"/>
      <c r="BK43" s="48">
        <f t="shared" si="8"/>
        <v>3.106533</v>
      </c>
    </row>
    <row r="44" spans="1:63">
      <c r="A44" s="32">
        <v>15</v>
      </c>
      <c r="B44" s="33">
        <v>1.577064</v>
      </c>
      <c r="C44" s="33">
        <v>1.947271</v>
      </c>
      <c r="D44" s="33">
        <v>7.5</v>
      </c>
      <c r="E44" s="33"/>
      <c r="F44" s="33"/>
      <c r="G44" s="33"/>
      <c r="H44" s="33"/>
      <c r="I44" s="34"/>
      <c r="J44" s="38"/>
      <c r="K44" s="34"/>
      <c r="L44" s="33"/>
      <c r="M44" s="33"/>
      <c r="N44" s="34"/>
      <c r="O44" s="38"/>
      <c r="P44" s="34"/>
      <c r="Q44" s="33"/>
      <c r="R44" s="44"/>
      <c r="S44" s="34"/>
      <c r="T44" s="34"/>
      <c r="U44" s="33"/>
      <c r="V44" s="45"/>
      <c r="W44" s="34"/>
      <c r="X44" s="34"/>
      <c r="Y44" s="33"/>
      <c r="Z44" s="34"/>
      <c r="AA44" s="50"/>
      <c r="AB44" s="51"/>
      <c r="AC44" s="51"/>
      <c r="AD44" s="33"/>
      <c r="AE44" s="48">
        <f t="shared" si="7"/>
        <v>3.67477833333333</v>
      </c>
      <c r="AF44" s="52"/>
      <c r="AG44" s="23"/>
      <c r="AH44" s="54">
        <v>1.379159</v>
      </c>
      <c r="AI44" s="54">
        <v>1.897207</v>
      </c>
      <c r="AJ44" s="55">
        <v>7.24</v>
      </c>
      <c r="AK44" s="54"/>
      <c r="AL44" s="55"/>
      <c r="AM44" s="54"/>
      <c r="AN44" s="55"/>
      <c r="AO44" s="56"/>
      <c r="AP44" s="55"/>
      <c r="AQ44" s="54"/>
      <c r="AR44" s="55"/>
      <c r="AS44" s="54"/>
      <c r="AT44" s="55"/>
      <c r="AU44" s="56"/>
      <c r="AV44" s="55"/>
      <c r="AW44" s="54"/>
      <c r="AX44" s="57"/>
      <c r="AY44" s="55"/>
      <c r="AZ44" s="55"/>
      <c r="BA44" s="55"/>
      <c r="BB44" s="58"/>
      <c r="BC44" s="59"/>
      <c r="BD44" s="59"/>
      <c r="BE44" s="59"/>
      <c r="BF44" s="59"/>
      <c r="BG44" s="59"/>
      <c r="BH44" s="59"/>
      <c r="BI44" s="59"/>
      <c r="BJ44" s="59"/>
      <c r="BK44" s="48">
        <f t="shared" si="8"/>
        <v>3.50545533333333</v>
      </c>
    </row>
    <row r="45" spans="1:63">
      <c r="A45" s="32">
        <v>16</v>
      </c>
      <c r="B45" s="33">
        <v>1.926486</v>
      </c>
      <c r="C45" s="33">
        <v>2.259018</v>
      </c>
      <c r="D45" s="33">
        <v>7.69</v>
      </c>
      <c r="E45" s="33"/>
      <c r="F45" s="33"/>
      <c r="G45" s="33"/>
      <c r="H45" s="33"/>
      <c r="I45" s="34"/>
      <c r="J45" s="38"/>
      <c r="K45" s="34"/>
      <c r="L45" s="33"/>
      <c r="M45" s="33"/>
      <c r="N45" s="34"/>
      <c r="O45" s="38"/>
      <c r="P45" s="34"/>
      <c r="Q45" s="33"/>
      <c r="R45" s="44"/>
      <c r="S45" s="34"/>
      <c r="T45" s="34"/>
      <c r="U45" s="33"/>
      <c r="V45" s="45"/>
      <c r="W45" s="34"/>
      <c r="X45" s="34"/>
      <c r="Y45" s="33"/>
      <c r="Z45" s="34"/>
      <c r="AA45" s="50"/>
      <c r="AB45" s="51"/>
      <c r="AC45" s="51"/>
      <c r="AD45" s="33"/>
      <c r="AE45" s="48">
        <f t="shared" si="7"/>
        <v>3.95850133333333</v>
      </c>
      <c r="AF45" s="52"/>
      <c r="AG45" s="23"/>
      <c r="AH45" s="54">
        <v>1.7534</v>
      </c>
      <c r="AI45" s="54">
        <v>2.228211</v>
      </c>
      <c r="AJ45" s="55">
        <v>7.51</v>
      </c>
      <c r="AK45" s="54"/>
      <c r="AL45" s="55"/>
      <c r="AM45" s="54"/>
      <c r="AN45" s="55"/>
      <c r="AO45" s="56"/>
      <c r="AP45" s="55"/>
      <c r="AQ45" s="54"/>
      <c r="AR45" s="55"/>
      <c r="AS45" s="54"/>
      <c r="AT45" s="55"/>
      <c r="AU45" s="56"/>
      <c r="AV45" s="55"/>
      <c r="AW45" s="54"/>
      <c r="AX45" s="57"/>
      <c r="AY45" s="55"/>
      <c r="AZ45" s="55"/>
      <c r="BA45" s="55"/>
      <c r="BB45" s="58"/>
      <c r="BC45" s="59"/>
      <c r="BD45" s="59"/>
      <c r="BE45" s="59"/>
      <c r="BF45" s="59"/>
      <c r="BG45" s="59"/>
      <c r="BH45" s="59"/>
      <c r="BI45" s="59"/>
      <c r="BJ45" s="59"/>
      <c r="BK45" s="48">
        <f t="shared" si="8"/>
        <v>3.830537</v>
      </c>
    </row>
    <row r="46" spans="1:63">
      <c r="A46" s="32">
        <v>17</v>
      </c>
      <c r="B46" s="33">
        <v>2.269898</v>
      </c>
      <c r="C46" s="33">
        <v>2.568588</v>
      </c>
      <c r="D46" s="33">
        <v>7.9</v>
      </c>
      <c r="E46" s="33"/>
      <c r="F46" s="33"/>
      <c r="G46" s="33"/>
      <c r="H46" s="33"/>
      <c r="I46" s="34"/>
      <c r="J46" s="38"/>
      <c r="K46" s="34"/>
      <c r="L46" s="33"/>
      <c r="M46" s="33"/>
      <c r="N46" s="34"/>
      <c r="O46" s="38"/>
      <c r="P46" s="34"/>
      <c r="Q46" s="33"/>
      <c r="R46" s="44"/>
      <c r="S46" s="34"/>
      <c r="T46" s="34"/>
      <c r="U46" s="33"/>
      <c r="V46" s="45"/>
      <c r="W46" s="34"/>
      <c r="X46" s="34"/>
      <c r="Y46" s="33"/>
      <c r="Z46" s="34"/>
      <c r="AA46" s="50"/>
      <c r="AB46" s="51"/>
      <c r="AC46" s="51"/>
      <c r="AD46" s="33"/>
      <c r="AE46" s="48">
        <f t="shared" si="7"/>
        <v>4.246162</v>
      </c>
      <c r="AF46" s="52"/>
      <c r="AG46" s="23"/>
      <c r="AH46" s="54">
        <v>2.111518</v>
      </c>
      <c r="AI46" s="54">
        <v>2.536958</v>
      </c>
      <c r="AJ46" s="55">
        <v>7.71</v>
      </c>
      <c r="AK46" s="54"/>
      <c r="AL46" s="55"/>
      <c r="AM46" s="54"/>
      <c r="AN46" s="55"/>
      <c r="AO46" s="56"/>
      <c r="AP46" s="55"/>
      <c r="AQ46" s="54"/>
      <c r="AR46" s="55"/>
      <c r="AS46" s="54"/>
      <c r="AT46" s="55"/>
      <c r="AU46" s="56"/>
      <c r="AV46" s="55"/>
      <c r="AW46" s="54"/>
      <c r="AX46" s="57"/>
      <c r="AY46" s="55"/>
      <c r="AZ46" s="55"/>
      <c r="BA46" s="55"/>
      <c r="BB46" s="58"/>
      <c r="BC46" s="59"/>
      <c r="BD46" s="59"/>
      <c r="BE46" s="59"/>
      <c r="BF46" s="59"/>
      <c r="BG46" s="59"/>
      <c r="BH46" s="59"/>
      <c r="BI46" s="59"/>
      <c r="BJ46" s="59"/>
      <c r="BK46" s="48">
        <f t="shared" si="8"/>
        <v>4.119492</v>
      </c>
    </row>
    <row r="47" spans="1:63">
      <c r="A47" s="32">
        <v>18</v>
      </c>
      <c r="B47" s="33">
        <v>2.588719</v>
      </c>
      <c r="C47" s="33">
        <v>2.859271</v>
      </c>
      <c r="D47" s="33">
        <v>8.21</v>
      </c>
      <c r="E47" s="33"/>
      <c r="F47" s="33"/>
      <c r="G47" s="33"/>
      <c r="H47" s="33"/>
      <c r="I47" s="34"/>
      <c r="J47" s="38"/>
      <c r="K47" s="34"/>
      <c r="L47" s="33"/>
      <c r="M47" s="33"/>
      <c r="N47" s="34"/>
      <c r="O47" s="38"/>
      <c r="P47" s="34"/>
      <c r="Q47" s="33"/>
      <c r="R47" s="44"/>
      <c r="S47" s="34"/>
      <c r="T47" s="34"/>
      <c r="U47" s="33"/>
      <c r="V47" s="45"/>
      <c r="W47" s="34"/>
      <c r="X47" s="34"/>
      <c r="Y47" s="33"/>
      <c r="Z47" s="34"/>
      <c r="AA47" s="50"/>
      <c r="AB47" s="51"/>
      <c r="AC47" s="51"/>
      <c r="AD47" s="33"/>
      <c r="AE47" s="48">
        <f t="shared" si="7"/>
        <v>4.55266333333333</v>
      </c>
      <c r="AF47" s="52"/>
      <c r="AG47" s="23"/>
      <c r="AH47" s="54">
        <v>2.443909</v>
      </c>
      <c r="AI47" s="54">
        <v>2.836516</v>
      </c>
      <c r="AJ47" s="55">
        <v>8.01</v>
      </c>
      <c r="AK47" s="54"/>
      <c r="AL47" s="55"/>
      <c r="AM47" s="54"/>
      <c r="AN47" s="55"/>
      <c r="AO47" s="56"/>
      <c r="AP47" s="55"/>
      <c r="AQ47" s="54"/>
      <c r="AR47" s="55"/>
      <c r="AS47" s="54"/>
      <c r="AT47" s="55"/>
      <c r="AU47" s="56"/>
      <c r="AV47" s="55"/>
      <c r="AW47" s="54"/>
      <c r="AX47" s="57"/>
      <c r="AY47" s="55"/>
      <c r="AZ47" s="55"/>
      <c r="BA47" s="55"/>
      <c r="BB47" s="58"/>
      <c r="BC47" s="59"/>
      <c r="BD47" s="59"/>
      <c r="BE47" s="59"/>
      <c r="BF47" s="59"/>
      <c r="BG47" s="59"/>
      <c r="BH47" s="59"/>
      <c r="BI47" s="59"/>
      <c r="BJ47" s="59"/>
      <c r="BK47" s="48">
        <f t="shared" si="8"/>
        <v>4.43014166666667</v>
      </c>
    </row>
    <row r="48" spans="1:63">
      <c r="A48" s="32">
        <v>19</v>
      </c>
      <c r="B48" s="33">
        <v>2.90773</v>
      </c>
      <c r="C48" s="33">
        <v>3.145397</v>
      </c>
      <c r="D48" s="33">
        <v>8.38</v>
      </c>
      <c r="E48" s="33"/>
      <c r="F48" s="33"/>
      <c r="G48" s="33"/>
      <c r="H48" s="33"/>
      <c r="I48" s="34"/>
      <c r="J48" s="38"/>
      <c r="K48" s="34"/>
      <c r="L48" s="33"/>
      <c r="M48" s="33"/>
      <c r="N48" s="34"/>
      <c r="O48" s="38"/>
      <c r="P48" s="34"/>
      <c r="Q48" s="33"/>
      <c r="R48" s="44"/>
      <c r="S48" s="34"/>
      <c r="T48" s="34"/>
      <c r="U48" s="33"/>
      <c r="V48" s="45"/>
      <c r="W48" s="34"/>
      <c r="X48" s="34"/>
      <c r="Y48" s="33"/>
      <c r="Z48" s="34"/>
      <c r="AA48" s="50"/>
      <c r="AB48" s="51"/>
      <c r="AC48" s="51"/>
      <c r="AD48" s="33"/>
      <c r="AE48" s="48">
        <f t="shared" si="7"/>
        <v>4.81104233333333</v>
      </c>
      <c r="AF48" s="52"/>
      <c r="AG48" s="23"/>
      <c r="AH48" s="54">
        <v>2.758593</v>
      </c>
      <c r="AI48" s="54">
        <v>3.114152</v>
      </c>
      <c r="AJ48" s="55">
        <v>8.2</v>
      </c>
      <c r="AK48" s="54"/>
      <c r="AL48" s="55"/>
      <c r="AM48" s="54"/>
      <c r="AN48" s="55"/>
      <c r="AO48" s="56"/>
      <c r="AP48" s="55"/>
      <c r="AQ48" s="54"/>
      <c r="AR48" s="55"/>
      <c r="AS48" s="54"/>
      <c r="AT48" s="55"/>
      <c r="AU48" s="56"/>
      <c r="AV48" s="55"/>
      <c r="AW48" s="54"/>
      <c r="AX48" s="57"/>
      <c r="AY48" s="55"/>
      <c r="AZ48" s="55"/>
      <c r="BA48" s="55"/>
      <c r="BB48" s="58"/>
      <c r="BC48" s="59"/>
      <c r="BD48" s="59"/>
      <c r="BE48" s="59"/>
      <c r="BF48" s="59"/>
      <c r="BG48" s="59"/>
      <c r="BH48" s="59"/>
      <c r="BI48" s="59"/>
      <c r="BJ48" s="59"/>
      <c r="BK48" s="48">
        <f t="shared" si="8"/>
        <v>4.690915</v>
      </c>
    </row>
    <row r="49" spans="1:63">
      <c r="A49" s="32">
        <v>20</v>
      </c>
      <c r="B49" s="33">
        <v>3.210524</v>
      </c>
      <c r="C49" s="33">
        <v>3.430779</v>
      </c>
      <c r="D49" s="33">
        <v>8.62</v>
      </c>
      <c r="E49" s="33"/>
      <c r="F49" s="33"/>
      <c r="G49" s="33"/>
      <c r="H49" s="33"/>
      <c r="I49" s="34"/>
      <c r="J49" s="38"/>
      <c r="K49" s="34"/>
      <c r="L49" s="33"/>
      <c r="M49" s="33"/>
      <c r="N49" s="34"/>
      <c r="O49" s="38"/>
      <c r="P49" s="34"/>
      <c r="Q49" s="33"/>
      <c r="R49" s="44"/>
      <c r="S49" s="34"/>
      <c r="T49" s="34"/>
      <c r="U49" s="33"/>
      <c r="V49" s="45"/>
      <c r="W49" s="34"/>
      <c r="X49" s="34"/>
      <c r="Y49" s="33"/>
      <c r="Z49" s="34"/>
      <c r="AA49" s="50"/>
      <c r="AB49" s="51"/>
      <c r="AC49" s="51"/>
      <c r="AD49" s="33"/>
      <c r="AE49" s="48">
        <f t="shared" si="7"/>
        <v>5.087101</v>
      </c>
      <c r="AF49" s="52"/>
      <c r="AG49" s="23"/>
      <c r="AH49" s="54">
        <v>3.06958</v>
      </c>
      <c r="AI49" s="54">
        <v>3.38646</v>
      </c>
      <c r="AJ49" s="55">
        <v>8.43</v>
      </c>
      <c r="AK49" s="54"/>
      <c r="AL49" s="55"/>
      <c r="AM49" s="54"/>
      <c r="AN49" s="55"/>
      <c r="AO49" s="56"/>
      <c r="AP49" s="55"/>
      <c r="AQ49" s="54"/>
      <c r="AR49" s="55"/>
      <c r="AS49" s="54"/>
      <c r="AT49" s="55"/>
      <c r="AU49" s="56"/>
      <c r="AV49" s="55"/>
      <c r="AW49" s="54"/>
      <c r="AX49" s="57"/>
      <c r="AY49" s="55"/>
      <c r="AZ49" s="55"/>
      <c r="BA49" s="55"/>
      <c r="BB49" s="58"/>
      <c r="BC49" s="59"/>
      <c r="BD49" s="59"/>
      <c r="BE49" s="59"/>
      <c r="BF49" s="59"/>
      <c r="BG49" s="59"/>
      <c r="BH49" s="59"/>
      <c r="BI49" s="59"/>
      <c r="BJ49" s="59"/>
      <c r="BK49" s="48">
        <f t="shared" si="8"/>
        <v>4.96201333333333</v>
      </c>
    </row>
    <row r="50" spans="1:63">
      <c r="A50" s="32">
        <v>21</v>
      </c>
      <c r="B50" s="33">
        <v>3.490516</v>
      </c>
      <c r="C50" s="33">
        <v>3.705237</v>
      </c>
      <c r="D50" s="33">
        <v>8.83</v>
      </c>
      <c r="E50" s="33"/>
      <c r="F50" s="33"/>
      <c r="G50" s="33"/>
      <c r="H50" s="33"/>
      <c r="I50" s="34"/>
      <c r="J50" s="38"/>
      <c r="K50" s="34"/>
      <c r="L50" s="33"/>
      <c r="M50" s="33"/>
      <c r="N50" s="34"/>
      <c r="O50" s="38"/>
      <c r="P50" s="34"/>
      <c r="Q50" s="33"/>
      <c r="R50" s="44"/>
      <c r="S50" s="34"/>
      <c r="T50" s="34"/>
      <c r="U50" s="33"/>
      <c r="V50" s="45"/>
      <c r="W50" s="34"/>
      <c r="X50" s="34"/>
      <c r="Y50" s="33"/>
      <c r="Z50" s="34"/>
      <c r="AA50" s="50"/>
      <c r="AB50" s="51"/>
      <c r="AC50" s="51"/>
      <c r="AD50" s="33"/>
      <c r="AE50" s="48">
        <f t="shared" si="7"/>
        <v>5.34191766666667</v>
      </c>
      <c r="AF50" s="52"/>
      <c r="AG50" s="23"/>
      <c r="AH50" s="54">
        <v>3.372836</v>
      </c>
      <c r="AI50" s="54">
        <v>3.66343</v>
      </c>
      <c r="AJ50" s="55">
        <v>8.6</v>
      </c>
      <c r="AK50" s="54"/>
      <c r="AL50" s="55"/>
      <c r="AM50" s="54"/>
      <c r="AN50" s="55"/>
      <c r="AO50" s="56"/>
      <c r="AP50" s="55"/>
      <c r="AQ50" s="54"/>
      <c r="AR50" s="55"/>
      <c r="AS50" s="54"/>
      <c r="AT50" s="55"/>
      <c r="AU50" s="56"/>
      <c r="AV50" s="55"/>
      <c r="AW50" s="54"/>
      <c r="AX50" s="57"/>
      <c r="AY50" s="55"/>
      <c r="AZ50" s="55"/>
      <c r="BA50" s="55"/>
      <c r="BB50" s="58"/>
      <c r="BC50" s="59"/>
      <c r="BD50" s="59"/>
      <c r="BE50" s="59"/>
      <c r="BF50" s="59"/>
      <c r="BG50" s="59"/>
      <c r="BH50" s="59"/>
      <c r="BI50" s="59"/>
      <c r="BJ50" s="59"/>
      <c r="BK50" s="48">
        <f t="shared" si="8"/>
        <v>5.21208866666667</v>
      </c>
    </row>
    <row r="51" spans="1:63">
      <c r="A51" s="32">
        <v>22</v>
      </c>
      <c r="B51" s="33">
        <v>3.775797</v>
      </c>
      <c r="C51" s="33">
        <v>3.963157</v>
      </c>
      <c r="D51" s="33">
        <v>9.01</v>
      </c>
      <c r="E51" s="33"/>
      <c r="F51" s="33"/>
      <c r="G51" s="33"/>
      <c r="H51" s="33"/>
      <c r="I51" s="34"/>
      <c r="J51" s="38"/>
      <c r="K51" s="34"/>
      <c r="L51" s="33"/>
      <c r="M51" s="33"/>
      <c r="N51" s="34"/>
      <c r="O51" s="38"/>
      <c r="P51" s="34"/>
      <c r="Q51" s="33"/>
      <c r="R51" s="44"/>
      <c r="S51" s="34"/>
      <c r="T51" s="34"/>
      <c r="U51" s="33"/>
      <c r="V51" s="45"/>
      <c r="W51" s="34"/>
      <c r="X51" s="34"/>
      <c r="Y51" s="33"/>
      <c r="Z51" s="34"/>
      <c r="AA51" s="50"/>
      <c r="AB51" s="51"/>
      <c r="AC51" s="51"/>
      <c r="AD51" s="33"/>
      <c r="AE51" s="48">
        <f t="shared" si="7"/>
        <v>5.58298466666667</v>
      </c>
      <c r="AF51" s="52"/>
      <c r="AG51" s="23"/>
      <c r="AH51" s="54">
        <v>3.65762</v>
      </c>
      <c r="AI51" s="54">
        <v>3.929865</v>
      </c>
      <c r="AJ51" s="55">
        <v>8.77</v>
      </c>
      <c r="AK51" s="54"/>
      <c r="AL51" s="55"/>
      <c r="AM51" s="54"/>
      <c r="AN51" s="55"/>
      <c r="AO51" s="56"/>
      <c r="AP51" s="55"/>
      <c r="AQ51" s="54"/>
      <c r="AR51" s="55"/>
      <c r="AS51" s="54"/>
      <c r="AT51" s="55"/>
      <c r="AU51" s="56"/>
      <c r="AV51" s="55"/>
      <c r="AW51" s="54"/>
      <c r="AX51" s="57"/>
      <c r="AY51" s="55"/>
      <c r="AZ51" s="55"/>
      <c r="BA51" s="55"/>
      <c r="BB51" s="58"/>
      <c r="BC51" s="59"/>
      <c r="BD51" s="59"/>
      <c r="BE51" s="59"/>
      <c r="BF51" s="59"/>
      <c r="BG51" s="59"/>
      <c r="BH51" s="59"/>
      <c r="BI51" s="59"/>
      <c r="BJ51" s="59"/>
      <c r="BK51" s="48">
        <f t="shared" si="8"/>
        <v>5.452495</v>
      </c>
    </row>
    <row r="52" spans="1:63">
      <c r="A52" s="32">
        <v>23</v>
      </c>
      <c r="B52" s="33">
        <v>4.045057</v>
      </c>
      <c r="C52" s="33">
        <v>4.217832</v>
      </c>
      <c r="D52" s="33">
        <v>9.21</v>
      </c>
      <c r="E52" s="33"/>
      <c r="F52" s="33"/>
      <c r="G52" s="33"/>
      <c r="H52" s="33"/>
      <c r="I52" s="34"/>
      <c r="J52" s="38"/>
      <c r="K52" s="34"/>
      <c r="L52" s="33"/>
      <c r="M52" s="33"/>
      <c r="N52" s="34"/>
      <c r="O52" s="38"/>
      <c r="P52" s="34"/>
      <c r="Q52" s="33"/>
      <c r="R52" s="44"/>
      <c r="S52" s="34"/>
      <c r="T52" s="34"/>
      <c r="U52" s="33"/>
      <c r="V52" s="45"/>
      <c r="W52" s="34"/>
      <c r="X52" s="34"/>
      <c r="Y52" s="33"/>
      <c r="Z52" s="34"/>
      <c r="AA52" s="50"/>
      <c r="AB52" s="51"/>
      <c r="AC52" s="51"/>
      <c r="AD52" s="33"/>
      <c r="AE52" s="48">
        <f t="shared" si="7"/>
        <v>5.82429633333333</v>
      </c>
      <c r="AF52" s="52"/>
      <c r="AG52" s="23"/>
      <c r="AH52" s="54">
        <v>3.950519</v>
      </c>
      <c r="AI52" s="54">
        <v>4.180128</v>
      </c>
      <c r="AJ52" s="55">
        <v>9.01</v>
      </c>
      <c r="AK52" s="54"/>
      <c r="AL52" s="55"/>
      <c r="AM52" s="54"/>
      <c r="AN52" s="55"/>
      <c r="AO52" s="56"/>
      <c r="AP52" s="55"/>
      <c r="AQ52" s="54"/>
      <c r="AR52" s="55"/>
      <c r="AS52" s="54"/>
      <c r="AT52" s="55"/>
      <c r="AU52" s="56"/>
      <c r="AV52" s="55"/>
      <c r="AW52" s="54"/>
      <c r="AX52" s="57"/>
      <c r="AY52" s="55"/>
      <c r="AZ52" s="55"/>
      <c r="BA52" s="55"/>
      <c r="BB52" s="58"/>
      <c r="BC52" s="59"/>
      <c r="BD52" s="59"/>
      <c r="BE52" s="59"/>
      <c r="BF52" s="59"/>
      <c r="BG52" s="59"/>
      <c r="BH52" s="59"/>
      <c r="BI52" s="59"/>
      <c r="BJ52" s="59"/>
      <c r="BK52" s="48">
        <f t="shared" si="8"/>
        <v>5.713549</v>
      </c>
    </row>
    <row r="53" spans="1:63">
      <c r="A53" s="32">
        <v>24</v>
      </c>
      <c r="B53" s="33">
        <v>4.321888</v>
      </c>
      <c r="C53" s="33">
        <v>4.469182</v>
      </c>
      <c r="D53" s="33">
        <v>9.3</v>
      </c>
      <c r="E53" s="33"/>
      <c r="F53" s="33"/>
      <c r="G53" s="33"/>
      <c r="H53" s="33"/>
      <c r="I53" s="34"/>
      <c r="J53" s="38"/>
      <c r="K53" s="34"/>
      <c r="L53" s="33"/>
      <c r="M53" s="33"/>
      <c r="N53" s="34"/>
      <c r="O53" s="38"/>
      <c r="P53" s="34"/>
      <c r="Q53" s="33"/>
      <c r="R53" s="44"/>
      <c r="S53" s="34"/>
      <c r="T53" s="34"/>
      <c r="U53" s="33"/>
      <c r="V53" s="45"/>
      <c r="W53" s="34"/>
      <c r="X53" s="34"/>
      <c r="Y53" s="33"/>
      <c r="Z53" s="34"/>
      <c r="AA53" s="50"/>
      <c r="AB53" s="51"/>
      <c r="AC53" s="51"/>
      <c r="AD53" s="33"/>
      <c r="AE53" s="48">
        <f t="shared" si="7"/>
        <v>6.03035666666667</v>
      </c>
      <c r="AF53" s="52"/>
      <c r="AG53" s="23"/>
      <c r="AH53" s="54">
        <v>4.223037</v>
      </c>
      <c r="AI53" s="54">
        <v>4.420987</v>
      </c>
      <c r="AJ53" s="55">
        <v>9.14</v>
      </c>
      <c r="AK53" s="54"/>
      <c r="AL53" s="55"/>
      <c r="AM53" s="54"/>
      <c r="AN53" s="55"/>
      <c r="AO53" s="56"/>
      <c r="AP53" s="55"/>
      <c r="AQ53" s="54"/>
      <c r="AR53" s="55"/>
      <c r="AS53" s="54"/>
      <c r="AT53" s="55"/>
      <c r="AU53" s="56"/>
      <c r="AV53" s="55"/>
      <c r="AW53" s="54"/>
      <c r="AX53" s="57"/>
      <c r="AY53" s="55"/>
      <c r="AZ53" s="55"/>
      <c r="BA53" s="55"/>
      <c r="BB53" s="58"/>
      <c r="BC53" s="59"/>
      <c r="BD53" s="59"/>
      <c r="BE53" s="59"/>
      <c r="BF53" s="59"/>
      <c r="BG53" s="59"/>
      <c r="BH53" s="59"/>
      <c r="BI53" s="59"/>
      <c r="BJ53" s="59"/>
      <c r="BK53" s="48">
        <f t="shared" si="8"/>
        <v>5.928008</v>
      </c>
    </row>
    <row r="54" spans="1:63">
      <c r="A54" s="32">
        <v>25</v>
      </c>
      <c r="B54" s="33">
        <v>4.595402</v>
      </c>
      <c r="C54" s="33">
        <v>4.70927</v>
      </c>
      <c r="D54" s="33">
        <v>9.43</v>
      </c>
      <c r="E54" s="33"/>
      <c r="F54" s="33"/>
      <c r="G54" s="33"/>
      <c r="H54" s="33"/>
      <c r="I54" s="34"/>
      <c r="J54" s="38"/>
      <c r="K54" s="34"/>
      <c r="L54" s="33"/>
      <c r="M54" s="33"/>
      <c r="N54" s="34"/>
      <c r="O54" s="38"/>
      <c r="P54" s="34"/>
      <c r="Q54" s="33"/>
      <c r="R54" s="44"/>
      <c r="S54" s="34"/>
      <c r="T54" s="34"/>
      <c r="U54" s="33"/>
      <c r="V54" s="45"/>
      <c r="W54" s="34"/>
      <c r="X54" s="34"/>
      <c r="Y54" s="33"/>
      <c r="Z54" s="34"/>
      <c r="AA54" s="50"/>
      <c r="AB54" s="51"/>
      <c r="AC54" s="51"/>
      <c r="AD54" s="33"/>
      <c r="AE54" s="48">
        <f t="shared" si="7"/>
        <v>6.24489066666667</v>
      </c>
      <c r="AF54" s="52"/>
      <c r="AG54" s="23"/>
      <c r="AH54" s="54">
        <v>4.492394</v>
      </c>
      <c r="AI54" s="54">
        <v>4.658539</v>
      </c>
      <c r="AJ54" s="55">
        <v>9.28</v>
      </c>
      <c r="AK54" s="54"/>
      <c r="AL54" s="55"/>
      <c r="AM54" s="54"/>
      <c r="AN54" s="55"/>
      <c r="AO54" s="56"/>
      <c r="AP54" s="55"/>
      <c r="AQ54" s="54"/>
      <c r="AR54" s="55"/>
      <c r="AS54" s="54"/>
      <c r="AT54" s="55"/>
      <c r="AU54" s="56"/>
      <c r="AV54" s="55"/>
      <c r="AW54" s="54"/>
      <c r="AX54" s="57"/>
      <c r="AY54" s="55"/>
      <c r="AZ54" s="55"/>
      <c r="BA54" s="55"/>
      <c r="BB54" s="58"/>
      <c r="BC54" s="59"/>
      <c r="BD54" s="59"/>
      <c r="BE54" s="59"/>
      <c r="BF54" s="59"/>
      <c r="BG54" s="59"/>
      <c r="BH54" s="59"/>
      <c r="BI54" s="59"/>
      <c r="BJ54" s="59"/>
      <c r="BK54" s="48">
        <f t="shared" si="8"/>
        <v>6.14364433333333</v>
      </c>
    </row>
    <row r="55" spans="1:63">
      <c r="A55" s="32">
        <v>26</v>
      </c>
      <c r="B55" s="33">
        <v>4.869037</v>
      </c>
      <c r="C55" s="33">
        <v>4.941776</v>
      </c>
      <c r="D55" s="33">
        <v>9.58</v>
      </c>
      <c r="E55" s="33"/>
      <c r="F55" s="33"/>
      <c r="G55" s="33"/>
      <c r="H55" s="33"/>
      <c r="I55" s="34"/>
      <c r="J55" s="38"/>
      <c r="K55" s="34"/>
      <c r="L55" s="33"/>
      <c r="M55" s="33"/>
      <c r="N55" s="34"/>
      <c r="O55" s="38"/>
      <c r="P55" s="34"/>
      <c r="Q55" s="33"/>
      <c r="R55" s="44"/>
      <c r="S55" s="34"/>
      <c r="T55" s="34"/>
      <c r="U55" s="33"/>
      <c r="V55" s="45"/>
      <c r="W55" s="34"/>
      <c r="X55" s="34"/>
      <c r="Y55" s="33"/>
      <c r="Z55" s="34"/>
      <c r="AA55" s="50"/>
      <c r="AB55" s="51"/>
      <c r="AC55" s="51"/>
      <c r="AD55" s="33"/>
      <c r="AE55" s="48">
        <f t="shared" si="7"/>
        <v>6.46360433333333</v>
      </c>
      <c r="AF55" s="52"/>
      <c r="AG55" s="23"/>
      <c r="AH55" s="54">
        <v>4.760556</v>
      </c>
      <c r="AI55" s="54">
        <v>4.896007</v>
      </c>
      <c r="AJ55" s="55">
        <v>9.5</v>
      </c>
      <c r="AK55" s="54"/>
      <c r="AL55" s="55"/>
      <c r="AM55" s="54"/>
      <c r="AN55" s="55"/>
      <c r="AO55" s="56"/>
      <c r="AP55" s="55"/>
      <c r="AQ55" s="54"/>
      <c r="AR55" s="55"/>
      <c r="AS55" s="54"/>
      <c r="AT55" s="55"/>
      <c r="AU55" s="56"/>
      <c r="AV55" s="55"/>
      <c r="AW55" s="54"/>
      <c r="AX55" s="57"/>
      <c r="AY55" s="55"/>
      <c r="AZ55" s="55"/>
      <c r="BA55" s="55"/>
      <c r="BB55" s="58"/>
      <c r="BC55" s="59"/>
      <c r="BD55" s="59"/>
      <c r="BE55" s="59"/>
      <c r="BF55" s="59"/>
      <c r="BG55" s="59"/>
      <c r="BH55" s="59"/>
      <c r="BI55" s="59"/>
      <c r="BJ55" s="59"/>
      <c r="BK55" s="48">
        <f t="shared" si="8"/>
        <v>6.385521</v>
      </c>
    </row>
    <row r="56" spans="1:63">
      <c r="A56" s="32">
        <v>27</v>
      </c>
      <c r="B56" s="33">
        <v>5.144309</v>
      </c>
      <c r="C56" s="33">
        <v>5.164417</v>
      </c>
      <c r="D56" s="33">
        <v>9.67</v>
      </c>
      <c r="E56" s="33"/>
      <c r="F56" s="33"/>
      <c r="G56" s="33"/>
      <c r="H56" s="33"/>
      <c r="I56" s="34"/>
      <c r="J56" s="38"/>
      <c r="K56" s="34"/>
      <c r="L56" s="33"/>
      <c r="M56" s="33"/>
      <c r="N56" s="34"/>
      <c r="O56" s="38"/>
      <c r="P56" s="34"/>
      <c r="Q56" s="33"/>
      <c r="R56" s="44"/>
      <c r="S56" s="34"/>
      <c r="T56" s="34"/>
      <c r="U56" s="33"/>
      <c r="V56" s="45"/>
      <c r="W56" s="34"/>
      <c r="X56" s="34"/>
      <c r="Y56" s="33"/>
      <c r="Z56" s="34"/>
      <c r="AA56" s="50"/>
      <c r="AB56" s="51"/>
      <c r="AC56" s="51"/>
      <c r="AD56" s="33"/>
      <c r="AE56" s="48">
        <f t="shared" si="7"/>
        <v>6.65957533333333</v>
      </c>
      <c r="AF56" s="52"/>
      <c r="AG56" s="23"/>
      <c r="AH56" s="54">
        <v>5.036231</v>
      </c>
      <c r="AI56" s="54">
        <v>5.128135</v>
      </c>
      <c r="AJ56" s="55">
        <v>9.67</v>
      </c>
      <c r="AK56" s="54"/>
      <c r="AL56" s="55"/>
      <c r="AM56" s="54"/>
      <c r="AN56" s="55"/>
      <c r="AO56" s="56"/>
      <c r="AP56" s="55"/>
      <c r="AQ56" s="54"/>
      <c r="AR56" s="55"/>
      <c r="AS56" s="54"/>
      <c r="AT56" s="55"/>
      <c r="AU56" s="56"/>
      <c r="AV56" s="55"/>
      <c r="AW56" s="54"/>
      <c r="AX56" s="57"/>
      <c r="AY56" s="55"/>
      <c r="AZ56" s="55"/>
      <c r="BA56" s="55"/>
      <c r="BB56" s="58"/>
      <c r="BC56" s="59"/>
      <c r="BD56" s="59"/>
      <c r="BE56" s="59"/>
      <c r="BF56" s="59"/>
      <c r="BG56" s="59"/>
      <c r="BH56" s="59"/>
      <c r="BI56" s="59"/>
      <c r="BJ56" s="59"/>
      <c r="BK56" s="48">
        <f t="shared" si="8"/>
        <v>6.61145533333333</v>
      </c>
    </row>
    <row r="57" spans="1:63">
      <c r="A57" s="32">
        <v>28</v>
      </c>
      <c r="B57" s="33">
        <v>5.403038</v>
      </c>
      <c r="C57" s="33">
        <v>5.39197</v>
      </c>
      <c r="D57" s="33">
        <v>9.77</v>
      </c>
      <c r="E57" s="33"/>
      <c r="F57" s="33"/>
      <c r="G57" s="33"/>
      <c r="H57" s="33"/>
      <c r="I57" s="34"/>
      <c r="J57" s="38"/>
      <c r="K57" s="34"/>
      <c r="L57" s="33"/>
      <c r="M57" s="33"/>
      <c r="N57" s="34"/>
      <c r="O57" s="38"/>
      <c r="P57" s="34"/>
      <c r="Q57" s="33"/>
      <c r="R57" s="44"/>
      <c r="S57" s="34"/>
      <c r="T57" s="34"/>
      <c r="U57" s="33"/>
      <c r="V57" s="45"/>
      <c r="W57" s="34"/>
      <c r="X57" s="34"/>
      <c r="Y57" s="33"/>
      <c r="Z57" s="34"/>
      <c r="AA57" s="50"/>
      <c r="AB57" s="51"/>
      <c r="AC57" s="51"/>
      <c r="AD57" s="33"/>
      <c r="AE57" s="48">
        <f t="shared" si="7"/>
        <v>6.85500266666667</v>
      </c>
      <c r="AF57" s="52"/>
      <c r="AG57" s="23"/>
      <c r="AH57" s="54">
        <v>5.297407</v>
      </c>
      <c r="AI57" s="54">
        <v>5.353983</v>
      </c>
      <c r="AJ57" s="55">
        <v>9.82</v>
      </c>
      <c r="AK57" s="54"/>
      <c r="AL57" s="55"/>
      <c r="AM57" s="54"/>
      <c r="AN57" s="55"/>
      <c r="AO57" s="56"/>
      <c r="AP57" s="55"/>
      <c r="AQ57" s="54"/>
      <c r="AR57" s="55"/>
      <c r="AS57" s="54"/>
      <c r="AT57" s="55"/>
      <c r="AU57" s="56"/>
      <c r="AV57" s="55"/>
      <c r="AW57" s="54"/>
      <c r="AX57" s="57"/>
      <c r="AY57" s="55"/>
      <c r="AZ57" s="55"/>
      <c r="BA57" s="55"/>
      <c r="BB57" s="58"/>
      <c r="BC57" s="59"/>
      <c r="BD57" s="59"/>
      <c r="BE57" s="59"/>
      <c r="BF57" s="59"/>
      <c r="BG57" s="59"/>
      <c r="BH57" s="59"/>
      <c r="BI57" s="59"/>
      <c r="BJ57" s="59"/>
      <c r="BK57" s="48">
        <f t="shared" si="8"/>
        <v>6.82379666666667</v>
      </c>
    </row>
    <row r="58" spans="1:63">
      <c r="A58" s="32">
        <v>29</v>
      </c>
      <c r="B58" s="33">
        <v>5.645682</v>
      </c>
      <c r="C58" s="33">
        <v>5.620864</v>
      </c>
      <c r="D58" s="33">
        <v>9.9</v>
      </c>
      <c r="E58" s="33"/>
      <c r="F58" s="33"/>
      <c r="G58" s="33"/>
      <c r="H58" s="33"/>
      <c r="I58" s="34"/>
      <c r="J58" s="38"/>
      <c r="K58" s="34"/>
      <c r="L58" s="33"/>
      <c r="M58" s="33"/>
      <c r="N58" s="34"/>
      <c r="O58" s="38"/>
      <c r="P58" s="34"/>
      <c r="Q58" s="33"/>
      <c r="R58" s="44"/>
      <c r="S58" s="34"/>
      <c r="T58" s="34"/>
      <c r="U58" s="33"/>
      <c r="V58" s="45"/>
      <c r="W58" s="34"/>
      <c r="X58" s="34"/>
      <c r="Y58" s="33"/>
      <c r="Z58" s="34"/>
      <c r="AA58" s="50"/>
      <c r="AB58" s="51"/>
      <c r="AC58" s="51"/>
      <c r="AD58" s="33"/>
      <c r="AE58" s="48">
        <f t="shared" si="7"/>
        <v>7.05551533333333</v>
      </c>
      <c r="AF58" s="52"/>
      <c r="AG58" s="23"/>
      <c r="AH58" s="54">
        <v>5.559081</v>
      </c>
      <c r="AI58" s="54">
        <v>5.569148</v>
      </c>
      <c r="AJ58" s="55">
        <v>9.97</v>
      </c>
      <c r="AK58" s="54"/>
      <c r="AL58" s="55"/>
      <c r="AM58" s="54"/>
      <c r="AN58" s="55"/>
      <c r="AO58" s="56"/>
      <c r="AP58" s="55"/>
      <c r="AQ58" s="54"/>
      <c r="AR58" s="55"/>
      <c r="AS58" s="54"/>
      <c r="AT58" s="55"/>
      <c r="AU58" s="56"/>
      <c r="AV58" s="55"/>
      <c r="AW58" s="54"/>
      <c r="AX58" s="57"/>
      <c r="AY58" s="55"/>
      <c r="AZ58" s="55"/>
      <c r="BA58" s="55"/>
      <c r="BB58" s="58"/>
      <c r="BC58" s="59"/>
      <c r="BD58" s="59"/>
      <c r="BE58" s="59"/>
      <c r="BF58" s="59"/>
      <c r="BG58" s="59"/>
      <c r="BH58" s="59"/>
      <c r="BI58" s="59"/>
      <c r="BJ58" s="59"/>
      <c r="BK58" s="48">
        <f t="shared" si="8"/>
        <v>7.032743</v>
      </c>
    </row>
    <row r="59" spans="1:63">
      <c r="A59" s="32">
        <v>30</v>
      </c>
      <c r="B59" s="33">
        <v>5.905404</v>
      </c>
      <c r="C59" s="33">
        <v>5.839865</v>
      </c>
      <c r="D59" s="33">
        <v>10.07</v>
      </c>
      <c r="E59" s="33"/>
      <c r="F59" s="33"/>
      <c r="G59" s="33"/>
      <c r="H59" s="33"/>
      <c r="I59" s="34"/>
      <c r="J59" s="38"/>
      <c r="K59" s="34"/>
      <c r="L59" s="33"/>
      <c r="M59" s="33"/>
      <c r="N59" s="34"/>
      <c r="O59" s="38"/>
      <c r="P59" s="34"/>
      <c r="Q59" s="33"/>
      <c r="R59" s="44"/>
      <c r="S59" s="34"/>
      <c r="T59" s="34"/>
      <c r="U59" s="33"/>
      <c r="V59" s="45"/>
      <c r="W59" s="34"/>
      <c r="X59" s="34"/>
      <c r="Y59" s="33"/>
      <c r="Z59" s="34"/>
      <c r="AA59" s="50"/>
      <c r="AB59" s="51"/>
      <c r="AC59" s="51"/>
      <c r="AD59" s="33"/>
      <c r="AE59" s="48">
        <f t="shared" si="7"/>
        <v>7.27175633333333</v>
      </c>
      <c r="AF59" s="52"/>
      <c r="AG59" s="23"/>
      <c r="AH59" s="54">
        <v>5.80514</v>
      </c>
      <c r="AI59" s="54">
        <v>5.78838</v>
      </c>
      <c r="AJ59" s="55">
        <v>10.09</v>
      </c>
      <c r="AK59" s="54"/>
      <c r="AL59" s="55"/>
      <c r="AM59" s="54"/>
      <c r="AN59" s="55"/>
      <c r="AO59" s="56"/>
      <c r="AP59" s="55"/>
      <c r="AQ59" s="54"/>
      <c r="AR59" s="55"/>
      <c r="AS59" s="54"/>
      <c r="AT59" s="55"/>
      <c r="AU59" s="56"/>
      <c r="AV59" s="55"/>
      <c r="AW59" s="54"/>
      <c r="AX59" s="57"/>
      <c r="AY59" s="55"/>
      <c r="AZ59" s="55"/>
      <c r="BA59" s="55"/>
      <c r="BB59" s="58"/>
      <c r="BC59" s="59"/>
      <c r="BD59" s="59"/>
      <c r="BE59" s="59"/>
      <c r="BF59" s="59"/>
      <c r="BG59" s="59"/>
      <c r="BH59" s="59"/>
      <c r="BI59" s="59"/>
      <c r="BJ59" s="59"/>
      <c r="BK59" s="48">
        <f t="shared" si="8"/>
        <v>7.22784</v>
      </c>
    </row>
    <row r="60" spans="1:63">
      <c r="A60" s="32">
        <v>31</v>
      </c>
      <c r="B60" s="33">
        <v>6.14919</v>
      </c>
      <c r="C60" s="33">
        <v>6.051094</v>
      </c>
      <c r="D60" s="33">
        <v>10.2</v>
      </c>
      <c r="E60" s="33"/>
      <c r="F60" s="33"/>
      <c r="G60" s="33"/>
      <c r="H60" s="33"/>
      <c r="I60" s="34"/>
      <c r="J60" s="38"/>
      <c r="K60" s="34"/>
      <c r="L60" s="33"/>
      <c r="M60" s="33"/>
      <c r="N60" s="34"/>
      <c r="O60" s="38"/>
      <c r="P60" s="34"/>
      <c r="Q60" s="33"/>
      <c r="R60" s="44"/>
      <c r="S60" s="34"/>
      <c r="T60" s="34"/>
      <c r="U60" s="33"/>
      <c r="V60" s="45"/>
      <c r="W60" s="34"/>
      <c r="X60" s="34"/>
      <c r="Y60" s="33"/>
      <c r="Z60" s="34"/>
      <c r="AA60" s="50"/>
      <c r="AB60" s="51"/>
      <c r="AC60" s="51"/>
      <c r="AD60" s="33"/>
      <c r="AE60" s="48">
        <f t="shared" si="7"/>
        <v>7.46676133333333</v>
      </c>
      <c r="AF60" s="52"/>
      <c r="AG60" s="23"/>
      <c r="AH60" s="54">
        <v>6.057814</v>
      </c>
      <c r="AI60" s="54">
        <v>6.009164</v>
      </c>
      <c r="AJ60" s="55">
        <v>10.21</v>
      </c>
      <c r="AK60" s="54"/>
      <c r="AL60" s="55"/>
      <c r="AM60" s="54"/>
      <c r="AN60" s="55"/>
      <c r="AO60" s="56"/>
      <c r="AP60" s="55"/>
      <c r="AQ60" s="54"/>
      <c r="AR60" s="55"/>
      <c r="AS60" s="54"/>
      <c r="AT60" s="55"/>
      <c r="AU60" s="56"/>
      <c r="AV60" s="55"/>
      <c r="AW60" s="54"/>
      <c r="AX60" s="57"/>
      <c r="AY60" s="55"/>
      <c r="AZ60" s="55"/>
      <c r="BA60" s="55"/>
      <c r="BB60" s="58"/>
      <c r="BC60" s="59"/>
      <c r="BD60" s="59"/>
      <c r="BE60" s="59"/>
      <c r="BF60" s="59"/>
      <c r="BG60" s="59"/>
      <c r="BH60" s="59"/>
      <c r="BI60" s="59"/>
      <c r="BJ60" s="59"/>
      <c r="BK60" s="48">
        <f t="shared" si="8"/>
        <v>7.42565933333333</v>
      </c>
    </row>
    <row r="61" spans="1:63">
      <c r="A61" s="32">
        <v>32</v>
      </c>
      <c r="B61" s="33">
        <v>6.389575</v>
      </c>
      <c r="C61" s="33">
        <v>6.265107</v>
      </c>
      <c r="D61" s="33">
        <v>10.31</v>
      </c>
      <c r="E61" s="33"/>
      <c r="F61" s="33"/>
      <c r="G61" s="33"/>
      <c r="H61" s="33"/>
      <c r="I61" s="34"/>
      <c r="J61" s="38"/>
      <c r="K61" s="34"/>
      <c r="L61" s="33"/>
      <c r="M61" s="33"/>
      <c r="N61" s="34"/>
      <c r="O61" s="38"/>
      <c r="P61" s="34"/>
      <c r="Q61" s="33"/>
      <c r="R61" s="44"/>
      <c r="S61" s="34"/>
      <c r="T61" s="34"/>
      <c r="U61" s="33"/>
      <c r="V61" s="45"/>
      <c r="W61" s="34"/>
      <c r="X61" s="34"/>
      <c r="Y61" s="33"/>
      <c r="Z61" s="34"/>
      <c r="AA61" s="50"/>
      <c r="AB61" s="51"/>
      <c r="AC61" s="51"/>
      <c r="AD61" s="33"/>
      <c r="AE61" s="48">
        <f t="shared" si="7"/>
        <v>7.654894</v>
      </c>
      <c r="AF61" s="52"/>
      <c r="AG61" s="23"/>
      <c r="AH61" s="54">
        <v>6.299858</v>
      </c>
      <c r="AI61" s="54">
        <v>6.218765</v>
      </c>
      <c r="AJ61" s="55">
        <v>10.32</v>
      </c>
      <c r="AK61" s="54"/>
      <c r="AL61" s="55"/>
      <c r="AM61" s="54"/>
      <c r="AN61" s="55"/>
      <c r="AO61" s="56"/>
      <c r="AP61" s="55"/>
      <c r="AQ61" s="54"/>
      <c r="AR61" s="55"/>
      <c r="AS61" s="54"/>
      <c r="AT61" s="55"/>
      <c r="AU61" s="56"/>
      <c r="AV61" s="55"/>
      <c r="AW61" s="54"/>
      <c r="AX61" s="57"/>
      <c r="AY61" s="55"/>
      <c r="AZ61" s="55"/>
      <c r="BA61" s="55"/>
      <c r="BB61" s="58"/>
      <c r="BC61" s="59"/>
      <c r="BD61" s="59"/>
      <c r="BE61" s="59"/>
      <c r="BF61" s="59"/>
      <c r="BG61" s="59"/>
      <c r="BH61" s="59"/>
      <c r="BI61" s="59"/>
      <c r="BJ61" s="59"/>
      <c r="BK61" s="48">
        <f t="shared" si="8"/>
        <v>7.61287433333333</v>
      </c>
    </row>
    <row r="62" spans="1:63">
      <c r="A62" s="32">
        <v>33</v>
      </c>
      <c r="B62" s="33">
        <v>6.628688</v>
      </c>
      <c r="C62" s="33">
        <v>6.469974</v>
      </c>
      <c r="D62" s="33">
        <v>10.4</v>
      </c>
      <c r="E62" s="33"/>
      <c r="F62" s="33"/>
      <c r="G62" s="33"/>
      <c r="H62" s="33"/>
      <c r="I62" s="34"/>
      <c r="J62" s="38"/>
      <c r="K62" s="34"/>
      <c r="L62" s="33"/>
      <c r="M62" s="33"/>
      <c r="N62" s="34"/>
      <c r="O62" s="38"/>
      <c r="P62" s="34"/>
      <c r="Q62" s="33"/>
      <c r="R62" s="44"/>
      <c r="S62" s="34"/>
      <c r="T62" s="34"/>
      <c r="U62" s="33"/>
      <c r="V62" s="45"/>
      <c r="W62" s="34"/>
      <c r="X62" s="34"/>
      <c r="Y62" s="33"/>
      <c r="Z62" s="34"/>
      <c r="AA62" s="50"/>
      <c r="AB62" s="51"/>
      <c r="AC62" s="51"/>
      <c r="AD62" s="33"/>
      <c r="AE62" s="48">
        <f t="shared" si="7"/>
        <v>7.83288733333333</v>
      </c>
      <c r="AF62" s="52"/>
      <c r="AG62" s="23"/>
      <c r="AH62" s="54">
        <v>6.540913</v>
      </c>
      <c r="AI62" s="54">
        <v>6.431185</v>
      </c>
      <c r="AJ62" s="55">
        <v>10.4</v>
      </c>
      <c r="AK62" s="54"/>
      <c r="AL62" s="55"/>
      <c r="AM62" s="54"/>
      <c r="AN62" s="55"/>
      <c r="AO62" s="56"/>
      <c r="AP62" s="55"/>
      <c r="AQ62" s="54"/>
      <c r="AR62" s="55"/>
      <c r="AS62" s="54"/>
      <c r="AT62" s="55"/>
      <c r="AU62" s="56"/>
      <c r="AV62" s="55"/>
      <c r="AW62" s="54"/>
      <c r="AX62" s="57"/>
      <c r="AY62" s="55"/>
      <c r="AZ62" s="55"/>
      <c r="BA62" s="55"/>
      <c r="BB62" s="58"/>
      <c r="BC62" s="59"/>
      <c r="BD62" s="59"/>
      <c r="BE62" s="59"/>
      <c r="BF62" s="59"/>
      <c r="BG62" s="59"/>
      <c r="BH62" s="59"/>
      <c r="BI62" s="59"/>
      <c r="BJ62" s="59"/>
      <c r="BK62" s="48">
        <f t="shared" si="8"/>
        <v>7.79069933333333</v>
      </c>
    </row>
    <row r="63" spans="1:63">
      <c r="A63" s="32">
        <v>34</v>
      </c>
      <c r="B63" s="33">
        <v>6.870606</v>
      </c>
      <c r="C63" s="33">
        <v>6.683557</v>
      </c>
      <c r="D63" s="33">
        <v>10.49</v>
      </c>
      <c r="E63" s="33"/>
      <c r="F63" s="33"/>
      <c r="G63" s="33"/>
      <c r="H63" s="33"/>
      <c r="I63" s="34"/>
      <c r="J63" s="38"/>
      <c r="K63" s="34"/>
      <c r="L63" s="33"/>
      <c r="M63" s="33"/>
      <c r="N63" s="34"/>
      <c r="O63" s="38"/>
      <c r="P63" s="34"/>
      <c r="Q63" s="33"/>
      <c r="R63" s="44"/>
      <c r="S63" s="34"/>
      <c r="T63" s="34"/>
      <c r="U63" s="33"/>
      <c r="V63" s="45"/>
      <c r="W63" s="34"/>
      <c r="X63" s="34"/>
      <c r="Y63" s="33"/>
      <c r="Z63" s="34"/>
      <c r="AA63" s="50"/>
      <c r="AB63" s="51"/>
      <c r="AC63" s="51"/>
      <c r="AD63" s="33"/>
      <c r="AE63" s="48">
        <f t="shared" si="7"/>
        <v>8.014721</v>
      </c>
      <c r="AF63" s="52"/>
      <c r="AG63" s="23"/>
      <c r="AH63" s="54">
        <v>6.77784</v>
      </c>
      <c r="AI63" s="54">
        <v>6.63524</v>
      </c>
      <c r="AJ63" s="55">
        <v>10.61</v>
      </c>
      <c r="AK63" s="54"/>
      <c r="AL63" s="55"/>
      <c r="AM63" s="54"/>
      <c r="AN63" s="55"/>
      <c r="AO63" s="56"/>
      <c r="AP63" s="55"/>
      <c r="AQ63" s="54"/>
      <c r="AR63" s="55"/>
      <c r="AS63" s="54"/>
      <c r="AT63" s="55"/>
      <c r="AU63" s="56"/>
      <c r="AV63" s="55"/>
      <c r="AW63" s="54"/>
      <c r="AX63" s="57"/>
      <c r="AY63" s="55"/>
      <c r="AZ63" s="55"/>
      <c r="BA63" s="55"/>
      <c r="BB63" s="58"/>
      <c r="BC63" s="59"/>
      <c r="BD63" s="59"/>
      <c r="BE63" s="59"/>
      <c r="BF63" s="59"/>
      <c r="BG63" s="59"/>
      <c r="BH63" s="59"/>
      <c r="BI63" s="59"/>
      <c r="BJ63" s="59"/>
      <c r="BK63" s="48">
        <f t="shared" si="8"/>
        <v>8.00769333333333</v>
      </c>
    </row>
    <row r="64" spans="1:63">
      <c r="A64" s="32">
        <v>35</v>
      </c>
      <c r="B64" s="33">
        <v>7.099277</v>
      </c>
      <c r="C64" s="33">
        <v>6.885251</v>
      </c>
      <c r="D64" s="33">
        <v>10.58</v>
      </c>
      <c r="E64" s="33"/>
      <c r="F64" s="33"/>
      <c r="G64" s="33"/>
      <c r="H64" s="33"/>
      <c r="I64" s="34"/>
      <c r="J64" s="38"/>
      <c r="K64" s="34"/>
      <c r="L64" s="33"/>
      <c r="M64" s="33"/>
      <c r="N64" s="34"/>
      <c r="O64" s="38"/>
      <c r="P64" s="34"/>
      <c r="Q64" s="33"/>
      <c r="R64" s="44"/>
      <c r="S64" s="34"/>
      <c r="T64" s="34"/>
      <c r="U64" s="33"/>
      <c r="V64" s="45"/>
      <c r="W64" s="34"/>
      <c r="X64" s="34"/>
      <c r="Y64" s="33"/>
      <c r="Z64" s="34"/>
      <c r="AA64" s="50"/>
      <c r="AB64" s="51"/>
      <c r="AC64" s="51"/>
      <c r="AD64" s="33"/>
      <c r="AE64" s="48">
        <f t="shared" si="7"/>
        <v>8.188176</v>
      </c>
      <c r="AF64" s="52"/>
      <c r="AG64" s="23"/>
      <c r="AH64" s="54">
        <v>6.994526</v>
      </c>
      <c r="AI64" s="54">
        <v>6.843037</v>
      </c>
      <c r="AJ64" s="55">
        <v>10.7</v>
      </c>
      <c r="AK64" s="54"/>
      <c r="AL64" s="55"/>
      <c r="AM64" s="54"/>
      <c r="AN64" s="55"/>
      <c r="AO64" s="56"/>
      <c r="AP64" s="55"/>
      <c r="AQ64" s="54"/>
      <c r="AR64" s="55"/>
      <c r="AS64" s="54"/>
      <c r="AT64" s="55"/>
      <c r="AU64" s="56"/>
      <c r="AV64" s="55"/>
      <c r="AW64" s="54"/>
      <c r="AX64" s="57"/>
      <c r="AY64" s="55"/>
      <c r="AZ64" s="55"/>
      <c r="BA64" s="55"/>
      <c r="BB64" s="58"/>
      <c r="BC64" s="59"/>
      <c r="BD64" s="59"/>
      <c r="BE64" s="59"/>
      <c r="BF64" s="59"/>
      <c r="BG64" s="59"/>
      <c r="BH64" s="59"/>
      <c r="BI64" s="59"/>
      <c r="BJ64" s="59"/>
      <c r="BK64" s="48">
        <f t="shared" si="8"/>
        <v>8.17918766666667</v>
      </c>
    </row>
    <row r="65" spans="1:63">
      <c r="A65" s="32">
        <v>36</v>
      </c>
      <c r="B65" s="33">
        <v>7.323339</v>
      </c>
      <c r="C65" s="33">
        <v>7.08844</v>
      </c>
      <c r="D65" s="33">
        <v>10.72</v>
      </c>
      <c r="E65" s="33"/>
      <c r="F65" s="33"/>
      <c r="G65" s="33"/>
      <c r="H65" s="33"/>
      <c r="I65" s="34"/>
      <c r="J65" s="38"/>
      <c r="K65" s="34"/>
      <c r="L65" s="33"/>
      <c r="M65" s="33"/>
      <c r="N65" s="34"/>
      <c r="O65" s="38"/>
      <c r="P65" s="34"/>
      <c r="Q65" s="33"/>
      <c r="R65" s="44"/>
      <c r="S65" s="34"/>
      <c r="T65" s="34"/>
      <c r="U65" s="33"/>
      <c r="V65" s="45"/>
      <c r="W65" s="34"/>
      <c r="X65" s="34"/>
      <c r="Y65" s="33"/>
      <c r="Z65" s="34"/>
      <c r="AA65" s="50"/>
      <c r="AB65" s="51"/>
      <c r="AC65" s="51"/>
      <c r="AD65" s="33"/>
      <c r="AE65" s="48">
        <f t="shared" si="7"/>
        <v>8.37725966666667</v>
      </c>
      <c r="AF65" s="52"/>
      <c r="AG65" s="23"/>
      <c r="AH65" s="54">
        <v>7.223714</v>
      </c>
      <c r="AI65" s="54">
        <v>7.048893</v>
      </c>
      <c r="AJ65" s="55">
        <v>10.81</v>
      </c>
      <c r="AK65" s="54"/>
      <c r="AL65" s="55"/>
      <c r="AM65" s="54"/>
      <c r="AN65" s="55"/>
      <c r="AO65" s="56"/>
      <c r="AP65" s="55"/>
      <c r="AQ65" s="54"/>
      <c r="AR65" s="55"/>
      <c r="AS65" s="54"/>
      <c r="AT65" s="55"/>
      <c r="AU65" s="56"/>
      <c r="AV65" s="55"/>
      <c r="AW65" s="54"/>
      <c r="AX65" s="57"/>
      <c r="AY65" s="55"/>
      <c r="AZ65" s="55"/>
      <c r="BA65" s="55"/>
      <c r="BB65" s="58"/>
      <c r="BC65" s="59"/>
      <c r="BD65" s="59"/>
      <c r="BE65" s="59"/>
      <c r="BF65" s="59"/>
      <c r="BG65" s="59"/>
      <c r="BH65" s="59"/>
      <c r="BI65" s="59"/>
      <c r="BJ65" s="59"/>
      <c r="BK65" s="48">
        <f t="shared" si="8"/>
        <v>8.360869</v>
      </c>
    </row>
    <row r="66" spans="1:63">
      <c r="A66" s="32">
        <v>37</v>
      </c>
      <c r="B66" s="33">
        <v>7.544939</v>
      </c>
      <c r="C66" s="33">
        <v>7.288288</v>
      </c>
      <c r="D66" s="33">
        <v>10.81</v>
      </c>
      <c r="E66" s="33"/>
      <c r="F66" s="33"/>
      <c r="G66" s="33"/>
      <c r="H66" s="33"/>
      <c r="I66" s="34"/>
      <c r="J66" s="38"/>
      <c r="K66" s="34"/>
      <c r="L66" s="33"/>
      <c r="M66" s="33"/>
      <c r="N66" s="34"/>
      <c r="O66" s="38"/>
      <c r="P66" s="34"/>
      <c r="Q66" s="33"/>
      <c r="R66" s="44"/>
      <c r="S66" s="34"/>
      <c r="T66" s="34"/>
      <c r="U66" s="33"/>
      <c r="V66" s="45"/>
      <c r="W66" s="34"/>
      <c r="X66" s="34"/>
      <c r="Y66" s="33"/>
      <c r="Z66" s="34"/>
      <c r="AA66" s="50"/>
      <c r="AB66" s="51"/>
      <c r="AC66" s="51"/>
      <c r="AD66" s="33"/>
      <c r="AE66" s="48">
        <f t="shared" si="7"/>
        <v>8.54774233333333</v>
      </c>
      <c r="AF66" s="52"/>
      <c r="AG66" s="23"/>
      <c r="AH66" s="54">
        <v>7.449087</v>
      </c>
      <c r="AI66" s="54">
        <v>7.25169</v>
      </c>
      <c r="AJ66" s="55">
        <v>11.06</v>
      </c>
      <c r="AK66" s="54"/>
      <c r="AL66" s="55"/>
      <c r="AM66" s="54"/>
      <c r="AN66" s="55"/>
      <c r="AO66" s="56"/>
      <c r="AP66" s="55"/>
      <c r="AQ66" s="54"/>
      <c r="AR66" s="55"/>
      <c r="AS66" s="54"/>
      <c r="AT66" s="55"/>
      <c r="AU66" s="56"/>
      <c r="AV66" s="55"/>
      <c r="AW66" s="54"/>
      <c r="AX66" s="57"/>
      <c r="AY66" s="55"/>
      <c r="AZ66" s="55"/>
      <c r="BA66" s="55"/>
      <c r="BB66" s="58"/>
      <c r="BC66" s="59"/>
      <c r="BD66" s="59"/>
      <c r="BE66" s="59"/>
      <c r="BF66" s="59"/>
      <c r="BG66" s="59"/>
      <c r="BH66" s="59"/>
      <c r="BI66" s="59"/>
      <c r="BJ66" s="59"/>
      <c r="BK66" s="48">
        <f t="shared" si="8"/>
        <v>8.58692566666667</v>
      </c>
    </row>
    <row r="67" spans="1:63">
      <c r="A67" s="32">
        <v>38</v>
      </c>
      <c r="B67" s="33">
        <v>7.746062</v>
      </c>
      <c r="C67" s="33">
        <v>7.48397</v>
      </c>
      <c r="D67" s="33">
        <v>10.93</v>
      </c>
      <c r="E67" s="33"/>
      <c r="F67" s="33"/>
      <c r="G67" s="33"/>
      <c r="H67" s="33"/>
      <c r="I67" s="34"/>
      <c r="J67" s="38"/>
      <c r="K67" s="34"/>
      <c r="L67" s="33"/>
      <c r="M67" s="33"/>
      <c r="N67" s="34"/>
      <c r="O67" s="38"/>
      <c r="P67" s="34"/>
      <c r="Q67" s="33"/>
      <c r="R67" s="44"/>
      <c r="S67" s="34"/>
      <c r="T67" s="34"/>
      <c r="U67" s="33"/>
      <c r="V67" s="45"/>
      <c r="W67" s="34"/>
      <c r="X67" s="34"/>
      <c r="Y67" s="33"/>
      <c r="Z67" s="34"/>
      <c r="AA67" s="50"/>
      <c r="AB67" s="51"/>
      <c r="AC67" s="51"/>
      <c r="AD67" s="33"/>
      <c r="AE67" s="48">
        <f t="shared" si="7"/>
        <v>8.72001066666667</v>
      </c>
      <c r="AF67" s="52"/>
      <c r="AG67" s="23"/>
      <c r="AH67" s="54">
        <v>7.668784</v>
      </c>
      <c r="AI67" s="54">
        <v>7.451573</v>
      </c>
      <c r="AJ67" s="55">
        <v>11.24</v>
      </c>
      <c r="AK67" s="54"/>
      <c r="AL67" s="55"/>
      <c r="AM67" s="54"/>
      <c r="AN67" s="55"/>
      <c r="AO67" s="56"/>
      <c r="AP67" s="55"/>
      <c r="AQ67" s="54"/>
      <c r="AR67" s="55"/>
      <c r="AS67" s="54"/>
      <c r="AT67" s="55"/>
      <c r="AU67" s="56"/>
      <c r="AV67" s="55"/>
      <c r="AW67" s="54"/>
      <c r="AX67" s="57"/>
      <c r="AY67" s="55"/>
      <c r="AZ67" s="55"/>
      <c r="BA67" s="55"/>
      <c r="BB67" s="58"/>
      <c r="BC67" s="59"/>
      <c r="BD67" s="59"/>
      <c r="BE67" s="59"/>
      <c r="BF67" s="59"/>
      <c r="BG67" s="59"/>
      <c r="BH67" s="59"/>
      <c r="BI67" s="59"/>
      <c r="BJ67" s="59"/>
      <c r="BK67" s="48">
        <f t="shared" si="8"/>
        <v>8.78678566666667</v>
      </c>
    </row>
    <row r="68" spans="1:63">
      <c r="A68" s="32">
        <v>39</v>
      </c>
      <c r="B68" s="33">
        <v>7.971803</v>
      </c>
      <c r="C68" s="33">
        <v>7.674452</v>
      </c>
      <c r="D68" s="33">
        <v>11.1</v>
      </c>
      <c r="E68" s="33"/>
      <c r="F68" s="33"/>
      <c r="G68" s="33"/>
      <c r="H68" s="33"/>
      <c r="I68" s="34"/>
      <c r="J68" s="38"/>
      <c r="K68" s="34"/>
      <c r="L68" s="33"/>
      <c r="M68" s="33"/>
      <c r="N68" s="34"/>
      <c r="O68" s="38"/>
      <c r="P68" s="34"/>
      <c r="Q68" s="33"/>
      <c r="R68" s="44"/>
      <c r="S68" s="34"/>
      <c r="T68" s="34"/>
      <c r="U68" s="33"/>
      <c r="V68" s="45"/>
      <c r="W68" s="34"/>
      <c r="X68" s="34"/>
      <c r="Y68" s="33"/>
      <c r="Z68" s="34"/>
      <c r="AA68" s="50"/>
      <c r="AB68" s="51"/>
      <c r="AC68" s="51"/>
      <c r="AD68" s="33"/>
      <c r="AE68" s="48">
        <f t="shared" si="7"/>
        <v>8.91541833333333</v>
      </c>
      <c r="AF68" s="52"/>
      <c r="AG68" s="23"/>
      <c r="AH68" s="54">
        <v>7.878482</v>
      </c>
      <c r="AI68" s="54">
        <v>7.648897</v>
      </c>
      <c r="AJ68" s="55">
        <v>11.32</v>
      </c>
      <c r="AK68" s="54"/>
      <c r="AL68" s="55"/>
      <c r="AM68" s="54"/>
      <c r="AN68" s="55"/>
      <c r="AO68" s="56"/>
      <c r="AP68" s="55"/>
      <c r="AQ68" s="54"/>
      <c r="AR68" s="55"/>
      <c r="AS68" s="54"/>
      <c r="AT68" s="55"/>
      <c r="AU68" s="56"/>
      <c r="AV68" s="55"/>
      <c r="AW68" s="54"/>
      <c r="AX68" s="57"/>
      <c r="AY68" s="55"/>
      <c r="AZ68" s="55"/>
      <c r="BA68" s="55"/>
      <c r="BB68" s="58"/>
      <c r="BC68" s="59"/>
      <c r="BD68" s="59"/>
      <c r="BE68" s="59"/>
      <c r="BF68" s="59"/>
      <c r="BG68" s="59"/>
      <c r="BH68" s="59"/>
      <c r="BI68" s="59"/>
      <c r="BJ68" s="59"/>
      <c r="BK68" s="48">
        <f t="shared" si="8"/>
        <v>8.94912633333333</v>
      </c>
    </row>
    <row r="69" spans="1:63">
      <c r="A69" s="32">
        <v>40</v>
      </c>
      <c r="B69" s="33">
        <v>8.185451</v>
      </c>
      <c r="C69" s="33">
        <v>7.868537</v>
      </c>
      <c r="D69" s="33">
        <v>11.21</v>
      </c>
      <c r="E69" s="33"/>
      <c r="F69" s="33"/>
      <c r="G69" s="33"/>
      <c r="H69" s="33"/>
      <c r="I69" s="34"/>
      <c r="J69" s="38"/>
      <c r="K69" s="34"/>
      <c r="L69" s="33"/>
      <c r="M69" s="33"/>
      <c r="N69" s="34"/>
      <c r="O69" s="38"/>
      <c r="P69" s="34"/>
      <c r="Q69" s="33"/>
      <c r="R69" s="44"/>
      <c r="S69" s="34"/>
      <c r="T69" s="34"/>
      <c r="U69" s="33"/>
      <c r="V69" s="45"/>
      <c r="W69" s="34"/>
      <c r="X69" s="34"/>
      <c r="Y69" s="33"/>
      <c r="Z69" s="34"/>
      <c r="AA69" s="50"/>
      <c r="AB69" s="51"/>
      <c r="AC69" s="51"/>
      <c r="AD69" s="33"/>
      <c r="AE69" s="48">
        <f t="shared" si="7"/>
        <v>9.087996</v>
      </c>
      <c r="AF69" s="52"/>
      <c r="AG69" s="23"/>
      <c r="AH69" s="54">
        <v>8.088933</v>
      </c>
      <c r="AI69" s="54">
        <v>7.843924</v>
      </c>
      <c r="AJ69" s="55">
        <v>11.47</v>
      </c>
      <c r="AK69" s="54"/>
      <c r="AL69" s="55"/>
      <c r="AM69" s="54"/>
      <c r="AN69" s="55"/>
      <c r="AO69" s="56"/>
      <c r="AP69" s="55"/>
      <c r="AQ69" s="54"/>
      <c r="AR69" s="55"/>
      <c r="AS69" s="54"/>
      <c r="AT69" s="55"/>
      <c r="AU69" s="56"/>
      <c r="AV69" s="55"/>
      <c r="AW69" s="54"/>
      <c r="AX69" s="57"/>
      <c r="AY69" s="55"/>
      <c r="AZ69" s="55"/>
      <c r="BA69" s="55"/>
      <c r="BB69" s="58"/>
      <c r="BC69" s="59"/>
      <c r="BD69" s="59"/>
      <c r="BE69" s="59"/>
      <c r="BF69" s="59"/>
      <c r="BG69" s="59"/>
      <c r="BH69" s="59"/>
      <c r="BI69" s="59"/>
      <c r="BJ69" s="59"/>
      <c r="BK69" s="48">
        <f t="shared" si="8"/>
        <v>9.13428566666667</v>
      </c>
    </row>
    <row r="70" spans="1:63">
      <c r="A70" s="32">
        <v>41</v>
      </c>
      <c r="B70" s="33">
        <v>8.400684</v>
      </c>
      <c r="C70" s="33">
        <v>8.055195</v>
      </c>
      <c r="D70" s="33">
        <v>11.33</v>
      </c>
      <c r="E70" s="33"/>
      <c r="F70" s="33"/>
      <c r="G70" s="33"/>
      <c r="H70" s="33"/>
      <c r="I70" s="34"/>
      <c r="J70" s="38"/>
      <c r="K70" s="34"/>
      <c r="L70" s="33"/>
      <c r="M70" s="33"/>
      <c r="N70" s="34"/>
      <c r="O70" s="38"/>
      <c r="P70" s="34"/>
      <c r="Q70" s="33"/>
      <c r="R70" s="44"/>
      <c r="S70" s="34"/>
      <c r="T70" s="34"/>
      <c r="U70" s="33"/>
      <c r="V70" s="45"/>
      <c r="W70" s="34"/>
      <c r="X70" s="34"/>
      <c r="Y70" s="33"/>
      <c r="Z70" s="34"/>
      <c r="AA70" s="50"/>
      <c r="AB70" s="51"/>
      <c r="AC70" s="51"/>
      <c r="AD70" s="33"/>
      <c r="AE70" s="48">
        <f t="shared" si="7"/>
        <v>9.26195966666667</v>
      </c>
      <c r="AF70" s="52"/>
      <c r="AG70" s="23"/>
      <c r="AH70" s="54">
        <v>8.309672</v>
      </c>
      <c r="AI70" s="54">
        <v>8.038157</v>
      </c>
      <c r="AJ70" s="55">
        <v>11.6</v>
      </c>
      <c r="AK70" s="54"/>
      <c r="AL70" s="55"/>
      <c r="AM70" s="54"/>
      <c r="AN70" s="55"/>
      <c r="AO70" s="56"/>
      <c r="AP70" s="55"/>
      <c r="AQ70" s="54"/>
      <c r="AR70" s="55"/>
      <c r="AS70" s="54"/>
      <c r="AT70" s="55"/>
      <c r="AU70" s="56"/>
      <c r="AV70" s="55"/>
      <c r="AW70" s="54"/>
      <c r="AX70" s="57"/>
      <c r="AY70" s="55"/>
      <c r="AZ70" s="55"/>
      <c r="BA70" s="55"/>
      <c r="BB70" s="58"/>
      <c r="BC70" s="59"/>
      <c r="BD70" s="59"/>
      <c r="BE70" s="59"/>
      <c r="BF70" s="59"/>
      <c r="BG70" s="59"/>
      <c r="BH70" s="59"/>
      <c r="BI70" s="59"/>
      <c r="BJ70" s="59"/>
      <c r="BK70" s="48">
        <f t="shared" si="8"/>
        <v>9.315943</v>
      </c>
    </row>
    <row r="71" spans="1:63">
      <c r="A71" s="32">
        <v>42</v>
      </c>
      <c r="B71" s="33">
        <v>8.614469</v>
      </c>
      <c r="C71" s="33">
        <v>8.242645</v>
      </c>
      <c r="D71" s="33">
        <v>11.47</v>
      </c>
      <c r="E71" s="33"/>
      <c r="F71" s="33"/>
      <c r="G71" s="33"/>
      <c r="H71" s="33"/>
      <c r="I71" s="34"/>
      <c r="J71" s="38"/>
      <c r="K71" s="34"/>
      <c r="L71" s="33"/>
      <c r="M71" s="33"/>
      <c r="N71" s="34"/>
      <c r="O71" s="38"/>
      <c r="P71" s="34"/>
      <c r="Q71" s="33"/>
      <c r="R71" s="44"/>
      <c r="S71" s="34"/>
      <c r="T71" s="34"/>
      <c r="U71" s="33"/>
      <c r="V71" s="45"/>
      <c r="W71" s="34"/>
      <c r="X71" s="34"/>
      <c r="Y71" s="33"/>
      <c r="Z71" s="34"/>
      <c r="AA71" s="50"/>
      <c r="AB71" s="51"/>
      <c r="AC71" s="51"/>
      <c r="AD71" s="33"/>
      <c r="AE71" s="48">
        <f t="shared" si="7"/>
        <v>9.44237133333333</v>
      </c>
      <c r="AF71" s="52"/>
      <c r="AG71" s="23"/>
      <c r="AH71" s="54">
        <v>8.515395</v>
      </c>
      <c r="AI71" s="54">
        <v>8.22189</v>
      </c>
      <c r="AJ71" s="55">
        <v>11.68</v>
      </c>
      <c r="AK71" s="54"/>
      <c r="AL71" s="55"/>
      <c r="AM71" s="54"/>
      <c r="AN71" s="55"/>
      <c r="AO71" s="56"/>
      <c r="AP71" s="55"/>
      <c r="AQ71" s="54"/>
      <c r="AR71" s="55"/>
      <c r="AS71" s="54"/>
      <c r="AT71" s="55"/>
      <c r="AU71" s="56"/>
      <c r="AV71" s="55"/>
      <c r="AW71" s="54"/>
      <c r="AX71" s="57"/>
      <c r="AY71" s="55"/>
      <c r="AZ71" s="55"/>
      <c r="BA71" s="55"/>
      <c r="BB71" s="58"/>
      <c r="BC71" s="59"/>
      <c r="BD71" s="59"/>
      <c r="BE71" s="59"/>
      <c r="BF71" s="59"/>
      <c r="BG71" s="59"/>
      <c r="BH71" s="59"/>
      <c r="BI71" s="59"/>
      <c r="BJ71" s="59"/>
      <c r="BK71" s="48">
        <f t="shared" si="8"/>
        <v>9.47242833333333</v>
      </c>
    </row>
    <row r="72" spans="1:63">
      <c r="A72" s="32">
        <v>43</v>
      </c>
      <c r="B72" s="33">
        <v>8.819043</v>
      </c>
      <c r="C72" s="33">
        <v>8.42788</v>
      </c>
      <c r="D72" s="33">
        <v>11.55</v>
      </c>
      <c r="E72" s="33"/>
      <c r="F72" s="33"/>
      <c r="G72" s="33"/>
      <c r="H72" s="33"/>
      <c r="I72" s="34"/>
      <c r="J72" s="38"/>
      <c r="K72" s="34"/>
      <c r="L72" s="33"/>
      <c r="M72" s="33"/>
      <c r="N72" s="34"/>
      <c r="O72" s="38"/>
      <c r="P72" s="34"/>
      <c r="Q72" s="33"/>
      <c r="R72" s="44"/>
      <c r="S72" s="34"/>
      <c r="T72" s="34"/>
      <c r="U72" s="33"/>
      <c r="V72" s="45"/>
      <c r="W72" s="34"/>
      <c r="X72" s="34"/>
      <c r="Y72" s="33"/>
      <c r="Z72" s="34"/>
      <c r="AA72" s="50"/>
      <c r="AB72" s="51"/>
      <c r="AC72" s="51"/>
      <c r="AD72" s="33"/>
      <c r="AE72" s="48">
        <f t="shared" si="7"/>
        <v>9.59897433333333</v>
      </c>
      <c r="AF72" s="52"/>
      <c r="AG72" s="23"/>
      <c r="AH72" s="54">
        <v>8.719861</v>
      </c>
      <c r="AI72" s="54">
        <v>8.404406</v>
      </c>
      <c r="AJ72" s="55">
        <v>11.79</v>
      </c>
      <c r="AK72" s="54"/>
      <c r="AL72" s="55"/>
      <c r="AM72" s="54"/>
      <c r="AN72" s="55"/>
      <c r="AO72" s="56"/>
      <c r="AP72" s="55"/>
      <c r="AQ72" s="54"/>
      <c r="AR72" s="55"/>
      <c r="AS72" s="54"/>
      <c r="AT72" s="55"/>
      <c r="AU72" s="56"/>
      <c r="AV72" s="55"/>
      <c r="AW72" s="54"/>
      <c r="AX72" s="57"/>
      <c r="AY72" s="55"/>
      <c r="AZ72" s="55"/>
      <c r="BA72" s="55"/>
      <c r="BB72" s="58"/>
      <c r="BC72" s="59"/>
      <c r="BD72" s="59"/>
      <c r="BE72" s="59"/>
      <c r="BF72" s="59"/>
      <c r="BG72" s="59"/>
      <c r="BH72" s="59"/>
      <c r="BI72" s="59"/>
      <c r="BJ72" s="59"/>
      <c r="BK72" s="48">
        <f t="shared" si="8"/>
        <v>9.638089</v>
      </c>
    </row>
    <row r="73" spans="1:63">
      <c r="A73" s="32">
        <v>44</v>
      </c>
      <c r="B73" s="33">
        <v>9.023706</v>
      </c>
      <c r="C73" s="33">
        <v>8.609285</v>
      </c>
      <c r="D73" s="33">
        <v>11.72</v>
      </c>
      <c r="E73" s="33"/>
      <c r="F73" s="33"/>
      <c r="G73" s="33"/>
      <c r="H73" s="33"/>
      <c r="I73" s="34"/>
      <c r="J73" s="38"/>
      <c r="K73" s="34"/>
      <c r="L73" s="33"/>
      <c r="M73" s="33"/>
      <c r="N73" s="34"/>
      <c r="O73" s="38"/>
      <c r="P73" s="34"/>
      <c r="Q73" s="33"/>
      <c r="R73" s="44"/>
      <c r="S73" s="34"/>
      <c r="T73" s="34"/>
      <c r="U73" s="33"/>
      <c r="V73" s="45"/>
      <c r="W73" s="34"/>
      <c r="X73" s="34"/>
      <c r="Y73" s="33"/>
      <c r="Z73" s="34"/>
      <c r="AA73" s="50"/>
      <c r="AB73" s="51"/>
      <c r="AC73" s="51"/>
      <c r="AD73" s="33"/>
      <c r="AE73" s="48">
        <f t="shared" si="7"/>
        <v>9.78433033333333</v>
      </c>
      <c r="AF73" s="52"/>
      <c r="AG73" s="23"/>
      <c r="AH73" s="54">
        <v>8.928463</v>
      </c>
      <c r="AI73" s="54">
        <v>8.587304</v>
      </c>
      <c r="AJ73" s="55">
        <v>11.94</v>
      </c>
      <c r="AK73" s="54"/>
      <c r="AL73" s="55"/>
      <c r="AM73" s="54"/>
      <c r="AN73" s="55"/>
      <c r="AO73" s="56"/>
      <c r="AP73" s="55"/>
      <c r="AQ73" s="54"/>
      <c r="AR73" s="55"/>
      <c r="AS73" s="54"/>
      <c r="AT73" s="55"/>
      <c r="AU73" s="56"/>
      <c r="AV73" s="55"/>
      <c r="AW73" s="54"/>
      <c r="AX73" s="57"/>
      <c r="AY73" s="55"/>
      <c r="AZ73" s="55"/>
      <c r="BA73" s="55"/>
      <c r="BB73" s="58"/>
      <c r="BC73" s="59"/>
      <c r="BD73" s="59"/>
      <c r="BE73" s="59"/>
      <c r="BF73" s="59"/>
      <c r="BG73" s="59"/>
      <c r="BH73" s="59"/>
      <c r="BI73" s="59"/>
      <c r="BJ73" s="59"/>
      <c r="BK73" s="48">
        <f t="shared" si="8"/>
        <v>9.818589</v>
      </c>
    </row>
    <row r="74" spans="1:63">
      <c r="A74" s="32">
        <v>45</v>
      </c>
      <c r="B74" s="33">
        <v>9.231204</v>
      </c>
      <c r="C74" s="33">
        <v>8.793365</v>
      </c>
      <c r="D74" s="33">
        <v>11.85</v>
      </c>
      <c r="E74" s="33"/>
      <c r="F74" s="33"/>
      <c r="G74" s="33"/>
      <c r="H74" s="33"/>
      <c r="I74" s="34"/>
      <c r="J74" s="38"/>
      <c r="K74" s="34"/>
      <c r="L74" s="33"/>
      <c r="M74" s="33"/>
      <c r="N74" s="34"/>
      <c r="O74" s="38"/>
      <c r="P74" s="34"/>
      <c r="Q74" s="33"/>
      <c r="R74" s="44"/>
      <c r="S74" s="34"/>
      <c r="T74" s="34"/>
      <c r="U74" s="33"/>
      <c r="V74" s="45"/>
      <c r="W74" s="34"/>
      <c r="X74" s="34"/>
      <c r="Y74" s="33"/>
      <c r="Z74" s="34"/>
      <c r="AA74" s="50"/>
      <c r="AB74" s="51"/>
      <c r="AC74" s="51"/>
      <c r="AD74" s="33"/>
      <c r="AE74" s="48">
        <f t="shared" si="7"/>
        <v>9.95818966666667</v>
      </c>
      <c r="AF74" s="52"/>
      <c r="AG74" s="23"/>
      <c r="AH74" s="54">
        <v>9.141645</v>
      </c>
      <c r="AI74" s="54">
        <v>8.770535</v>
      </c>
      <c r="AJ74" s="55">
        <v>12.06</v>
      </c>
      <c r="AK74" s="54"/>
      <c r="AL74" s="55"/>
      <c r="AM74" s="54"/>
      <c r="AN74" s="55"/>
      <c r="AO74" s="56"/>
      <c r="AP74" s="55"/>
      <c r="AQ74" s="54"/>
      <c r="AR74" s="55"/>
      <c r="AS74" s="54"/>
      <c r="AT74" s="55"/>
      <c r="AU74" s="56"/>
      <c r="AV74" s="55"/>
      <c r="AW74" s="54"/>
      <c r="AX74" s="57"/>
      <c r="AY74" s="55"/>
      <c r="AZ74" s="55"/>
      <c r="BA74" s="55"/>
      <c r="BB74" s="58"/>
      <c r="BC74" s="59"/>
      <c r="BD74" s="59"/>
      <c r="BE74" s="59"/>
      <c r="BF74" s="59"/>
      <c r="BG74" s="59"/>
      <c r="BH74" s="59"/>
      <c r="BI74" s="59"/>
      <c r="BJ74" s="59"/>
      <c r="BK74" s="48">
        <f t="shared" si="8"/>
        <v>9.99072666666667</v>
      </c>
    </row>
    <row r="75" spans="1:63">
      <c r="A75" s="32">
        <v>46</v>
      </c>
      <c r="B75" s="33">
        <v>9.426743</v>
      </c>
      <c r="C75" s="33">
        <v>8.974995</v>
      </c>
      <c r="D75" s="33">
        <v>11.96</v>
      </c>
      <c r="E75" s="33"/>
      <c r="F75" s="33"/>
      <c r="G75" s="33"/>
      <c r="H75" s="33"/>
      <c r="I75" s="34"/>
      <c r="J75" s="38"/>
      <c r="K75" s="34"/>
      <c r="L75" s="33"/>
      <c r="M75" s="33"/>
      <c r="N75" s="34"/>
      <c r="O75" s="38"/>
      <c r="P75" s="34"/>
      <c r="Q75" s="33"/>
      <c r="R75" s="44"/>
      <c r="S75" s="34"/>
      <c r="T75" s="34"/>
      <c r="U75" s="33"/>
      <c r="V75" s="45"/>
      <c r="W75" s="34"/>
      <c r="X75" s="34"/>
      <c r="Y75" s="33"/>
      <c r="Z75" s="34"/>
      <c r="AA75" s="50"/>
      <c r="AB75" s="51"/>
      <c r="AC75" s="51"/>
      <c r="AD75" s="33"/>
      <c r="AE75" s="48">
        <f t="shared" si="7"/>
        <v>10.1205793333333</v>
      </c>
      <c r="AF75" s="52"/>
      <c r="AG75" s="23"/>
      <c r="AH75" s="54">
        <v>9.340944</v>
      </c>
      <c r="AI75" s="54">
        <v>8.950349</v>
      </c>
      <c r="AJ75" s="55">
        <v>12.14</v>
      </c>
      <c r="AK75" s="54"/>
      <c r="AL75" s="55"/>
      <c r="AM75" s="54"/>
      <c r="AN75" s="55"/>
      <c r="AO75" s="56"/>
      <c r="AP75" s="55"/>
      <c r="AQ75" s="54"/>
      <c r="AR75" s="55"/>
      <c r="AS75" s="54"/>
      <c r="AT75" s="55"/>
      <c r="AU75" s="56"/>
      <c r="AV75" s="55"/>
      <c r="AW75" s="54"/>
      <c r="AX75" s="57"/>
      <c r="AY75" s="55"/>
      <c r="AZ75" s="55"/>
      <c r="BA75" s="55"/>
      <c r="BB75" s="58"/>
      <c r="BC75" s="59"/>
      <c r="BD75" s="59"/>
      <c r="BE75" s="59"/>
      <c r="BF75" s="59"/>
      <c r="BG75" s="59"/>
      <c r="BH75" s="59"/>
      <c r="BI75" s="59"/>
      <c r="BJ75" s="59"/>
      <c r="BK75" s="48">
        <f t="shared" si="8"/>
        <v>10.1437643333333</v>
      </c>
    </row>
    <row r="76" spans="1:63">
      <c r="A76" s="32">
        <v>47</v>
      </c>
      <c r="B76" s="33">
        <v>9.619379</v>
      </c>
      <c r="C76" s="33">
        <v>9.150709</v>
      </c>
      <c r="D76" s="33">
        <v>12.05</v>
      </c>
      <c r="E76" s="33"/>
      <c r="F76" s="33"/>
      <c r="G76" s="33"/>
      <c r="H76" s="33"/>
      <c r="I76" s="34"/>
      <c r="J76" s="38"/>
      <c r="K76" s="34"/>
      <c r="L76" s="33"/>
      <c r="M76" s="33"/>
      <c r="N76" s="34"/>
      <c r="O76" s="38"/>
      <c r="P76" s="34"/>
      <c r="Q76" s="33"/>
      <c r="R76" s="44"/>
      <c r="S76" s="34"/>
      <c r="T76" s="34"/>
      <c r="U76" s="33"/>
      <c r="V76" s="45"/>
      <c r="W76" s="34"/>
      <c r="X76" s="34"/>
      <c r="Y76" s="33"/>
      <c r="Z76" s="34"/>
      <c r="AA76" s="50"/>
      <c r="AB76" s="51"/>
      <c r="AC76" s="51"/>
      <c r="AD76" s="33"/>
      <c r="AE76" s="48">
        <f t="shared" si="7"/>
        <v>10.2733626666667</v>
      </c>
      <c r="AF76" s="52"/>
      <c r="AG76" s="23"/>
      <c r="AH76" s="54">
        <v>9.54889</v>
      </c>
      <c r="AI76" s="54">
        <v>9.127814</v>
      </c>
      <c r="AJ76" s="55">
        <v>12.29</v>
      </c>
      <c r="AK76" s="54"/>
      <c r="AL76" s="55"/>
      <c r="AM76" s="54"/>
      <c r="AN76" s="55"/>
      <c r="AO76" s="56"/>
      <c r="AP76" s="55"/>
      <c r="AQ76" s="54"/>
      <c r="AR76" s="55"/>
      <c r="AS76" s="54"/>
      <c r="AT76" s="55"/>
      <c r="AU76" s="56"/>
      <c r="AV76" s="55"/>
      <c r="AW76" s="54"/>
      <c r="AX76" s="57"/>
      <c r="AY76" s="55"/>
      <c r="AZ76" s="55"/>
      <c r="BA76" s="55"/>
      <c r="BB76" s="58"/>
      <c r="BC76" s="59"/>
      <c r="BD76" s="59"/>
      <c r="BE76" s="59"/>
      <c r="BF76" s="59"/>
      <c r="BG76" s="59"/>
      <c r="BH76" s="59"/>
      <c r="BI76" s="59"/>
      <c r="BJ76" s="59"/>
      <c r="BK76" s="48">
        <f t="shared" si="8"/>
        <v>10.3222346666667</v>
      </c>
    </row>
    <row r="77" spans="1:63">
      <c r="A77" s="32">
        <v>48</v>
      </c>
      <c r="B77" s="33">
        <v>9.817619</v>
      </c>
      <c r="C77" s="33">
        <v>9.329007</v>
      </c>
      <c r="D77" s="33">
        <v>12.2</v>
      </c>
      <c r="E77" s="33"/>
      <c r="F77" s="33"/>
      <c r="G77" s="33"/>
      <c r="H77" s="33"/>
      <c r="I77" s="34"/>
      <c r="J77" s="38"/>
      <c r="K77" s="34"/>
      <c r="L77" s="33"/>
      <c r="M77" s="33"/>
      <c r="N77" s="34"/>
      <c r="O77" s="38"/>
      <c r="P77" s="34"/>
      <c r="Q77" s="33"/>
      <c r="R77" s="44"/>
      <c r="S77" s="34"/>
      <c r="T77" s="34"/>
      <c r="U77" s="33"/>
      <c r="V77" s="45"/>
      <c r="W77" s="34"/>
      <c r="X77" s="34"/>
      <c r="Y77" s="33"/>
      <c r="Z77" s="34"/>
      <c r="AA77" s="50"/>
      <c r="AB77" s="51"/>
      <c r="AC77" s="51"/>
      <c r="AD77" s="33"/>
      <c r="AE77" s="48">
        <f t="shared" si="7"/>
        <v>10.4488753333333</v>
      </c>
      <c r="AF77" s="52"/>
      <c r="AG77" s="23"/>
      <c r="AH77" s="54">
        <v>9.744922</v>
      </c>
      <c r="AI77" s="54">
        <v>9.308859</v>
      </c>
      <c r="AJ77" s="55">
        <v>12.38</v>
      </c>
      <c r="AK77" s="54"/>
      <c r="AL77" s="55"/>
      <c r="AM77" s="54"/>
      <c r="AN77" s="55"/>
      <c r="AO77" s="56"/>
      <c r="AP77" s="55"/>
      <c r="AQ77" s="54"/>
      <c r="AR77" s="55"/>
      <c r="AS77" s="54"/>
      <c r="AT77" s="55"/>
      <c r="AU77" s="56"/>
      <c r="AV77" s="55"/>
      <c r="AW77" s="54"/>
      <c r="AX77" s="57"/>
      <c r="AY77" s="55"/>
      <c r="AZ77" s="55"/>
      <c r="BA77" s="55"/>
      <c r="BB77" s="58"/>
      <c r="BC77" s="59"/>
      <c r="BD77" s="59"/>
      <c r="BE77" s="59"/>
      <c r="BF77" s="59"/>
      <c r="BG77" s="59"/>
      <c r="BH77" s="59"/>
      <c r="BI77" s="59"/>
      <c r="BJ77" s="59"/>
      <c r="BK77" s="48">
        <f t="shared" si="8"/>
        <v>10.477927</v>
      </c>
    </row>
    <row r="78" spans="1:63">
      <c r="A78" s="32">
        <v>49</v>
      </c>
      <c r="B78" s="33">
        <v>10.022097</v>
      </c>
      <c r="C78" s="33">
        <v>9.499993</v>
      </c>
      <c r="D78" s="33">
        <v>12.32</v>
      </c>
      <c r="E78" s="33"/>
      <c r="F78" s="33"/>
      <c r="G78" s="33"/>
      <c r="H78" s="33"/>
      <c r="I78" s="34"/>
      <c r="J78" s="38"/>
      <c r="K78" s="34"/>
      <c r="L78" s="33"/>
      <c r="M78" s="33"/>
      <c r="N78" s="34"/>
      <c r="O78" s="38"/>
      <c r="P78" s="34"/>
      <c r="Q78" s="33"/>
      <c r="R78" s="44"/>
      <c r="S78" s="34"/>
      <c r="T78" s="34"/>
      <c r="U78" s="33"/>
      <c r="V78" s="45"/>
      <c r="W78" s="34"/>
      <c r="X78" s="34"/>
      <c r="Y78" s="33"/>
      <c r="Z78" s="34"/>
      <c r="AA78" s="50"/>
      <c r="AB78" s="51"/>
      <c r="AC78" s="51"/>
      <c r="AD78" s="33"/>
      <c r="AE78" s="48">
        <f t="shared" si="7"/>
        <v>10.61403</v>
      </c>
      <c r="AF78" s="52"/>
      <c r="AG78" s="23"/>
      <c r="AH78" s="54">
        <v>9.938764</v>
      </c>
      <c r="AI78" s="54">
        <v>9.482639</v>
      </c>
      <c r="AJ78" s="55">
        <v>12.49</v>
      </c>
      <c r="AK78" s="54"/>
      <c r="AL78" s="55"/>
      <c r="AM78" s="54"/>
      <c r="AN78" s="55"/>
      <c r="AO78" s="56"/>
      <c r="AP78" s="55"/>
      <c r="AQ78" s="54"/>
      <c r="AR78" s="55"/>
      <c r="AS78" s="54"/>
      <c r="AT78" s="55"/>
      <c r="AU78" s="56"/>
      <c r="AV78" s="55"/>
      <c r="AW78" s="54"/>
      <c r="AX78" s="57"/>
      <c r="AY78" s="55"/>
      <c r="AZ78" s="55"/>
      <c r="BA78" s="55"/>
      <c r="BB78" s="58"/>
      <c r="BC78" s="59"/>
      <c r="BD78" s="59"/>
      <c r="BE78" s="59"/>
      <c r="BF78" s="59"/>
      <c r="BG78" s="59"/>
      <c r="BH78" s="59"/>
      <c r="BI78" s="59"/>
      <c r="BJ78" s="59"/>
      <c r="BK78" s="48">
        <f t="shared" si="8"/>
        <v>10.6371343333333</v>
      </c>
    </row>
    <row r="79" spans="1:63">
      <c r="A79" s="32">
        <v>50</v>
      </c>
      <c r="B79" s="33">
        <v>10.21099</v>
      </c>
      <c r="C79" s="33">
        <v>9.672871</v>
      </c>
      <c r="D79" s="33">
        <v>12.39</v>
      </c>
      <c r="E79" s="33"/>
      <c r="F79" s="33"/>
      <c r="G79" s="33"/>
      <c r="H79" s="33"/>
      <c r="I79" s="34"/>
      <c r="J79" s="38"/>
      <c r="K79" s="34"/>
      <c r="L79" s="33"/>
      <c r="M79" s="33"/>
      <c r="N79" s="34"/>
      <c r="O79" s="38"/>
      <c r="P79" s="34"/>
      <c r="Q79" s="33"/>
      <c r="R79" s="44"/>
      <c r="S79" s="34"/>
      <c r="T79" s="34"/>
      <c r="U79" s="33"/>
      <c r="V79" s="45"/>
      <c r="W79" s="34"/>
      <c r="X79" s="34"/>
      <c r="Y79" s="33"/>
      <c r="Z79" s="34"/>
      <c r="AA79" s="50"/>
      <c r="AB79" s="51"/>
      <c r="AC79" s="51"/>
      <c r="AD79" s="33"/>
      <c r="AE79" s="48">
        <f t="shared" si="7"/>
        <v>10.7579536666667</v>
      </c>
      <c r="AF79" s="52"/>
      <c r="AG79" s="23"/>
      <c r="AH79" s="54">
        <v>10.138888</v>
      </c>
      <c r="AI79" s="54">
        <v>9.650818</v>
      </c>
      <c r="AJ79" s="55">
        <v>12.58</v>
      </c>
      <c r="AK79" s="54"/>
      <c r="AL79" s="55"/>
      <c r="AM79" s="54"/>
      <c r="AN79" s="55"/>
      <c r="AO79" s="56"/>
      <c r="AP79" s="55"/>
      <c r="AQ79" s="54"/>
      <c r="AR79" s="55"/>
      <c r="AS79" s="54"/>
      <c r="AT79" s="55"/>
      <c r="AU79" s="56"/>
      <c r="AV79" s="55"/>
      <c r="AW79" s="54"/>
      <c r="AX79" s="57"/>
      <c r="AY79" s="55"/>
      <c r="AZ79" s="55"/>
      <c r="BA79" s="55"/>
      <c r="BB79" s="58"/>
      <c r="BC79" s="59"/>
      <c r="BD79" s="59"/>
      <c r="BE79" s="59"/>
      <c r="BF79" s="59"/>
      <c r="BG79" s="59"/>
      <c r="BH79" s="59"/>
      <c r="BI79" s="59"/>
      <c r="BJ79" s="59"/>
      <c r="BK79" s="48">
        <f t="shared" si="8"/>
        <v>10.789902</v>
      </c>
    </row>
    <row r="80" spans="1:63">
      <c r="A80" s="32">
        <v>51</v>
      </c>
      <c r="B80" s="33">
        <v>10.403122</v>
      </c>
      <c r="C80" s="33">
        <v>9.84509</v>
      </c>
      <c r="D80" s="33">
        <v>12.5</v>
      </c>
      <c r="E80" s="33"/>
      <c r="F80" s="33"/>
      <c r="G80" s="33"/>
      <c r="H80" s="33"/>
      <c r="I80" s="34"/>
      <c r="J80" s="38"/>
      <c r="K80" s="34"/>
      <c r="L80" s="33"/>
      <c r="M80" s="33"/>
      <c r="N80" s="34"/>
      <c r="O80" s="38"/>
      <c r="P80" s="34"/>
      <c r="Q80" s="33"/>
      <c r="R80" s="44"/>
      <c r="S80" s="34"/>
      <c r="T80" s="34"/>
      <c r="U80" s="33"/>
      <c r="V80" s="45"/>
      <c r="W80" s="34"/>
      <c r="X80" s="34"/>
      <c r="Y80" s="33"/>
      <c r="Z80" s="34"/>
      <c r="AA80" s="50"/>
      <c r="AB80" s="51"/>
      <c r="AC80" s="51"/>
      <c r="AD80" s="33"/>
      <c r="AE80" s="48">
        <f t="shared" si="7"/>
        <v>10.9160706666667</v>
      </c>
      <c r="AF80" s="52"/>
      <c r="AG80" s="23"/>
      <c r="AH80" s="54">
        <v>10.338441</v>
      </c>
      <c r="AI80" s="54">
        <v>9.820781</v>
      </c>
      <c r="AJ80" s="55">
        <v>12.71</v>
      </c>
      <c r="AK80" s="54"/>
      <c r="AL80" s="55"/>
      <c r="AM80" s="54"/>
      <c r="AN80" s="55"/>
      <c r="AO80" s="56"/>
      <c r="AP80" s="55"/>
      <c r="AQ80" s="54"/>
      <c r="AR80" s="55"/>
      <c r="AS80" s="54"/>
      <c r="AT80" s="55"/>
      <c r="AU80" s="56"/>
      <c r="AV80" s="55"/>
      <c r="AW80" s="54"/>
      <c r="AX80" s="57"/>
      <c r="AY80" s="55"/>
      <c r="AZ80" s="55"/>
      <c r="BA80" s="55"/>
      <c r="BB80" s="58"/>
      <c r="BC80" s="59"/>
      <c r="BD80" s="59"/>
      <c r="BE80" s="59"/>
      <c r="BF80" s="59"/>
      <c r="BG80" s="59"/>
      <c r="BH80" s="59"/>
      <c r="BI80" s="59"/>
      <c r="BJ80" s="59"/>
      <c r="BK80" s="48">
        <f t="shared" si="8"/>
        <v>10.9564073333333</v>
      </c>
    </row>
    <row r="81" spans="1:63">
      <c r="A81" s="32">
        <v>52</v>
      </c>
      <c r="B81" s="33">
        <v>10.599925</v>
      </c>
      <c r="C81" s="33">
        <v>10.014196</v>
      </c>
      <c r="D81" s="33">
        <v>12.58</v>
      </c>
      <c r="E81" s="33"/>
      <c r="F81" s="33"/>
      <c r="G81" s="33"/>
      <c r="H81" s="33"/>
      <c r="I81" s="34"/>
      <c r="J81" s="38"/>
      <c r="K81" s="34"/>
      <c r="L81" s="33"/>
      <c r="M81" s="33"/>
      <c r="N81" s="34"/>
      <c r="O81" s="38"/>
      <c r="P81" s="34"/>
      <c r="Q81" s="33"/>
      <c r="R81" s="44"/>
      <c r="S81" s="34"/>
      <c r="T81" s="34"/>
      <c r="U81" s="33"/>
      <c r="V81" s="45"/>
      <c r="W81" s="34"/>
      <c r="X81" s="34"/>
      <c r="Y81" s="33"/>
      <c r="Z81" s="34"/>
      <c r="AA81" s="50"/>
      <c r="AB81" s="51"/>
      <c r="AC81" s="51"/>
      <c r="AD81" s="33"/>
      <c r="AE81" s="48">
        <f t="shared" si="7"/>
        <v>11.064707</v>
      </c>
      <c r="AF81" s="52"/>
      <c r="AG81" s="23"/>
      <c r="AH81" s="54">
        <v>10.537847</v>
      </c>
      <c r="AI81" s="54">
        <v>9.99</v>
      </c>
      <c r="AJ81" s="55">
        <v>12.8</v>
      </c>
      <c r="AK81" s="54"/>
      <c r="AL81" s="55"/>
      <c r="AM81" s="54"/>
      <c r="AN81" s="55"/>
      <c r="AO81" s="56"/>
      <c r="AP81" s="55"/>
      <c r="AQ81" s="54"/>
      <c r="AR81" s="55"/>
      <c r="AS81" s="54"/>
      <c r="AT81" s="55"/>
      <c r="AU81" s="56"/>
      <c r="AV81" s="55"/>
      <c r="AW81" s="54"/>
      <c r="AX81" s="57"/>
      <c r="AY81" s="55"/>
      <c r="AZ81" s="55"/>
      <c r="BA81" s="55"/>
      <c r="BB81" s="58"/>
      <c r="BC81" s="59"/>
      <c r="BD81" s="59"/>
      <c r="BE81" s="59"/>
      <c r="BF81" s="59"/>
      <c r="BG81" s="59"/>
      <c r="BH81" s="59"/>
      <c r="BI81" s="59"/>
      <c r="BJ81" s="59"/>
      <c r="BK81" s="48">
        <f t="shared" si="8"/>
        <v>11.1092823333333</v>
      </c>
    </row>
    <row r="82" spans="1:63">
      <c r="A82" s="32">
        <v>53</v>
      </c>
      <c r="B82" s="33">
        <v>10.786738</v>
      </c>
      <c r="C82" s="33">
        <v>10.178538</v>
      </c>
      <c r="D82" s="33">
        <v>12.71</v>
      </c>
      <c r="E82" s="33"/>
      <c r="F82" s="33"/>
      <c r="G82" s="33"/>
      <c r="H82" s="33"/>
      <c r="I82" s="34"/>
      <c r="J82" s="38"/>
      <c r="K82" s="34"/>
      <c r="L82" s="33"/>
      <c r="M82" s="33"/>
      <c r="N82" s="34"/>
      <c r="O82" s="38"/>
      <c r="P82" s="34"/>
      <c r="Q82" s="33"/>
      <c r="R82" s="44"/>
      <c r="S82" s="34"/>
      <c r="T82" s="34"/>
      <c r="U82" s="33"/>
      <c r="V82" s="45"/>
      <c r="W82" s="34"/>
      <c r="X82" s="34"/>
      <c r="Y82" s="33"/>
      <c r="Z82" s="34"/>
      <c r="AA82" s="50"/>
      <c r="AB82" s="51"/>
      <c r="AC82" s="51"/>
      <c r="AD82" s="33"/>
      <c r="AE82" s="48">
        <f t="shared" si="7"/>
        <v>11.225092</v>
      </c>
      <c r="AF82" s="52"/>
      <c r="AG82" s="23"/>
      <c r="AH82" s="54">
        <v>10.724282</v>
      </c>
      <c r="AI82" s="54">
        <v>10.15623</v>
      </c>
      <c r="AJ82" s="55">
        <v>12.89</v>
      </c>
      <c r="AK82" s="54"/>
      <c r="AL82" s="55"/>
      <c r="AM82" s="54"/>
      <c r="AN82" s="55"/>
      <c r="AO82" s="56"/>
      <c r="AP82" s="55"/>
      <c r="AQ82" s="54"/>
      <c r="AR82" s="55"/>
      <c r="AS82" s="54"/>
      <c r="AT82" s="55"/>
      <c r="AU82" s="56"/>
      <c r="AV82" s="55"/>
      <c r="AW82" s="54"/>
      <c r="AX82" s="57"/>
      <c r="AY82" s="55"/>
      <c r="AZ82" s="55"/>
      <c r="BA82" s="55"/>
      <c r="BB82" s="58"/>
      <c r="BC82" s="59"/>
      <c r="BD82" s="59"/>
      <c r="BE82" s="59"/>
      <c r="BF82" s="59"/>
      <c r="BG82" s="59"/>
      <c r="BH82" s="59"/>
      <c r="BI82" s="59"/>
      <c r="BJ82" s="59"/>
      <c r="BK82" s="48">
        <f t="shared" si="8"/>
        <v>11.2568373333333</v>
      </c>
    </row>
    <row r="83" spans="1:63">
      <c r="A83" s="32">
        <v>54</v>
      </c>
      <c r="B83" s="33">
        <v>10.969572</v>
      </c>
      <c r="C83" s="33">
        <v>10.343283</v>
      </c>
      <c r="D83" s="33">
        <v>12.79</v>
      </c>
      <c r="E83" s="33"/>
      <c r="F83" s="33"/>
      <c r="G83" s="33"/>
      <c r="H83" s="33"/>
      <c r="I83" s="34"/>
      <c r="J83" s="38"/>
      <c r="K83" s="34"/>
      <c r="L83" s="33"/>
      <c r="M83" s="33"/>
      <c r="N83" s="34"/>
      <c r="O83" s="38"/>
      <c r="P83" s="34"/>
      <c r="Q83" s="33"/>
      <c r="R83" s="44"/>
      <c r="S83" s="34"/>
      <c r="T83" s="34"/>
      <c r="U83" s="33"/>
      <c r="V83" s="45"/>
      <c r="W83" s="34"/>
      <c r="X83" s="34"/>
      <c r="Y83" s="33"/>
      <c r="Z83" s="34"/>
      <c r="AA83" s="50"/>
      <c r="AB83" s="51"/>
      <c r="AC83" s="51"/>
      <c r="AD83" s="33"/>
      <c r="AE83" s="48">
        <f t="shared" si="7"/>
        <v>11.3676183333333</v>
      </c>
      <c r="AF83" s="52"/>
      <c r="AG83" s="23"/>
      <c r="AH83" s="54">
        <v>10.900843</v>
      </c>
      <c r="AI83" s="54">
        <v>10.324892</v>
      </c>
      <c r="AJ83" s="55">
        <v>12.99</v>
      </c>
      <c r="AK83" s="54"/>
      <c r="AL83" s="55"/>
      <c r="AM83" s="54"/>
      <c r="AN83" s="55"/>
      <c r="AO83" s="56"/>
      <c r="AP83" s="55"/>
      <c r="AQ83" s="54"/>
      <c r="AR83" s="55"/>
      <c r="AS83" s="54"/>
      <c r="AT83" s="55"/>
      <c r="AU83" s="56"/>
      <c r="AV83" s="55"/>
      <c r="AW83" s="54"/>
      <c r="AX83" s="57"/>
      <c r="AY83" s="55"/>
      <c r="AZ83" s="55"/>
      <c r="BA83" s="55"/>
      <c r="BB83" s="58"/>
      <c r="BC83" s="59"/>
      <c r="BD83" s="59"/>
      <c r="BE83" s="59"/>
      <c r="BF83" s="59"/>
      <c r="BG83" s="59"/>
      <c r="BH83" s="59"/>
      <c r="BI83" s="59"/>
      <c r="BJ83" s="59"/>
      <c r="BK83" s="48">
        <f t="shared" si="8"/>
        <v>11.405245</v>
      </c>
    </row>
    <row r="84" spans="1:63">
      <c r="A84" s="32">
        <v>55</v>
      </c>
      <c r="B84" s="33">
        <v>11.151377</v>
      </c>
      <c r="C84" s="33">
        <v>10.50093</v>
      </c>
      <c r="D84" s="33">
        <v>12.91</v>
      </c>
      <c r="E84" s="33"/>
      <c r="F84" s="33"/>
      <c r="G84" s="33"/>
      <c r="H84" s="33"/>
      <c r="I84" s="34"/>
      <c r="J84" s="38"/>
      <c r="K84" s="34"/>
      <c r="L84" s="33"/>
      <c r="M84" s="33"/>
      <c r="N84" s="34"/>
      <c r="O84" s="38"/>
      <c r="P84" s="34"/>
      <c r="Q84" s="33"/>
      <c r="R84" s="44"/>
      <c r="S84" s="34"/>
      <c r="T84" s="34"/>
      <c r="U84" s="33"/>
      <c r="V84" s="45"/>
      <c r="W84" s="34"/>
      <c r="X84" s="34"/>
      <c r="Y84" s="33"/>
      <c r="Z84" s="34"/>
      <c r="AA84" s="50"/>
      <c r="AB84" s="51"/>
      <c r="AC84" s="51"/>
      <c r="AD84" s="33"/>
      <c r="AE84" s="48">
        <f t="shared" si="7"/>
        <v>11.520769</v>
      </c>
      <c r="AF84" s="52"/>
      <c r="AG84" s="23"/>
      <c r="AH84" s="54">
        <v>11.08283</v>
      </c>
      <c r="AI84" s="54">
        <v>10.489717</v>
      </c>
      <c r="AJ84" s="55">
        <v>13.13</v>
      </c>
      <c r="AK84" s="54"/>
      <c r="AL84" s="55"/>
      <c r="AM84" s="54"/>
      <c r="AN84" s="55"/>
      <c r="AO84" s="56"/>
      <c r="AP84" s="55"/>
      <c r="AQ84" s="54"/>
      <c r="AR84" s="55"/>
      <c r="AS84" s="54"/>
      <c r="AT84" s="55"/>
      <c r="AU84" s="56"/>
      <c r="AV84" s="55"/>
      <c r="AW84" s="54"/>
      <c r="AX84" s="57"/>
      <c r="AY84" s="55"/>
      <c r="AZ84" s="55"/>
      <c r="BA84" s="55"/>
      <c r="BB84" s="58"/>
      <c r="BC84" s="59"/>
      <c r="BD84" s="59"/>
      <c r="BE84" s="59"/>
      <c r="BF84" s="59"/>
      <c r="BG84" s="59"/>
      <c r="BH84" s="59"/>
      <c r="BI84" s="59"/>
      <c r="BJ84" s="59"/>
      <c r="BK84" s="48">
        <f t="shared" si="8"/>
        <v>11.5675156666667</v>
      </c>
    </row>
    <row r="85" spans="1:63">
      <c r="A85" s="32">
        <v>56</v>
      </c>
      <c r="B85" s="33">
        <v>11.339214</v>
      </c>
      <c r="C85" s="33">
        <v>10.66339</v>
      </c>
      <c r="D85" s="33">
        <v>13.07</v>
      </c>
      <c r="E85" s="33"/>
      <c r="F85" s="33"/>
      <c r="G85" s="33"/>
      <c r="H85" s="33"/>
      <c r="I85" s="34"/>
      <c r="J85" s="38"/>
      <c r="K85" s="34"/>
      <c r="L85" s="33"/>
      <c r="M85" s="33"/>
      <c r="N85" s="34"/>
      <c r="O85" s="38"/>
      <c r="P85" s="34"/>
      <c r="Q85" s="33"/>
      <c r="R85" s="44"/>
      <c r="S85" s="34"/>
      <c r="T85" s="34"/>
      <c r="U85" s="33"/>
      <c r="V85" s="45"/>
      <c r="W85" s="34"/>
      <c r="X85" s="34"/>
      <c r="Y85" s="33"/>
      <c r="Z85" s="34"/>
      <c r="AA85" s="50"/>
      <c r="AB85" s="51"/>
      <c r="AC85" s="51"/>
      <c r="AD85" s="33"/>
      <c r="AE85" s="48">
        <f t="shared" si="7"/>
        <v>11.690868</v>
      </c>
      <c r="AF85" s="52"/>
      <c r="AG85" s="23"/>
      <c r="AH85" s="54">
        <v>11.268835</v>
      </c>
      <c r="AI85" s="54">
        <v>10.651258</v>
      </c>
      <c r="AJ85" s="55">
        <v>13.2</v>
      </c>
      <c r="AK85" s="54"/>
      <c r="AL85" s="55"/>
      <c r="AM85" s="54"/>
      <c r="AN85" s="55"/>
      <c r="AO85" s="56"/>
      <c r="AP85" s="55"/>
      <c r="AQ85" s="54"/>
      <c r="AR85" s="55"/>
      <c r="AS85" s="54"/>
      <c r="AT85" s="55"/>
      <c r="AU85" s="56"/>
      <c r="AV85" s="55"/>
      <c r="AW85" s="54"/>
      <c r="AX85" s="57"/>
      <c r="AY85" s="55"/>
      <c r="AZ85" s="55"/>
      <c r="BA85" s="55"/>
      <c r="BB85" s="58"/>
      <c r="BC85" s="59"/>
      <c r="BD85" s="59"/>
      <c r="BE85" s="59"/>
      <c r="BF85" s="59"/>
      <c r="BG85" s="59"/>
      <c r="BH85" s="59"/>
      <c r="BI85" s="59"/>
      <c r="BJ85" s="59"/>
      <c r="BK85" s="48">
        <f t="shared" si="8"/>
        <v>11.7066976666667</v>
      </c>
    </row>
    <row r="86" spans="1:63">
      <c r="A86" s="32">
        <v>57</v>
      </c>
      <c r="B86" s="33">
        <v>11.521104</v>
      </c>
      <c r="C86" s="33">
        <v>10.82512</v>
      </c>
      <c r="D86" s="33">
        <v>13.17</v>
      </c>
      <c r="E86" s="33"/>
      <c r="F86" s="33"/>
      <c r="G86" s="33"/>
      <c r="H86" s="33"/>
      <c r="I86" s="34"/>
      <c r="J86" s="38"/>
      <c r="K86" s="34"/>
      <c r="L86" s="33"/>
      <c r="M86" s="33"/>
      <c r="N86" s="34"/>
      <c r="O86" s="38"/>
      <c r="P86" s="34"/>
      <c r="Q86" s="33"/>
      <c r="R86" s="44"/>
      <c r="S86" s="34"/>
      <c r="T86" s="34"/>
      <c r="U86" s="33"/>
      <c r="V86" s="45"/>
      <c r="W86" s="34"/>
      <c r="X86" s="34"/>
      <c r="Y86" s="33"/>
      <c r="Z86" s="34"/>
      <c r="AA86" s="50"/>
      <c r="AB86" s="51"/>
      <c r="AC86" s="51"/>
      <c r="AD86" s="33"/>
      <c r="AE86" s="48">
        <f t="shared" si="7"/>
        <v>11.8387413333333</v>
      </c>
      <c r="AF86" s="52"/>
      <c r="AG86" s="23"/>
      <c r="AH86" s="54">
        <v>11.454347</v>
      </c>
      <c r="AI86" s="54">
        <v>10.814471</v>
      </c>
      <c r="AJ86" s="55">
        <v>13.3</v>
      </c>
      <c r="AK86" s="54"/>
      <c r="AL86" s="55"/>
      <c r="AM86" s="54"/>
      <c r="AN86" s="55"/>
      <c r="AO86" s="56"/>
      <c r="AP86" s="55"/>
      <c r="AQ86" s="54"/>
      <c r="AR86" s="55"/>
      <c r="AS86" s="54"/>
      <c r="AT86" s="55"/>
      <c r="AU86" s="56"/>
      <c r="AV86" s="55"/>
      <c r="AW86" s="54"/>
      <c r="AX86" s="57"/>
      <c r="AY86" s="55"/>
      <c r="AZ86" s="55"/>
      <c r="BA86" s="55"/>
      <c r="BB86" s="58"/>
      <c r="BC86" s="59"/>
      <c r="BD86" s="59"/>
      <c r="BE86" s="59"/>
      <c r="BF86" s="59"/>
      <c r="BG86" s="59"/>
      <c r="BH86" s="59"/>
      <c r="BI86" s="59"/>
      <c r="BJ86" s="59"/>
      <c r="BK86" s="48">
        <f t="shared" si="8"/>
        <v>11.8562726666667</v>
      </c>
    </row>
    <row r="87" spans="1:63">
      <c r="A87" s="32">
        <v>58</v>
      </c>
      <c r="B87" s="33">
        <v>11.694024</v>
      </c>
      <c r="C87" s="33">
        <v>10.982612</v>
      </c>
      <c r="D87" s="33">
        <v>13.26</v>
      </c>
      <c r="E87" s="33"/>
      <c r="F87" s="33"/>
      <c r="G87" s="33"/>
      <c r="H87" s="33"/>
      <c r="I87" s="34"/>
      <c r="J87" s="38"/>
      <c r="K87" s="34"/>
      <c r="L87" s="33"/>
      <c r="M87" s="33"/>
      <c r="N87" s="34"/>
      <c r="O87" s="38"/>
      <c r="P87" s="34"/>
      <c r="Q87" s="33"/>
      <c r="R87" s="44"/>
      <c r="S87" s="34"/>
      <c r="T87" s="34"/>
      <c r="U87" s="33"/>
      <c r="V87" s="45"/>
      <c r="W87" s="34"/>
      <c r="X87" s="34"/>
      <c r="Y87" s="33"/>
      <c r="Z87" s="34"/>
      <c r="AA87" s="50"/>
      <c r="AB87" s="51"/>
      <c r="AC87" s="51"/>
      <c r="AD87" s="33"/>
      <c r="AE87" s="48">
        <f t="shared" si="7"/>
        <v>11.9788786666667</v>
      </c>
      <c r="AF87" s="52"/>
      <c r="AG87" s="23"/>
      <c r="AH87" s="54">
        <v>11.634218</v>
      </c>
      <c r="AI87" s="54">
        <v>10.975377</v>
      </c>
      <c r="AJ87" s="55">
        <v>13.39</v>
      </c>
      <c r="AK87" s="54"/>
      <c r="AL87" s="55"/>
      <c r="AM87" s="54"/>
      <c r="AN87" s="55"/>
      <c r="AO87" s="56"/>
      <c r="AP87" s="55"/>
      <c r="AQ87" s="54"/>
      <c r="AR87" s="55"/>
      <c r="AS87" s="54"/>
      <c r="AT87" s="55"/>
      <c r="AU87" s="56"/>
      <c r="AV87" s="55"/>
      <c r="AW87" s="54"/>
      <c r="AX87" s="57"/>
      <c r="AY87" s="55"/>
      <c r="AZ87" s="55"/>
      <c r="BA87" s="55"/>
      <c r="BB87" s="58"/>
      <c r="BC87" s="59"/>
      <c r="BD87" s="59"/>
      <c r="BE87" s="59"/>
      <c r="BF87" s="59"/>
      <c r="BG87" s="59"/>
      <c r="BH87" s="59"/>
      <c r="BI87" s="59"/>
      <c r="BJ87" s="59"/>
      <c r="BK87" s="48">
        <f t="shared" si="8"/>
        <v>11.999865</v>
      </c>
    </row>
    <row r="88" spans="1:63">
      <c r="A88" s="32">
        <v>59</v>
      </c>
      <c r="B88" s="33">
        <v>11.872272</v>
      </c>
      <c r="C88" s="33">
        <v>11.143202</v>
      </c>
      <c r="D88" s="33">
        <v>13.36</v>
      </c>
      <c r="E88" s="33"/>
      <c r="F88" s="33"/>
      <c r="G88" s="33"/>
      <c r="H88" s="33"/>
      <c r="I88" s="34"/>
      <c r="J88" s="38"/>
      <c r="K88" s="34"/>
      <c r="L88" s="33"/>
      <c r="M88" s="33"/>
      <c r="N88" s="34"/>
      <c r="O88" s="38"/>
      <c r="P88" s="34"/>
      <c r="Q88" s="33"/>
      <c r="R88" s="44"/>
      <c r="S88" s="34"/>
      <c r="T88" s="34"/>
      <c r="U88" s="33"/>
      <c r="V88" s="45"/>
      <c r="W88" s="34"/>
      <c r="X88" s="34"/>
      <c r="Y88" s="33"/>
      <c r="Z88" s="34"/>
      <c r="AA88" s="50"/>
      <c r="AB88" s="51"/>
      <c r="AC88" s="51"/>
      <c r="AD88" s="33"/>
      <c r="AE88" s="48">
        <f t="shared" si="7"/>
        <v>12.125158</v>
      </c>
      <c r="AF88" s="52"/>
      <c r="AG88" s="23"/>
      <c r="AH88" s="54">
        <v>11.811227</v>
      </c>
      <c r="AI88" s="54">
        <v>11.137052</v>
      </c>
      <c r="AJ88" s="55">
        <v>13.45</v>
      </c>
      <c r="AK88" s="54"/>
      <c r="AL88" s="55"/>
      <c r="AM88" s="54"/>
      <c r="AN88" s="55"/>
      <c r="AO88" s="56"/>
      <c r="AP88" s="55"/>
      <c r="AQ88" s="54"/>
      <c r="AR88" s="55"/>
      <c r="AS88" s="54"/>
      <c r="AT88" s="55"/>
      <c r="AU88" s="56"/>
      <c r="AV88" s="55"/>
      <c r="AW88" s="54"/>
      <c r="AX88" s="57"/>
      <c r="AY88" s="55"/>
      <c r="AZ88" s="55"/>
      <c r="BA88" s="55"/>
      <c r="BB88" s="58"/>
      <c r="BC88" s="59"/>
      <c r="BD88" s="59"/>
      <c r="BE88" s="59"/>
      <c r="BF88" s="59"/>
      <c r="BG88" s="59"/>
      <c r="BH88" s="59"/>
      <c r="BI88" s="59"/>
      <c r="BJ88" s="59"/>
      <c r="BK88" s="48">
        <f t="shared" si="8"/>
        <v>12.1327596666667</v>
      </c>
    </row>
    <row r="89" spans="1:63">
      <c r="A89" s="32">
        <v>60</v>
      </c>
      <c r="B89" s="33">
        <v>12.047699</v>
      </c>
      <c r="C89" s="33">
        <v>11.295605</v>
      </c>
      <c r="D89" s="33">
        <v>13.47</v>
      </c>
      <c r="E89" s="33"/>
      <c r="F89" s="33"/>
      <c r="G89" s="33"/>
      <c r="H89" s="33"/>
      <c r="I89" s="34"/>
      <c r="J89" s="38"/>
      <c r="K89" s="34"/>
      <c r="L89" s="33"/>
      <c r="M89" s="33"/>
      <c r="N89" s="34"/>
      <c r="O89" s="38"/>
      <c r="P89" s="34"/>
      <c r="Q89" s="33"/>
      <c r="R89" s="44"/>
      <c r="S89" s="34"/>
      <c r="T89" s="34"/>
      <c r="U89" s="33"/>
      <c r="V89" s="45"/>
      <c r="W89" s="34"/>
      <c r="X89" s="34"/>
      <c r="Y89" s="33"/>
      <c r="Z89" s="34"/>
      <c r="AA89" s="50"/>
      <c r="AB89" s="51"/>
      <c r="AC89" s="51"/>
      <c r="AD89" s="33"/>
      <c r="AE89" s="48">
        <f t="shared" si="7"/>
        <v>12.2711013333333</v>
      </c>
      <c r="AF89" s="52"/>
      <c r="AG89" s="23"/>
      <c r="AH89" s="54">
        <v>11.993406</v>
      </c>
      <c r="AI89" s="54">
        <v>11.295506</v>
      </c>
      <c r="AJ89" s="55">
        <v>13.56</v>
      </c>
      <c r="AK89" s="54"/>
      <c r="AL89" s="55"/>
      <c r="AM89" s="54"/>
      <c r="AN89" s="55"/>
      <c r="AO89" s="56"/>
      <c r="AP89" s="55"/>
      <c r="AQ89" s="54"/>
      <c r="AR89" s="55"/>
      <c r="AS89" s="54"/>
      <c r="AT89" s="55"/>
      <c r="AU89" s="56"/>
      <c r="AV89" s="55"/>
      <c r="AW89" s="54"/>
      <c r="AX89" s="57"/>
      <c r="AY89" s="55"/>
      <c r="AZ89" s="55"/>
      <c r="BA89" s="55"/>
      <c r="BB89" s="58"/>
      <c r="BC89" s="59"/>
      <c r="BD89" s="59"/>
      <c r="BE89" s="59"/>
      <c r="BF89" s="59"/>
      <c r="BG89" s="59"/>
      <c r="BH89" s="59"/>
      <c r="BI89" s="59"/>
      <c r="BJ89" s="59"/>
      <c r="BK89" s="48">
        <f t="shared" si="8"/>
        <v>12.2829706666667</v>
      </c>
    </row>
    <row r="90" spans="1:63">
      <c r="A90" s="32">
        <v>61</v>
      </c>
      <c r="B90" s="33">
        <v>12.216019</v>
      </c>
      <c r="C90" s="33">
        <v>11.452589</v>
      </c>
      <c r="D90" s="33">
        <v>13.61</v>
      </c>
      <c r="E90" s="33"/>
      <c r="F90" s="33"/>
      <c r="G90" s="33"/>
      <c r="H90" s="33"/>
      <c r="I90" s="34"/>
      <c r="J90" s="38"/>
      <c r="K90" s="34"/>
      <c r="L90" s="33"/>
      <c r="M90" s="33"/>
      <c r="N90" s="34"/>
      <c r="O90" s="38"/>
      <c r="P90" s="34"/>
      <c r="Q90" s="33"/>
      <c r="R90" s="44"/>
      <c r="S90" s="34"/>
      <c r="T90" s="34"/>
      <c r="U90" s="33"/>
      <c r="V90" s="45"/>
      <c r="W90" s="34"/>
      <c r="X90" s="34"/>
      <c r="Y90" s="33"/>
      <c r="Z90" s="34"/>
      <c r="AA90" s="50"/>
      <c r="AB90" s="51"/>
      <c r="AC90" s="51"/>
      <c r="AD90" s="33"/>
      <c r="AE90" s="48">
        <f t="shared" si="7"/>
        <v>12.4262026666667</v>
      </c>
      <c r="AF90" s="52"/>
      <c r="AG90" s="23"/>
      <c r="AH90" s="54">
        <v>12.174596</v>
      </c>
      <c r="AI90" s="54">
        <v>11.44912</v>
      </c>
      <c r="AJ90" s="55">
        <v>13.67</v>
      </c>
      <c r="AK90" s="54"/>
      <c r="AL90" s="55"/>
      <c r="AM90" s="54"/>
      <c r="AN90" s="55"/>
      <c r="AO90" s="56"/>
      <c r="AP90" s="55"/>
      <c r="AQ90" s="54"/>
      <c r="AR90" s="55"/>
      <c r="AS90" s="54"/>
      <c r="AT90" s="55"/>
      <c r="AU90" s="56"/>
      <c r="AV90" s="55"/>
      <c r="AW90" s="54"/>
      <c r="AX90" s="57"/>
      <c r="AY90" s="55"/>
      <c r="AZ90" s="55"/>
      <c r="BA90" s="55"/>
      <c r="BB90" s="58"/>
      <c r="BC90" s="59"/>
      <c r="BD90" s="59"/>
      <c r="BE90" s="59"/>
      <c r="BF90" s="59"/>
      <c r="BG90" s="59"/>
      <c r="BH90" s="59"/>
      <c r="BI90" s="59"/>
      <c r="BJ90" s="59"/>
      <c r="BK90" s="48">
        <f t="shared" si="8"/>
        <v>12.4312386666667</v>
      </c>
    </row>
    <row r="91" spans="1:63">
      <c r="A91" s="32">
        <v>62</v>
      </c>
      <c r="B91" s="33">
        <v>12.38258</v>
      </c>
      <c r="C91" s="33">
        <v>11.607467</v>
      </c>
      <c r="D91" s="33">
        <v>13.72</v>
      </c>
      <c r="E91" s="33"/>
      <c r="F91" s="33"/>
      <c r="G91" s="33"/>
      <c r="H91" s="33"/>
      <c r="I91" s="34"/>
      <c r="J91" s="38"/>
      <c r="K91" s="34"/>
      <c r="L91" s="33"/>
      <c r="M91" s="33"/>
      <c r="N91" s="34"/>
      <c r="O91" s="38"/>
      <c r="P91" s="34"/>
      <c r="Q91" s="33"/>
      <c r="R91" s="44"/>
      <c r="S91" s="34"/>
      <c r="T91" s="34"/>
      <c r="U91" s="33"/>
      <c r="V91" s="45"/>
      <c r="W91" s="34"/>
      <c r="X91" s="34"/>
      <c r="Y91" s="33"/>
      <c r="Z91" s="34"/>
      <c r="AA91" s="50"/>
      <c r="AB91" s="51"/>
      <c r="AC91" s="51"/>
      <c r="AD91" s="33"/>
      <c r="AE91" s="48">
        <f t="shared" si="7"/>
        <v>12.5700156666667</v>
      </c>
      <c r="AF91" s="52"/>
      <c r="AG91" s="23"/>
      <c r="AH91" s="54">
        <v>12.352463</v>
      </c>
      <c r="AI91" s="54">
        <v>11.607917</v>
      </c>
      <c r="AJ91" s="55">
        <v>13.78</v>
      </c>
      <c r="AK91" s="54"/>
      <c r="AL91" s="55"/>
      <c r="AM91" s="54"/>
      <c r="AN91" s="55"/>
      <c r="AO91" s="56"/>
      <c r="AP91" s="55"/>
      <c r="AQ91" s="54"/>
      <c r="AR91" s="55"/>
      <c r="AS91" s="54"/>
      <c r="AT91" s="55"/>
      <c r="AU91" s="56"/>
      <c r="AV91" s="55"/>
      <c r="AW91" s="54"/>
      <c r="AX91" s="57"/>
      <c r="AY91" s="55"/>
      <c r="AZ91" s="55"/>
      <c r="BA91" s="55"/>
      <c r="BB91" s="58"/>
      <c r="BC91" s="59"/>
      <c r="BD91" s="59"/>
      <c r="BE91" s="59"/>
      <c r="BF91" s="59"/>
      <c r="BG91" s="59"/>
      <c r="BH91" s="59"/>
      <c r="BI91" s="59"/>
      <c r="BJ91" s="59"/>
      <c r="BK91" s="48">
        <f t="shared" si="8"/>
        <v>12.5801266666667</v>
      </c>
    </row>
    <row r="92" spans="1:63">
      <c r="A92" s="32">
        <v>63</v>
      </c>
      <c r="B92" s="33">
        <v>12.553126</v>
      </c>
      <c r="C92" s="33">
        <v>11.762102</v>
      </c>
      <c r="D92" s="33">
        <v>13.84</v>
      </c>
      <c r="E92" s="33"/>
      <c r="F92" s="33"/>
      <c r="G92" s="33"/>
      <c r="H92" s="33"/>
      <c r="I92" s="34"/>
      <c r="J92" s="38"/>
      <c r="K92" s="34"/>
      <c r="L92" s="33"/>
      <c r="M92" s="33"/>
      <c r="N92" s="34"/>
      <c r="O92" s="38"/>
      <c r="P92" s="34"/>
      <c r="Q92" s="33"/>
      <c r="R92" s="44"/>
      <c r="S92" s="34"/>
      <c r="T92" s="34"/>
      <c r="U92" s="33"/>
      <c r="V92" s="45"/>
      <c r="W92" s="34"/>
      <c r="X92" s="34"/>
      <c r="Y92" s="33"/>
      <c r="Z92" s="34"/>
      <c r="AA92" s="50"/>
      <c r="AB92" s="51"/>
      <c r="AC92" s="51"/>
      <c r="AD92" s="33"/>
      <c r="AE92" s="48">
        <f t="shared" si="7"/>
        <v>12.7184093333333</v>
      </c>
      <c r="AF92" s="52"/>
      <c r="AG92" s="23"/>
      <c r="AH92" s="54">
        <v>12.518754</v>
      </c>
      <c r="AI92" s="54">
        <v>11.758878</v>
      </c>
      <c r="AJ92" s="55">
        <v>13.88</v>
      </c>
      <c r="AK92" s="54"/>
      <c r="AL92" s="55"/>
      <c r="AM92" s="54"/>
      <c r="AN92" s="55"/>
      <c r="AO92" s="56"/>
      <c r="AP92" s="55"/>
      <c r="AQ92" s="54"/>
      <c r="AR92" s="55"/>
      <c r="AS92" s="54"/>
      <c r="AT92" s="55"/>
      <c r="AU92" s="56"/>
      <c r="AV92" s="55"/>
      <c r="AW92" s="54"/>
      <c r="AX92" s="57"/>
      <c r="AY92" s="55"/>
      <c r="AZ92" s="55"/>
      <c r="BA92" s="55"/>
      <c r="BB92" s="58"/>
      <c r="BC92" s="59"/>
      <c r="BD92" s="59"/>
      <c r="BE92" s="59"/>
      <c r="BF92" s="59"/>
      <c r="BG92" s="59"/>
      <c r="BH92" s="59"/>
      <c r="BI92" s="59"/>
      <c r="BJ92" s="59"/>
      <c r="BK92" s="48">
        <f t="shared" si="8"/>
        <v>12.7192106666667</v>
      </c>
    </row>
    <row r="93" spans="1:63">
      <c r="A93" s="32">
        <v>64</v>
      </c>
      <c r="B93" s="33">
        <v>12.720245</v>
      </c>
      <c r="C93" s="33">
        <v>11.913913</v>
      </c>
      <c r="D93" s="33">
        <v>13.91</v>
      </c>
      <c r="E93" s="33"/>
      <c r="F93" s="33"/>
      <c r="G93" s="33"/>
      <c r="H93" s="33"/>
      <c r="I93" s="34"/>
      <c r="J93" s="38"/>
      <c r="K93" s="34"/>
      <c r="L93" s="33"/>
      <c r="M93" s="33"/>
      <c r="N93" s="34"/>
      <c r="O93" s="38"/>
      <c r="P93" s="34"/>
      <c r="Q93" s="33"/>
      <c r="R93" s="44"/>
      <c r="S93" s="34"/>
      <c r="T93" s="34"/>
      <c r="U93" s="33"/>
      <c r="V93" s="45"/>
      <c r="W93" s="34"/>
      <c r="X93" s="34"/>
      <c r="Y93" s="33"/>
      <c r="Z93" s="34"/>
      <c r="AA93" s="50"/>
      <c r="AB93" s="51"/>
      <c r="AC93" s="51"/>
      <c r="AD93" s="33"/>
      <c r="AE93" s="48">
        <f t="shared" si="7"/>
        <v>12.8480526666667</v>
      </c>
      <c r="AF93" s="52"/>
      <c r="AG93" s="23"/>
      <c r="AH93" s="54">
        <v>12.692546</v>
      </c>
      <c r="AI93" s="54">
        <v>11.909969</v>
      </c>
      <c r="AJ93" s="55">
        <v>13.96</v>
      </c>
      <c r="AK93" s="54"/>
      <c r="AL93" s="55"/>
      <c r="AM93" s="54"/>
      <c r="AN93" s="55"/>
      <c r="AO93" s="56"/>
      <c r="AP93" s="55"/>
      <c r="AQ93" s="54"/>
      <c r="AR93" s="55"/>
      <c r="AS93" s="54"/>
      <c r="AT93" s="55"/>
      <c r="AU93" s="56"/>
      <c r="AV93" s="55"/>
      <c r="AW93" s="54"/>
      <c r="AX93" s="57"/>
      <c r="AY93" s="55"/>
      <c r="AZ93" s="55"/>
      <c r="BA93" s="55"/>
      <c r="BB93" s="58"/>
      <c r="BC93" s="59"/>
      <c r="BD93" s="59"/>
      <c r="BE93" s="59"/>
      <c r="BF93" s="59"/>
      <c r="BG93" s="59"/>
      <c r="BH93" s="59"/>
      <c r="BI93" s="59"/>
      <c r="BJ93" s="59"/>
      <c r="BK93" s="48">
        <f t="shared" si="8"/>
        <v>12.8541716666667</v>
      </c>
    </row>
    <row r="94" spans="1:63">
      <c r="A94" s="32">
        <v>65</v>
      </c>
      <c r="B94" s="33">
        <v>12.885404</v>
      </c>
      <c r="C94" s="33">
        <v>12.06138</v>
      </c>
      <c r="D94" s="33">
        <v>14.08</v>
      </c>
      <c r="E94" s="33"/>
      <c r="F94" s="33"/>
      <c r="G94" s="33"/>
      <c r="H94" s="33"/>
      <c r="I94" s="34"/>
      <c r="J94" s="38"/>
      <c r="K94" s="34"/>
      <c r="L94" s="33"/>
      <c r="M94" s="33"/>
      <c r="N94" s="34"/>
      <c r="O94" s="38"/>
      <c r="P94" s="34"/>
      <c r="Q94" s="33"/>
      <c r="R94" s="44"/>
      <c r="S94" s="34"/>
      <c r="T94" s="34"/>
      <c r="U94" s="33"/>
      <c r="V94" s="45"/>
      <c r="W94" s="34"/>
      <c r="X94" s="34"/>
      <c r="Y94" s="33"/>
      <c r="Z94" s="34"/>
      <c r="AA94" s="50"/>
      <c r="AB94" s="51"/>
      <c r="AC94" s="51"/>
      <c r="AD94" s="33"/>
      <c r="AE94" s="48">
        <f t="shared" ref="AE94:AE129" si="9">AVERAGE(B94:AD94)</f>
        <v>13.008928</v>
      </c>
      <c r="AF94" s="52"/>
      <c r="AG94" s="23"/>
      <c r="AH94" s="54">
        <v>12.868196</v>
      </c>
      <c r="AI94" s="54">
        <v>12.060086</v>
      </c>
      <c r="AJ94" s="55">
        <v>14.07</v>
      </c>
      <c r="AK94" s="54"/>
      <c r="AL94" s="55"/>
      <c r="AM94" s="54"/>
      <c r="AN94" s="55"/>
      <c r="AO94" s="56"/>
      <c r="AP94" s="55"/>
      <c r="AQ94" s="54"/>
      <c r="AR94" s="55"/>
      <c r="AS94" s="54"/>
      <c r="AT94" s="55"/>
      <c r="AU94" s="56"/>
      <c r="AV94" s="55"/>
      <c r="AW94" s="54"/>
      <c r="AX94" s="57"/>
      <c r="AY94" s="55"/>
      <c r="AZ94" s="55"/>
      <c r="BA94" s="55"/>
      <c r="BB94" s="58"/>
      <c r="BC94" s="59"/>
      <c r="BD94" s="59"/>
      <c r="BE94" s="59"/>
      <c r="BF94" s="59"/>
      <c r="BG94" s="59"/>
      <c r="BH94" s="59"/>
      <c r="BI94" s="59"/>
      <c r="BJ94" s="59"/>
      <c r="BK94" s="48">
        <f t="shared" ref="BK94:BK129" si="10">AVERAGE(AH94:BJ94)</f>
        <v>12.9994273333333</v>
      </c>
    </row>
    <row r="95" spans="1:63">
      <c r="A95" s="32">
        <v>66</v>
      </c>
      <c r="B95" s="33">
        <v>13.039574</v>
      </c>
      <c r="C95" s="33">
        <v>12.209643</v>
      </c>
      <c r="D95" s="33">
        <v>14.17</v>
      </c>
      <c r="E95" s="33"/>
      <c r="F95" s="33"/>
      <c r="G95" s="33"/>
      <c r="H95" s="33"/>
      <c r="I95" s="34"/>
      <c r="J95" s="38"/>
      <c r="K95" s="34"/>
      <c r="L95" s="33"/>
      <c r="M95" s="33"/>
      <c r="N95" s="34"/>
      <c r="O95" s="38"/>
      <c r="P95" s="34"/>
      <c r="Q95" s="33"/>
      <c r="R95" s="44"/>
      <c r="S95" s="34"/>
      <c r="T95" s="34"/>
      <c r="U95" s="33"/>
      <c r="V95" s="45"/>
      <c r="W95" s="34"/>
      <c r="X95" s="34"/>
      <c r="Y95" s="33"/>
      <c r="Z95" s="34"/>
      <c r="AA95" s="50"/>
      <c r="AB95" s="51"/>
      <c r="AC95" s="51"/>
      <c r="AD95" s="33"/>
      <c r="AE95" s="48">
        <f t="shared" si="9"/>
        <v>13.139739</v>
      </c>
      <c r="AF95" s="52"/>
      <c r="AG95" s="23"/>
      <c r="AH95" s="54">
        <v>13.040701</v>
      </c>
      <c r="AI95" s="54">
        <v>12.212744</v>
      </c>
      <c r="AJ95" s="55">
        <v>14.2</v>
      </c>
      <c r="AK95" s="54"/>
      <c r="AL95" s="55"/>
      <c r="AM95" s="54"/>
      <c r="AN95" s="55"/>
      <c r="AO95" s="56"/>
      <c r="AP95" s="55"/>
      <c r="AQ95" s="54"/>
      <c r="AR95" s="55"/>
      <c r="AS95" s="54"/>
      <c r="AT95" s="55"/>
      <c r="AU95" s="56"/>
      <c r="AV95" s="55"/>
      <c r="AW95" s="54"/>
      <c r="AX95" s="57"/>
      <c r="AY95" s="55"/>
      <c r="AZ95" s="55"/>
      <c r="BA95" s="55"/>
      <c r="BB95" s="58"/>
      <c r="BC95" s="59"/>
      <c r="BD95" s="59"/>
      <c r="BE95" s="59"/>
      <c r="BF95" s="59"/>
      <c r="BG95" s="59"/>
      <c r="BH95" s="59"/>
      <c r="BI95" s="59"/>
      <c r="BJ95" s="59"/>
      <c r="BK95" s="48">
        <f t="shared" si="10"/>
        <v>13.1511483333333</v>
      </c>
    </row>
    <row r="96" spans="1:63">
      <c r="A96" s="32">
        <v>67</v>
      </c>
      <c r="B96" s="33">
        <v>13.207316</v>
      </c>
      <c r="C96" s="33">
        <v>12.358442</v>
      </c>
      <c r="D96" s="33">
        <v>14.27</v>
      </c>
      <c r="E96" s="33"/>
      <c r="F96" s="33"/>
      <c r="G96" s="33"/>
      <c r="H96" s="33"/>
      <c r="I96" s="34"/>
      <c r="J96" s="38"/>
      <c r="K96" s="34"/>
      <c r="L96" s="33"/>
      <c r="M96" s="33"/>
      <c r="N96" s="34"/>
      <c r="O96" s="38"/>
      <c r="P96" s="34"/>
      <c r="Q96" s="33"/>
      <c r="R96" s="44"/>
      <c r="S96" s="34"/>
      <c r="T96" s="34"/>
      <c r="U96" s="33"/>
      <c r="V96" s="45"/>
      <c r="W96" s="34"/>
      <c r="X96" s="34"/>
      <c r="Y96" s="33"/>
      <c r="Z96" s="34"/>
      <c r="AA96" s="50"/>
      <c r="AB96" s="51"/>
      <c r="AC96" s="51"/>
      <c r="AD96" s="33"/>
      <c r="AE96" s="48">
        <f t="shared" si="9"/>
        <v>13.278586</v>
      </c>
      <c r="AF96" s="52"/>
      <c r="AG96" s="23"/>
      <c r="AH96" s="54">
        <v>13.21089</v>
      </c>
      <c r="AI96" s="54">
        <v>12.362772</v>
      </c>
      <c r="AJ96" s="55">
        <v>14.28</v>
      </c>
      <c r="AK96" s="54"/>
      <c r="AL96" s="55"/>
      <c r="AM96" s="54"/>
      <c r="AN96" s="55"/>
      <c r="AO96" s="56"/>
      <c r="AP96" s="55"/>
      <c r="AQ96" s="54"/>
      <c r="AR96" s="55"/>
      <c r="AS96" s="54"/>
      <c r="AT96" s="55"/>
      <c r="AU96" s="56"/>
      <c r="AV96" s="55"/>
      <c r="AW96" s="54"/>
      <c r="AX96" s="57"/>
      <c r="AY96" s="55"/>
      <c r="AZ96" s="55"/>
      <c r="BA96" s="55"/>
      <c r="BB96" s="58"/>
      <c r="BC96" s="59"/>
      <c r="BD96" s="59"/>
      <c r="BE96" s="59"/>
      <c r="BF96" s="59"/>
      <c r="BG96" s="59"/>
      <c r="BH96" s="59"/>
      <c r="BI96" s="59"/>
      <c r="BJ96" s="59"/>
      <c r="BK96" s="48">
        <f t="shared" si="10"/>
        <v>13.284554</v>
      </c>
    </row>
    <row r="97" spans="1:63">
      <c r="A97" s="32">
        <v>68</v>
      </c>
      <c r="B97" s="33">
        <v>13.368108</v>
      </c>
      <c r="C97" s="33">
        <v>12.505386</v>
      </c>
      <c r="D97" s="33">
        <v>14.38</v>
      </c>
      <c r="E97" s="33"/>
      <c r="F97" s="33"/>
      <c r="G97" s="33"/>
      <c r="H97" s="33"/>
      <c r="I97" s="34"/>
      <c r="J97" s="38"/>
      <c r="K97" s="34"/>
      <c r="L97" s="33"/>
      <c r="M97" s="33"/>
      <c r="N97" s="34"/>
      <c r="O97" s="38"/>
      <c r="P97" s="34"/>
      <c r="Q97" s="33"/>
      <c r="R97" s="44"/>
      <c r="S97" s="34"/>
      <c r="T97" s="34"/>
      <c r="U97" s="33"/>
      <c r="V97" s="45"/>
      <c r="W97" s="34"/>
      <c r="X97" s="34"/>
      <c r="Y97" s="33"/>
      <c r="Z97" s="34"/>
      <c r="AA97" s="50"/>
      <c r="AB97" s="51"/>
      <c r="AC97" s="51"/>
      <c r="AD97" s="33"/>
      <c r="AE97" s="48">
        <f t="shared" si="9"/>
        <v>13.4178313333333</v>
      </c>
      <c r="AF97" s="52"/>
      <c r="AG97" s="23"/>
      <c r="AH97" s="54">
        <v>13.373712</v>
      </c>
      <c r="AI97" s="54">
        <v>12.510888</v>
      </c>
      <c r="AJ97" s="55">
        <v>14.36</v>
      </c>
      <c r="AK97" s="54"/>
      <c r="AL97" s="55"/>
      <c r="AM97" s="54"/>
      <c r="AN97" s="55"/>
      <c r="AO97" s="56"/>
      <c r="AP97" s="55"/>
      <c r="AQ97" s="54"/>
      <c r="AR97" s="55"/>
      <c r="AS97" s="54"/>
      <c r="AT97" s="55"/>
      <c r="AU97" s="56"/>
      <c r="AV97" s="55"/>
      <c r="AW97" s="54"/>
      <c r="AX97" s="57"/>
      <c r="AY97" s="55"/>
      <c r="AZ97" s="55"/>
      <c r="BA97" s="55"/>
      <c r="BB97" s="58"/>
      <c r="BC97" s="59"/>
      <c r="BD97" s="59"/>
      <c r="BE97" s="59"/>
      <c r="BF97" s="59"/>
      <c r="BG97" s="59"/>
      <c r="BH97" s="59"/>
      <c r="BI97" s="59"/>
      <c r="BJ97" s="59"/>
      <c r="BK97" s="48">
        <f t="shared" si="10"/>
        <v>13.4148666666667</v>
      </c>
    </row>
    <row r="98" spans="1:63">
      <c r="A98" s="32">
        <v>69</v>
      </c>
      <c r="B98" s="33">
        <v>13.524362</v>
      </c>
      <c r="C98" s="33">
        <v>12.651623</v>
      </c>
      <c r="D98" s="33">
        <v>14.45</v>
      </c>
      <c r="E98" s="33"/>
      <c r="F98" s="33"/>
      <c r="G98" s="33"/>
      <c r="H98" s="33"/>
      <c r="I98" s="34"/>
      <c r="J98" s="38"/>
      <c r="K98" s="34"/>
      <c r="L98" s="33"/>
      <c r="M98" s="33"/>
      <c r="N98" s="34"/>
      <c r="O98" s="38"/>
      <c r="P98" s="34"/>
      <c r="Q98" s="33"/>
      <c r="R98" s="44"/>
      <c r="S98" s="34"/>
      <c r="T98" s="34"/>
      <c r="U98" s="33"/>
      <c r="V98" s="45"/>
      <c r="W98" s="34"/>
      <c r="X98" s="34"/>
      <c r="Y98" s="33"/>
      <c r="Z98" s="34"/>
      <c r="AA98" s="50"/>
      <c r="AB98" s="51"/>
      <c r="AC98" s="51"/>
      <c r="AD98" s="33"/>
      <c r="AE98" s="48">
        <f t="shared" si="9"/>
        <v>13.541995</v>
      </c>
      <c r="AF98" s="52"/>
      <c r="AG98" s="23"/>
      <c r="AH98" s="54">
        <v>13.534441</v>
      </c>
      <c r="AI98" s="54">
        <v>12.657992</v>
      </c>
      <c r="AJ98" s="55">
        <v>14.52</v>
      </c>
      <c r="AK98" s="54"/>
      <c r="AL98" s="55"/>
      <c r="AM98" s="54"/>
      <c r="AN98" s="55"/>
      <c r="AO98" s="56"/>
      <c r="AP98" s="55"/>
      <c r="AQ98" s="54"/>
      <c r="AR98" s="55"/>
      <c r="AS98" s="54"/>
      <c r="AT98" s="55"/>
      <c r="AU98" s="56"/>
      <c r="AV98" s="55"/>
      <c r="AW98" s="54"/>
      <c r="AX98" s="57"/>
      <c r="AY98" s="55"/>
      <c r="AZ98" s="55"/>
      <c r="BA98" s="55"/>
      <c r="BB98" s="58"/>
      <c r="BC98" s="59"/>
      <c r="BD98" s="59"/>
      <c r="BE98" s="59"/>
      <c r="BF98" s="59"/>
      <c r="BG98" s="59"/>
      <c r="BH98" s="59"/>
      <c r="BI98" s="59"/>
      <c r="BJ98" s="59"/>
      <c r="BK98" s="48">
        <f t="shared" si="10"/>
        <v>13.570811</v>
      </c>
    </row>
    <row r="99" spans="1:63">
      <c r="A99" s="32">
        <v>70</v>
      </c>
      <c r="B99" s="33">
        <v>13.680909</v>
      </c>
      <c r="C99" s="33">
        <v>12.799054</v>
      </c>
      <c r="D99" s="33">
        <v>14.52</v>
      </c>
      <c r="E99" s="33"/>
      <c r="F99" s="33"/>
      <c r="G99" s="33"/>
      <c r="H99" s="33"/>
      <c r="I99" s="34"/>
      <c r="J99" s="38"/>
      <c r="K99" s="34"/>
      <c r="L99" s="33"/>
      <c r="M99" s="33"/>
      <c r="N99" s="34"/>
      <c r="O99" s="38"/>
      <c r="P99" s="34"/>
      <c r="Q99" s="33"/>
      <c r="R99" s="44"/>
      <c r="S99" s="34"/>
      <c r="T99" s="34"/>
      <c r="U99" s="33"/>
      <c r="V99" s="45"/>
      <c r="W99" s="34"/>
      <c r="X99" s="34"/>
      <c r="Y99" s="33"/>
      <c r="Z99" s="34"/>
      <c r="AA99" s="50"/>
      <c r="AB99" s="51"/>
      <c r="AC99" s="51"/>
      <c r="AD99" s="33"/>
      <c r="AE99" s="48">
        <f t="shared" si="9"/>
        <v>13.6666543333333</v>
      </c>
      <c r="AF99" s="52"/>
      <c r="AG99" s="23"/>
      <c r="AH99" s="54">
        <v>13.706721</v>
      </c>
      <c r="AI99" s="54">
        <v>12.805312</v>
      </c>
      <c r="AJ99" s="55">
        <v>14.59</v>
      </c>
      <c r="AK99" s="54"/>
      <c r="AL99" s="55"/>
      <c r="AM99" s="54"/>
      <c r="AN99" s="55"/>
      <c r="AO99" s="56"/>
      <c r="AP99" s="55"/>
      <c r="AQ99" s="54"/>
      <c r="AR99" s="55"/>
      <c r="AS99" s="54"/>
      <c r="AT99" s="55"/>
      <c r="AU99" s="56"/>
      <c r="AV99" s="55"/>
      <c r="AW99" s="54"/>
      <c r="AX99" s="57"/>
      <c r="AY99" s="55"/>
      <c r="AZ99" s="55"/>
      <c r="BA99" s="55"/>
      <c r="BB99" s="58"/>
      <c r="BC99" s="59"/>
      <c r="BD99" s="59"/>
      <c r="BE99" s="59"/>
      <c r="BF99" s="59"/>
      <c r="BG99" s="59"/>
      <c r="BH99" s="59"/>
      <c r="BI99" s="59"/>
      <c r="BJ99" s="59"/>
      <c r="BK99" s="48">
        <f t="shared" si="10"/>
        <v>13.7006776666667</v>
      </c>
    </row>
    <row r="100" spans="1:63">
      <c r="A100" s="32">
        <v>71</v>
      </c>
      <c r="B100" s="33">
        <v>13.842007</v>
      </c>
      <c r="C100" s="33">
        <v>12.946535</v>
      </c>
      <c r="D100" s="33">
        <v>14.62</v>
      </c>
      <c r="E100" s="33"/>
      <c r="F100" s="33"/>
      <c r="G100" s="33"/>
      <c r="H100" s="33"/>
      <c r="I100" s="34"/>
      <c r="J100" s="38"/>
      <c r="K100" s="34"/>
      <c r="L100" s="33"/>
      <c r="M100" s="33"/>
      <c r="N100" s="34"/>
      <c r="O100" s="38"/>
      <c r="P100" s="34"/>
      <c r="Q100" s="33"/>
      <c r="R100" s="44"/>
      <c r="S100" s="34"/>
      <c r="T100" s="34"/>
      <c r="U100" s="33"/>
      <c r="V100" s="45"/>
      <c r="W100" s="34"/>
      <c r="X100" s="34"/>
      <c r="Y100" s="33"/>
      <c r="Z100" s="34"/>
      <c r="AA100" s="50"/>
      <c r="AB100" s="51"/>
      <c r="AC100" s="51"/>
      <c r="AD100" s="33"/>
      <c r="AE100" s="48">
        <f t="shared" si="9"/>
        <v>13.8028473333333</v>
      </c>
      <c r="AF100" s="52"/>
      <c r="AG100" s="23"/>
      <c r="AH100" s="54">
        <v>13.874825</v>
      </c>
      <c r="AI100" s="54">
        <v>12.957986</v>
      </c>
      <c r="AJ100" s="55">
        <v>14.71</v>
      </c>
      <c r="AK100" s="54"/>
      <c r="AL100" s="55"/>
      <c r="AM100" s="54"/>
      <c r="AN100" s="55"/>
      <c r="AO100" s="56"/>
      <c r="AP100" s="55"/>
      <c r="AQ100" s="54"/>
      <c r="AR100" s="55"/>
      <c r="AS100" s="54"/>
      <c r="AT100" s="55"/>
      <c r="AU100" s="56"/>
      <c r="AV100" s="55"/>
      <c r="AW100" s="54"/>
      <c r="AX100" s="57"/>
      <c r="AY100" s="55"/>
      <c r="AZ100" s="55"/>
      <c r="BA100" s="55"/>
      <c r="BB100" s="58"/>
      <c r="BC100" s="59"/>
      <c r="BD100" s="59"/>
      <c r="BE100" s="59"/>
      <c r="BF100" s="59"/>
      <c r="BG100" s="59"/>
      <c r="BH100" s="59"/>
      <c r="BI100" s="59"/>
      <c r="BJ100" s="59"/>
      <c r="BK100" s="48">
        <f t="shared" si="10"/>
        <v>13.8476036666667</v>
      </c>
    </row>
    <row r="101" spans="1:63">
      <c r="A101" s="32">
        <v>72</v>
      </c>
      <c r="B101" s="33">
        <v>14.001904</v>
      </c>
      <c r="C101" s="33">
        <v>13.096441</v>
      </c>
      <c r="D101" s="33">
        <v>14.76</v>
      </c>
      <c r="E101" s="33"/>
      <c r="F101" s="33"/>
      <c r="G101" s="33"/>
      <c r="H101" s="33"/>
      <c r="I101" s="34"/>
      <c r="J101" s="38"/>
      <c r="K101" s="34"/>
      <c r="L101" s="33"/>
      <c r="M101" s="33"/>
      <c r="N101" s="34"/>
      <c r="O101" s="38"/>
      <c r="P101" s="34"/>
      <c r="Q101" s="33"/>
      <c r="R101" s="44"/>
      <c r="S101" s="34"/>
      <c r="T101" s="34"/>
      <c r="U101" s="33"/>
      <c r="V101" s="45"/>
      <c r="W101" s="34"/>
      <c r="X101" s="34"/>
      <c r="Y101" s="33"/>
      <c r="Z101" s="34"/>
      <c r="AA101" s="50"/>
      <c r="AB101" s="51"/>
      <c r="AC101" s="51"/>
      <c r="AD101" s="33"/>
      <c r="AE101" s="48">
        <f t="shared" si="9"/>
        <v>13.9527816666667</v>
      </c>
      <c r="AF101" s="52"/>
      <c r="AG101" s="23"/>
      <c r="AH101" s="54">
        <v>14.038922</v>
      </c>
      <c r="AI101" s="54">
        <v>13.111013</v>
      </c>
      <c r="AJ101" s="55">
        <v>14.79</v>
      </c>
      <c r="AK101" s="54"/>
      <c r="AL101" s="55"/>
      <c r="AM101" s="54"/>
      <c r="AN101" s="55"/>
      <c r="AO101" s="56"/>
      <c r="AP101" s="55"/>
      <c r="AQ101" s="54"/>
      <c r="AR101" s="55"/>
      <c r="AS101" s="54"/>
      <c r="AT101" s="55"/>
      <c r="AU101" s="56"/>
      <c r="AV101" s="55"/>
      <c r="AW101" s="54"/>
      <c r="AX101" s="57"/>
      <c r="AY101" s="55"/>
      <c r="AZ101" s="55"/>
      <c r="BA101" s="55"/>
      <c r="BB101" s="58"/>
      <c r="BC101" s="59"/>
      <c r="BD101" s="59"/>
      <c r="BE101" s="59"/>
      <c r="BF101" s="59"/>
      <c r="BG101" s="59"/>
      <c r="BH101" s="59"/>
      <c r="BI101" s="59"/>
      <c r="BJ101" s="59"/>
      <c r="BK101" s="48">
        <f t="shared" si="10"/>
        <v>13.9799783333333</v>
      </c>
    </row>
    <row r="102" spans="1:63">
      <c r="A102" s="32">
        <v>73</v>
      </c>
      <c r="B102" s="33">
        <v>14.165464</v>
      </c>
      <c r="C102" s="33">
        <v>13.243543</v>
      </c>
      <c r="D102" s="33">
        <v>14.9</v>
      </c>
      <c r="E102" s="33"/>
      <c r="F102" s="33"/>
      <c r="G102" s="33"/>
      <c r="H102" s="33"/>
      <c r="I102" s="34"/>
      <c r="J102" s="38"/>
      <c r="K102" s="34"/>
      <c r="L102" s="33"/>
      <c r="M102" s="33"/>
      <c r="N102" s="34"/>
      <c r="O102" s="38"/>
      <c r="P102" s="34"/>
      <c r="Q102" s="33"/>
      <c r="R102" s="44"/>
      <c r="S102" s="34"/>
      <c r="T102" s="34"/>
      <c r="U102" s="33"/>
      <c r="V102" s="45"/>
      <c r="W102" s="34"/>
      <c r="X102" s="34"/>
      <c r="Y102" s="33"/>
      <c r="Z102" s="34"/>
      <c r="AA102" s="50"/>
      <c r="AB102" s="51"/>
      <c r="AC102" s="51"/>
      <c r="AD102" s="33"/>
      <c r="AE102" s="48">
        <f t="shared" si="9"/>
        <v>14.1030023333333</v>
      </c>
      <c r="AF102" s="52"/>
      <c r="AG102" s="23"/>
      <c r="AH102" s="54">
        <v>14.205432</v>
      </c>
      <c r="AI102" s="54">
        <v>13.258898</v>
      </c>
      <c r="AJ102" s="55">
        <v>14.92</v>
      </c>
      <c r="AK102" s="54"/>
      <c r="AL102" s="55"/>
      <c r="AM102" s="54"/>
      <c r="AN102" s="55"/>
      <c r="AO102" s="56"/>
      <c r="AP102" s="55"/>
      <c r="AQ102" s="54"/>
      <c r="AR102" s="55"/>
      <c r="AS102" s="54"/>
      <c r="AT102" s="55"/>
      <c r="AU102" s="56"/>
      <c r="AV102" s="55"/>
      <c r="AW102" s="54"/>
      <c r="AX102" s="57"/>
      <c r="AY102" s="55"/>
      <c r="AZ102" s="55"/>
      <c r="BA102" s="55"/>
      <c r="BB102" s="58"/>
      <c r="BC102" s="59"/>
      <c r="BD102" s="59"/>
      <c r="BE102" s="59"/>
      <c r="BF102" s="59"/>
      <c r="BG102" s="59"/>
      <c r="BH102" s="59"/>
      <c r="BI102" s="59"/>
      <c r="BJ102" s="59"/>
      <c r="BK102" s="48">
        <f t="shared" si="10"/>
        <v>14.12811</v>
      </c>
    </row>
    <row r="103" spans="1:63">
      <c r="A103" s="32">
        <v>74</v>
      </c>
      <c r="B103" s="33">
        <v>14.330201</v>
      </c>
      <c r="C103" s="33">
        <v>13.396714</v>
      </c>
      <c r="D103" s="33">
        <v>15.02</v>
      </c>
      <c r="E103" s="33"/>
      <c r="F103" s="33"/>
      <c r="G103" s="33"/>
      <c r="H103" s="33"/>
      <c r="I103" s="34"/>
      <c r="J103" s="38"/>
      <c r="K103" s="34"/>
      <c r="L103" s="33"/>
      <c r="M103" s="33"/>
      <c r="N103" s="34"/>
      <c r="O103" s="38"/>
      <c r="P103" s="34"/>
      <c r="Q103" s="33"/>
      <c r="R103" s="44"/>
      <c r="S103" s="34"/>
      <c r="T103" s="34"/>
      <c r="U103" s="33"/>
      <c r="V103" s="45"/>
      <c r="W103" s="34"/>
      <c r="X103" s="34"/>
      <c r="Y103" s="33"/>
      <c r="Z103" s="34"/>
      <c r="AA103" s="50"/>
      <c r="AB103" s="51"/>
      <c r="AC103" s="51"/>
      <c r="AD103" s="33"/>
      <c r="AE103" s="48">
        <f t="shared" si="9"/>
        <v>14.2489716666667</v>
      </c>
      <c r="AF103" s="52"/>
      <c r="AG103" s="23"/>
      <c r="AH103" s="54">
        <v>14.374078</v>
      </c>
      <c r="AI103" s="54">
        <v>13.413534</v>
      </c>
      <c r="AJ103" s="55">
        <v>15.04</v>
      </c>
      <c r="AK103" s="54"/>
      <c r="AL103" s="55"/>
      <c r="AM103" s="54"/>
      <c r="AN103" s="55"/>
      <c r="AO103" s="56"/>
      <c r="AP103" s="55"/>
      <c r="AQ103" s="54"/>
      <c r="AR103" s="55"/>
      <c r="AS103" s="54"/>
      <c r="AT103" s="55"/>
      <c r="AU103" s="56"/>
      <c r="AV103" s="55"/>
      <c r="AW103" s="54"/>
      <c r="AX103" s="57"/>
      <c r="AY103" s="55"/>
      <c r="AZ103" s="55"/>
      <c r="BA103" s="55"/>
      <c r="BB103" s="58"/>
      <c r="BC103" s="59"/>
      <c r="BD103" s="59"/>
      <c r="BE103" s="59"/>
      <c r="BF103" s="59"/>
      <c r="BG103" s="59"/>
      <c r="BH103" s="59"/>
      <c r="BI103" s="59"/>
      <c r="BJ103" s="59"/>
      <c r="BK103" s="48">
        <f t="shared" si="10"/>
        <v>14.2758706666667</v>
      </c>
    </row>
    <row r="104" spans="1:63">
      <c r="A104" s="32">
        <v>75</v>
      </c>
      <c r="B104" s="33">
        <v>14.499674</v>
      </c>
      <c r="C104" s="33">
        <v>13.547731</v>
      </c>
      <c r="D104" s="33">
        <v>15.12</v>
      </c>
      <c r="E104" s="33"/>
      <c r="F104" s="33"/>
      <c r="G104" s="33"/>
      <c r="H104" s="33"/>
      <c r="I104" s="34"/>
      <c r="J104" s="38"/>
      <c r="K104" s="34"/>
      <c r="L104" s="33"/>
      <c r="M104" s="33"/>
      <c r="N104" s="34"/>
      <c r="O104" s="38"/>
      <c r="P104" s="34"/>
      <c r="Q104" s="33"/>
      <c r="R104" s="44"/>
      <c r="S104" s="34"/>
      <c r="T104" s="34"/>
      <c r="U104" s="33"/>
      <c r="V104" s="45"/>
      <c r="W104" s="34"/>
      <c r="X104" s="34"/>
      <c r="Y104" s="33"/>
      <c r="Z104" s="34"/>
      <c r="AA104" s="50"/>
      <c r="AB104" s="51"/>
      <c r="AC104" s="51"/>
      <c r="AD104" s="33"/>
      <c r="AE104" s="48">
        <f t="shared" si="9"/>
        <v>14.389135</v>
      </c>
      <c r="AF104" s="52"/>
      <c r="AG104" s="23"/>
      <c r="AH104" s="54">
        <v>14.537106</v>
      </c>
      <c r="AI104" s="54">
        <v>13.565173</v>
      </c>
      <c r="AJ104" s="55">
        <v>15.19</v>
      </c>
      <c r="AK104" s="54"/>
      <c r="AL104" s="55"/>
      <c r="AM104" s="54"/>
      <c r="AN104" s="55"/>
      <c r="AO104" s="56"/>
      <c r="AP104" s="55"/>
      <c r="AQ104" s="54"/>
      <c r="AR104" s="55"/>
      <c r="AS104" s="54"/>
      <c r="AT104" s="55"/>
      <c r="AU104" s="56"/>
      <c r="AV104" s="55"/>
      <c r="AW104" s="54"/>
      <c r="AX104" s="57"/>
      <c r="AY104" s="55"/>
      <c r="AZ104" s="55"/>
      <c r="BA104" s="55"/>
      <c r="BB104" s="58"/>
      <c r="BC104" s="59"/>
      <c r="BD104" s="59"/>
      <c r="BE104" s="59"/>
      <c r="BF104" s="59"/>
      <c r="BG104" s="59"/>
      <c r="BH104" s="59"/>
      <c r="BI104" s="59"/>
      <c r="BJ104" s="59"/>
      <c r="BK104" s="48">
        <f t="shared" si="10"/>
        <v>14.4307596666667</v>
      </c>
    </row>
    <row r="105" spans="1:63">
      <c r="A105" s="32">
        <v>76</v>
      </c>
      <c r="B105" s="33">
        <v>14.675276</v>
      </c>
      <c r="C105" s="33">
        <v>13.697224</v>
      </c>
      <c r="D105" s="33">
        <v>15.25</v>
      </c>
      <c r="E105" s="33"/>
      <c r="F105" s="33"/>
      <c r="G105" s="33"/>
      <c r="H105" s="33"/>
      <c r="I105" s="34"/>
      <c r="J105" s="38"/>
      <c r="K105" s="34"/>
      <c r="L105" s="33"/>
      <c r="M105" s="33"/>
      <c r="N105" s="34"/>
      <c r="O105" s="38"/>
      <c r="P105" s="34"/>
      <c r="Q105" s="33"/>
      <c r="R105" s="44"/>
      <c r="S105" s="34"/>
      <c r="T105" s="34"/>
      <c r="U105" s="33"/>
      <c r="V105" s="45"/>
      <c r="W105" s="34"/>
      <c r="X105" s="34"/>
      <c r="Y105" s="33"/>
      <c r="Z105" s="34"/>
      <c r="AA105" s="50"/>
      <c r="AB105" s="51"/>
      <c r="AC105" s="51"/>
      <c r="AD105" s="33"/>
      <c r="AE105" s="48">
        <f t="shared" si="9"/>
        <v>14.5408333333333</v>
      </c>
      <c r="AF105" s="52"/>
      <c r="AG105" s="23"/>
      <c r="AH105" s="54">
        <v>14.698955</v>
      </c>
      <c r="AI105" s="54">
        <v>13.717262</v>
      </c>
      <c r="AJ105" s="55">
        <v>15.33</v>
      </c>
      <c r="AK105" s="54"/>
      <c r="AL105" s="55"/>
      <c r="AM105" s="54"/>
      <c r="AN105" s="55"/>
      <c r="AO105" s="56"/>
      <c r="AP105" s="55"/>
      <c r="AQ105" s="54"/>
      <c r="AR105" s="55"/>
      <c r="AS105" s="54"/>
      <c r="AT105" s="55"/>
      <c r="AU105" s="56"/>
      <c r="AV105" s="55"/>
      <c r="AW105" s="54"/>
      <c r="AX105" s="57"/>
      <c r="AY105" s="55"/>
      <c r="AZ105" s="55"/>
      <c r="BA105" s="55"/>
      <c r="BB105" s="58"/>
      <c r="BC105" s="59"/>
      <c r="BD105" s="59"/>
      <c r="BE105" s="59"/>
      <c r="BF105" s="59"/>
      <c r="BG105" s="59"/>
      <c r="BH105" s="59"/>
      <c r="BI105" s="59"/>
      <c r="BJ105" s="59"/>
      <c r="BK105" s="48">
        <f t="shared" si="10"/>
        <v>14.5820723333333</v>
      </c>
    </row>
    <row r="106" spans="1:63">
      <c r="A106" s="32">
        <v>77</v>
      </c>
      <c r="B106" s="33">
        <v>14.84742</v>
      </c>
      <c r="C106" s="33">
        <v>13.852284</v>
      </c>
      <c r="D106" s="33">
        <v>15.4</v>
      </c>
      <c r="E106" s="33"/>
      <c r="F106" s="33"/>
      <c r="G106" s="33"/>
      <c r="H106" s="33"/>
      <c r="I106" s="34"/>
      <c r="J106" s="38"/>
      <c r="K106" s="34"/>
      <c r="L106" s="33"/>
      <c r="M106" s="33"/>
      <c r="N106" s="34"/>
      <c r="O106" s="38"/>
      <c r="P106" s="34"/>
      <c r="Q106" s="33"/>
      <c r="R106" s="44"/>
      <c r="S106" s="34"/>
      <c r="T106" s="34"/>
      <c r="U106" s="33"/>
      <c r="V106" s="45"/>
      <c r="W106" s="34"/>
      <c r="X106" s="34"/>
      <c r="Y106" s="33"/>
      <c r="Z106" s="34"/>
      <c r="AA106" s="50"/>
      <c r="AB106" s="51"/>
      <c r="AC106" s="51"/>
      <c r="AD106" s="33"/>
      <c r="AE106" s="48">
        <f t="shared" si="9"/>
        <v>14.6999013333333</v>
      </c>
      <c r="AF106" s="52"/>
      <c r="AG106" s="23"/>
      <c r="AH106" s="54">
        <v>14.869794</v>
      </c>
      <c r="AI106" s="54">
        <v>13.872787</v>
      </c>
      <c r="AJ106" s="55">
        <v>15.44</v>
      </c>
      <c r="AK106" s="54"/>
      <c r="AL106" s="55"/>
      <c r="AM106" s="54"/>
      <c r="AN106" s="55"/>
      <c r="AO106" s="56"/>
      <c r="AP106" s="55"/>
      <c r="AQ106" s="54"/>
      <c r="AR106" s="55"/>
      <c r="AS106" s="54"/>
      <c r="AT106" s="55"/>
      <c r="AU106" s="56"/>
      <c r="AV106" s="55"/>
      <c r="AW106" s="54"/>
      <c r="AX106" s="57"/>
      <c r="AY106" s="55"/>
      <c r="AZ106" s="55"/>
      <c r="BA106" s="55"/>
      <c r="BB106" s="58"/>
      <c r="BC106" s="59"/>
      <c r="BD106" s="59"/>
      <c r="BE106" s="59"/>
      <c r="BF106" s="59"/>
      <c r="BG106" s="59"/>
      <c r="BH106" s="59"/>
      <c r="BI106" s="59"/>
      <c r="BJ106" s="59"/>
      <c r="BK106" s="48">
        <f t="shared" si="10"/>
        <v>14.727527</v>
      </c>
    </row>
    <row r="107" spans="1:63">
      <c r="A107" s="32">
        <v>78</v>
      </c>
      <c r="B107" s="33">
        <v>15.017675</v>
      </c>
      <c r="C107" s="33">
        <v>14.00656</v>
      </c>
      <c r="D107" s="33">
        <v>15.55</v>
      </c>
      <c r="E107" s="33"/>
      <c r="F107" s="33"/>
      <c r="G107" s="33"/>
      <c r="H107" s="33"/>
      <c r="I107" s="34"/>
      <c r="J107" s="38"/>
      <c r="K107" s="34"/>
      <c r="L107" s="33"/>
      <c r="M107" s="33"/>
      <c r="N107" s="34"/>
      <c r="O107" s="38"/>
      <c r="P107" s="34"/>
      <c r="Q107" s="33"/>
      <c r="R107" s="44"/>
      <c r="S107" s="34"/>
      <c r="T107" s="34"/>
      <c r="U107" s="33"/>
      <c r="V107" s="45"/>
      <c r="W107" s="34"/>
      <c r="X107" s="34"/>
      <c r="Y107" s="33"/>
      <c r="Z107" s="34"/>
      <c r="AA107" s="50"/>
      <c r="AB107" s="51"/>
      <c r="AC107" s="51"/>
      <c r="AD107" s="33"/>
      <c r="AE107" s="48">
        <f t="shared" si="9"/>
        <v>14.8580783333333</v>
      </c>
      <c r="AF107" s="52"/>
      <c r="AG107" s="23"/>
      <c r="AH107" s="54">
        <v>15.033808</v>
      </c>
      <c r="AI107" s="54">
        <v>14.027165</v>
      </c>
      <c r="AJ107" s="55">
        <v>15.55</v>
      </c>
      <c r="AK107" s="54"/>
      <c r="AL107" s="55"/>
      <c r="AM107" s="54"/>
      <c r="AN107" s="55"/>
      <c r="AO107" s="56"/>
      <c r="AP107" s="55"/>
      <c r="AQ107" s="54"/>
      <c r="AR107" s="55"/>
      <c r="AS107" s="54"/>
      <c r="AT107" s="55"/>
      <c r="AU107" s="56"/>
      <c r="AV107" s="55"/>
      <c r="AW107" s="54"/>
      <c r="AX107" s="57"/>
      <c r="AY107" s="55"/>
      <c r="AZ107" s="55"/>
      <c r="BA107" s="55"/>
      <c r="BB107" s="58"/>
      <c r="BC107" s="59"/>
      <c r="BD107" s="59"/>
      <c r="BE107" s="59"/>
      <c r="BF107" s="59"/>
      <c r="BG107" s="59"/>
      <c r="BH107" s="59"/>
      <c r="BI107" s="59"/>
      <c r="BJ107" s="59"/>
      <c r="BK107" s="48">
        <f t="shared" si="10"/>
        <v>14.8703243333333</v>
      </c>
    </row>
    <row r="108" spans="1:63">
      <c r="A108" s="32">
        <v>79</v>
      </c>
      <c r="B108" s="33">
        <v>15.18717</v>
      </c>
      <c r="C108" s="33">
        <v>14.162446</v>
      </c>
      <c r="D108" s="33">
        <v>15.66</v>
      </c>
      <c r="E108" s="33"/>
      <c r="F108" s="33"/>
      <c r="G108" s="33"/>
      <c r="H108" s="33"/>
      <c r="I108" s="34"/>
      <c r="J108" s="38"/>
      <c r="K108" s="34"/>
      <c r="L108" s="33"/>
      <c r="M108" s="33"/>
      <c r="N108" s="34"/>
      <c r="O108" s="38"/>
      <c r="P108" s="34"/>
      <c r="Q108" s="33"/>
      <c r="R108" s="44"/>
      <c r="S108" s="34"/>
      <c r="T108" s="34"/>
      <c r="U108" s="33"/>
      <c r="V108" s="45"/>
      <c r="W108" s="34"/>
      <c r="X108" s="34"/>
      <c r="Y108" s="33"/>
      <c r="Z108" s="34"/>
      <c r="AA108" s="50"/>
      <c r="AB108" s="51"/>
      <c r="AC108" s="51"/>
      <c r="AD108" s="33"/>
      <c r="AE108" s="48">
        <f t="shared" si="9"/>
        <v>15.0032053333333</v>
      </c>
      <c r="AF108" s="52"/>
      <c r="AG108" s="23"/>
      <c r="AH108" s="54">
        <v>15.209304</v>
      </c>
      <c r="AI108" s="54">
        <v>14.18663</v>
      </c>
      <c r="AJ108" s="55">
        <v>15.73</v>
      </c>
      <c r="AK108" s="54"/>
      <c r="AL108" s="55"/>
      <c r="AM108" s="54"/>
      <c r="AN108" s="55"/>
      <c r="AO108" s="56"/>
      <c r="AP108" s="55"/>
      <c r="AQ108" s="54"/>
      <c r="AR108" s="55"/>
      <c r="AS108" s="54"/>
      <c r="AT108" s="55"/>
      <c r="AU108" s="56"/>
      <c r="AV108" s="55"/>
      <c r="AW108" s="54"/>
      <c r="AX108" s="57"/>
      <c r="AY108" s="55"/>
      <c r="AZ108" s="55"/>
      <c r="BA108" s="55"/>
      <c r="BB108" s="58"/>
      <c r="BC108" s="59"/>
      <c r="BD108" s="59"/>
      <c r="BE108" s="59"/>
      <c r="BF108" s="59"/>
      <c r="BG108" s="59"/>
      <c r="BH108" s="59"/>
      <c r="BI108" s="59"/>
      <c r="BJ108" s="59"/>
      <c r="BK108" s="48">
        <f t="shared" si="10"/>
        <v>15.041978</v>
      </c>
    </row>
    <row r="109" spans="1:63">
      <c r="A109" s="32">
        <v>80</v>
      </c>
      <c r="B109" s="33">
        <v>15.363276</v>
      </c>
      <c r="C109" s="33">
        <v>14.325532</v>
      </c>
      <c r="D109" s="33">
        <v>15.79</v>
      </c>
      <c r="E109" s="33"/>
      <c r="F109" s="33"/>
      <c r="G109" s="33"/>
      <c r="H109" s="33"/>
      <c r="I109" s="34"/>
      <c r="J109" s="38"/>
      <c r="K109" s="34"/>
      <c r="L109" s="33"/>
      <c r="M109" s="33"/>
      <c r="N109" s="34"/>
      <c r="O109" s="38"/>
      <c r="P109" s="34"/>
      <c r="Q109" s="33"/>
      <c r="R109" s="44"/>
      <c r="S109" s="34"/>
      <c r="T109" s="34"/>
      <c r="U109" s="33"/>
      <c r="V109" s="45"/>
      <c r="W109" s="34"/>
      <c r="X109" s="34"/>
      <c r="Y109" s="33"/>
      <c r="Z109" s="34"/>
      <c r="AA109" s="50"/>
      <c r="AB109" s="51"/>
      <c r="AC109" s="51"/>
      <c r="AD109" s="33"/>
      <c r="AE109" s="48">
        <f t="shared" si="9"/>
        <v>15.1596026666667</v>
      </c>
      <c r="AF109" s="52"/>
      <c r="AG109" s="23"/>
      <c r="AH109" s="54">
        <v>15.391029</v>
      </c>
      <c r="AI109" s="54">
        <v>14.357211</v>
      </c>
      <c r="AJ109" s="55">
        <v>15.84</v>
      </c>
      <c r="AK109" s="54"/>
      <c r="AL109" s="55"/>
      <c r="AM109" s="54"/>
      <c r="AN109" s="55"/>
      <c r="AO109" s="56"/>
      <c r="AP109" s="55"/>
      <c r="AQ109" s="54"/>
      <c r="AR109" s="55"/>
      <c r="AS109" s="54"/>
      <c r="AT109" s="55"/>
      <c r="AU109" s="56"/>
      <c r="AV109" s="55"/>
      <c r="AW109" s="54"/>
      <c r="AX109" s="57"/>
      <c r="AY109" s="55"/>
      <c r="AZ109" s="55"/>
      <c r="BA109" s="55"/>
      <c r="BB109" s="58"/>
      <c r="BC109" s="59"/>
      <c r="BD109" s="59"/>
      <c r="BE109" s="59"/>
      <c r="BF109" s="59"/>
      <c r="BG109" s="59"/>
      <c r="BH109" s="59"/>
      <c r="BI109" s="59"/>
      <c r="BJ109" s="59"/>
      <c r="BK109" s="48">
        <f t="shared" si="10"/>
        <v>15.19608</v>
      </c>
    </row>
    <row r="110" spans="1:63">
      <c r="A110" s="32">
        <v>81</v>
      </c>
      <c r="B110" s="33">
        <v>15.537325</v>
      </c>
      <c r="C110" s="33">
        <v>14.492927</v>
      </c>
      <c r="D110" s="33">
        <v>15.91</v>
      </c>
      <c r="E110" s="33"/>
      <c r="F110" s="33"/>
      <c r="G110" s="33"/>
      <c r="H110" s="33"/>
      <c r="I110" s="34"/>
      <c r="J110" s="38"/>
      <c r="K110" s="34"/>
      <c r="L110" s="33"/>
      <c r="M110" s="33"/>
      <c r="N110" s="34"/>
      <c r="O110" s="38"/>
      <c r="P110" s="34"/>
      <c r="Q110" s="33"/>
      <c r="R110" s="44"/>
      <c r="S110" s="34"/>
      <c r="T110" s="34"/>
      <c r="U110" s="33"/>
      <c r="V110" s="45"/>
      <c r="W110" s="34"/>
      <c r="X110" s="34"/>
      <c r="Y110" s="33"/>
      <c r="Z110" s="34"/>
      <c r="AA110" s="50"/>
      <c r="AB110" s="51"/>
      <c r="AC110" s="51"/>
      <c r="AD110" s="33"/>
      <c r="AE110" s="48">
        <f t="shared" si="9"/>
        <v>15.3134173333333</v>
      </c>
      <c r="AF110" s="52"/>
      <c r="AG110" s="23"/>
      <c r="AH110" s="54">
        <v>15.574463</v>
      </c>
      <c r="AI110" s="54">
        <v>14.52468</v>
      </c>
      <c r="AJ110" s="55">
        <v>15.96</v>
      </c>
      <c r="AK110" s="54"/>
      <c r="AL110" s="55"/>
      <c r="AM110" s="54"/>
      <c r="AN110" s="55"/>
      <c r="AO110" s="56"/>
      <c r="AP110" s="55"/>
      <c r="AQ110" s="54"/>
      <c r="AR110" s="55"/>
      <c r="AS110" s="54"/>
      <c r="AT110" s="55"/>
      <c r="AU110" s="56"/>
      <c r="AV110" s="55"/>
      <c r="AW110" s="54"/>
      <c r="AX110" s="57"/>
      <c r="AY110" s="55"/>
      <c r="AZ110" s="55"/>
      <c r="BA110" s="55"/>
      <c r="BB110" s="58"/>
      <c r="BC110" s="59"/>
      <c r="BD110" s="59"/>
      <c r="BE110" s="59"/>
      <c r="BF110" s="59"/>
      <c r="BG110" s="59"/>
      <c r="BH110" s="59"/>
      <c r="BI110" s="59"/>
      <c r="BJ110" s="59"/>
      <c r="BK110" s="48">
        <f t="shared" si="10"/>
        <v>15.3530476666667</v>
      </c>
    </row>
    <row r="111" spans="1:63">
      <c r="A111" s="32">
        <v>82</v>
      </c>
      <c r="B111" s="33">
        <v>15.728376</v>
      </c>
      <c r="C111" s="33">
        <v>14.658589</v>
      </c>
      <c r="D111" s="33">
        <v>16.06</v>
      </c>
      <c r="E111" s="33"/>
      <c r="F111" s="33"/>
      <c r="G111" s="33"/>
      <c r="H111" s="33"/>
      <c r="I111" s="34"/>
      <c r="J111" s="38"/>
      <c r="K111" s="34"/>
      <c r="L111" s="33"/>
      <c r="M111" s="33"/>
      <c r="N111" s="34"/>
      <c r="O111" s="38"/>
      <c r="P111" s="34"/>
      <c r="Q111" s="33"/>
      <c r="R111" s="44"/>
      <c r="S111" s="34"/>
      <c r="T111" s="34"/>
      <c r="U111" s="33"/>
      <c r="V111" s="45"/>
      <c r="W111" s="34"/>
      <c r="X111" s="34"/>
      <c r="Y111" s="33"/>
      <c r="Z111" s="34"/>
      <c r="AA111" s="50"/>
      <c r="AB111" s="51"/>
      <c r="AC111" s="51"/>
      <c r="AD111" s="33"/>
      <c r="AE111" s="48">
        <f t="shared" si="9"/>
        <v>15.4823216666667</v>
      </c>
      <c r="AF111" s="52"/>
      <c r="AG111" s="23"/>
      <c r="AH111" s="54">
        <v>15.761779</v>
      </c>
      <c r="AI111" s="54">
        <v>14.694391</v>
      </c>
      <c r="AJ111" s="55">
        <v>16.19</v>
      </c>
      <c r="AK111" s="54"/>
      <c r="AL111" s="55"/>
      <c r="AM111" s="54"/>
      <c r="AN111" s="55"/>
      <c r="AO111" s="56"/>
      <c r="AP111" s="55"/>
      <c r="AQ111" s="54"/>
      <c r="AR111" s="55"/>
      <c r="AS111" s="54"/>
      <c r="AT111" s="55"/>
      <c r="AU111" s="56"/>
      <c r="AV111" s="55"/>
      <c r="AW111" s="54"/>
      <c r="AX111" s="57"/>
      <c r="AY111" s="55"/>
      <c r="AZ111" s="55"/>
      <c r="BA111" s="55"/>
      <c r="BB111" s="58"/>
      <c r="BC111" s="59"/>
      <c r="BD111" s="59"/>
      <c r="BE111" s="59"/>
      <c r="BF111" s="59"/>
      <c r="BG111" s="59"/>
      <c r="BH111" s="59"/>
      <c r="BI111" s="59"/>
      <c r="BJ111" s="59"/>
      <c r="BK111" s="48">
        <f t="shared" si="10"/>
        <v>15.5487233333333</v>
      </c>
    </row>
    <row r="112" spans="1:63">
      <c r="A112" s="32">
        <v>83</v>
      </c>
      <c r="B112" s="33">
        <v>15.913208</v>
      </c>
      <c r="C112" s="33">
        <v>14.834123</v>
      </c>
      <c r="D112" s="33">
        <v>16.19</v>
      </c>
      <c r="E112" s="33"/>
      <c r="F112" s="33"/>
      <c r="G112" s="33"/>
      <c r="H112" s="33"/>
      <c r="I112" s="34"/>
      <c r="J112" s="38"/>
      <c r="K112" s="34"/>
      <c r="L112" s="33"/>
      <c r="M112" s="33"/>
      <c r="N112" s="34"/>
      <c r="O112" s="38"/>
      <c r="P112" s="34"/>
      <c r="Q112" s="33"/>
      <c r="R112" s="44"/>
      <c r="S112" s="34"/>
      <c r="T112" s="34"/>
      <c r="U112" s="33"/>
      <c r="V112" s="45"/>
      <c r="W112" s="34"/>
      <c r="X112" s="34"/>
      <c r="Y112" s="33"/>
      <c r="Z112" s="34"/>
      <c r="AA112" s="50"/>
      <c r="AB112" s="51"/>
      <c r="AC112" s="51"/>
      <c r="AD112" s="33"/>
      <c r="AE112" s="48">
        <f t="shared" si="9"/>
        <v>15.645777</v>
      </c>
      <c r="AF112" s="52"/>
      <c r="AG112" s="23"/>
      <c r="AH112" s="54">
        <v>15.940853</v>
      </c>
      <c r="AI112" s="54">
        <v>14.872017</v>
      </c>
      <c r="AJ112" s="55">
        <v>16.3</v>
      </c>
      <c r="AK112" s="54"/>
      <c r="AL112" s="55"/>
      <c r="AM112" s="54"/>
      <c r="AN112" s="55"/>
      <c r="AO112" s="56"/>
      <c r="AP112" s="55"/>
      <c r="AQ112" s="54"/>
      <c r="AR112" s="55"/>
      <c r="AS112" s="54"/>
      <c r="AT112" s="55"/>
      <c r="AU112" s="56"/>
      <c r="AV112" s="55"/>
      <c r="AW112" s="54"/>
      <c r="AX112" s="57"/>
      <c r="AY112" s="55"/>
      <c r="AZ112" s="55"/>
      <c r="BA112" s="55"/>
      <c r="BB112" s="58"/>
      <c r="BC112" s="59"/>
      <c r="BD112" s="59"/>
      <c r="BE112" s="59"/>
      <c r="BF112" s="59"/>
      <c r="BG112" s="59"/>
      <c r="BH112" s="59"/>
      <c r="BI112" s="59"/>
      <c r="BJ112" s="59"/>
      <c r="BK112" s="48">
        <f t="shared" si="10"/>
        <v>15.70429</v>
      </c>
    </row>
    <row r="113" spans="1:63">
      <c r="A113" s="32">
        <v>84</v>
      </c>
      <c r="B113" s="33">
        <v>16.101785</v>
      </c>
      <c r="C113" s="33">
        <v>15.016176</v>
      </c>
      <c r="D113" s="33">
        <v>16.38</v>
      </c>
      <c r="E113" s="33"/>
      <c r="F113" s="33"/>
      <c r="G113" s="33"/>
      <c r="H113" s="33"/>
      <c r="I113" s="34"/>
      <c r="J113" s="38"/>
      <c r="K113" s="34"/>
      <c r="L113" s="33"/>
      <c r="M113" s="33"/>
      <c r="N113" s="34"/>
      <c r="O113" s="38"/>
      <c r="P113" s="34"/>
      <c r="Q113" s="33"/>
      <c r="R113" s="44"/>
      <c r="S113" s="34"/>
      <c r="T113" s="34"/>
      <c r="U113" s="33"/>
      <c r="V113" s="45"/>
      <c r="W113" s="34"/>
      <c r="X113" s="34"/>
      <c r="Y113" s="33"/>
      <c r="Z113" s="34"/>
      <c r="AA113" s="50"/>
      <c r="AB113" s="51"/>
      <c r="AC113" s="51"/>
      <c r="AD113" s="33"/>
      <c r="AE113" s="48">
        <f t="shared" si="9"/>
        <v>15.8326536666667</v>
      </c>
      <c r="AF113" s="52"/>
      <c r="AG113" s="23"/>
      <c r="AH113" s="54">
        <v>16.138031</v>
      </c>
      <c r="AI113" s="54">
        <v>15.056959</v>
      </c>
      <c r="AJ113" s="55">
        <v>16.43</v>
      </c>
      <c r="AK113" s="54"/>
      <c r="AL113" s="55"/>
      <c r="AM113" s="54"/>
      <c r="AN113" s="55"/>
      <c r="AO113" s="56"/>
      <c r="AP113" s="55"/>
      <c r="AQ113" s="54"/>
      <c r="AR113" s="55"/>
      <c r="AS113" s="54"/>
      <c r="AT113" s="55"/>
      <c r="AU113" s="56"/>
      <c r="AV113" s="55"/>
      <c r="AW113" s="54"/>
      <c r="AX113" s="57"/>
      <c r="AY113" s="55"/>
      <c r="AZ113" s="55"/>
      <c r="BA113" s="55"/>
      <c r="BB113" s="58"/>
      <c r="BC113" s="59"/>
      <c r="BD113" s="59"/>
      <c r="BE113" s="59"/>
      <c r="BF113" s="59"/>
      <c r="BG113" s="59"/>
      <c r="BH113" s="59"/>
      <c r="BI113" s="59"/>
      <c r="BJ113" s="59"/>
      <c r="BK113" s="48">
        <f t="shared" si="10"/>
        <v>15.8749966666667</v>
      </c>
    </row>
    <row r="114" spans="1:63">
      <c r="A114" s="32">
        <v>85</v>
      </c>
      <c r="B114" s="33">
        <v>16.299706</v>
      </c>
      <c r="C114" s="33">
        <v>15.209337</v>
      </c>
      <c r="D114" s="33">
        <v>16.56</v>
      </c>
      <c r="E114" s="33"/>
      <c r="F114" s="33"/>
      <c r="G114" s="33"/>
      <c r="H114" s="33"/>
      <c r="I114" s="34"/>
      <c r="J114" s="38"/>
      <c r="K114" s="34"/>
      <c r="L114" s="33"/>
      <c r="M114" s="33"/>
      <c r="N114" s="34"/>
      <c r="O114" s="38"/>
      <c r="P114" s="34"/>
      <c r="Q114" s="33"/>
      <c r="R114" s="44"/>
      <c r="S114" s="34"/>
      <c r="T114" s="34"/>
      <c r="U114" s="33"/>
      <c r="V114" s="45"/>
      <c r="W114" s="34"/>
      <c r="X114" s="34"/>
      <c r="Y114" s="33"/>
      <c r="Z114" s="34"/>
      <c r="AA114" s="50"/>
      <c r="AB114" s="51"/>
      <c r="AC114" s="51"/>
      <c r="AD114" s="33"/>
      <c r="AE114" s="48">
        <f t="shared" si="9"/>
        <v>16.0230143333333</v>
      </c>
      <c r="AF114" s="52"/>
      <c r="AG114" s="23"/>
      <c r="AH114" s="54">
        <v>16.340644</v>
      </c>
      <c r="AI114" s="54">
        <v>15.246438</v>
      </c>
      <c r="AJ114" s="55">
        <v>16.56</v>
      </c>
      <c r="AK114" s="54"/>
      <c r="AL114" s="55"/>
      <c r="AM114" s="54"/>
      <c r="AN114" s="55"/>
      <c r="AO114" s="56"/>
      <c r="AP114" s="55"/>
      <c r="AQ114" s="54"/>
      <c r="AR114" s="55"/>
      <c r="AS114" s="54"/>
      <c r="AT114" s="55"/>
      <c r="AU114" s="56"/>
      <c r="AV114" s="55"/>
      <c r="AW114" s="54"/>
      <c r="AX114" s="57"/>
      <c r="AY114" s="55"/>
      <c r="AZ114" s="55"/>
      <c r="BA114" s="55"/>
      <c r="BB114" s="58"/>
      <c r="BC114" s="59"/>
      <c r="BD114" s="59"/>
      <c r="BE114" s="59"/>
      <c r="BF114" s="59"/>
      <c r="BG114" s="59"/>
      <c r="BH114" s="59"/>
      <c r="BI114" s="59"/>
      <c r="BJ114" s="59"/>
      <c r="BK114" s="48">
        <f t="shared" si="10"/>
        <v>16.0490273333333</v>
      </c>
    </row>
    <row r="115" spans="1:63">
      <c r="A115" s="32">
        <v>86</v>
      </c>
      <c r="B115" s="33">
        <v>16.505673</v>
      </c>
      <c r="C115" s="33">
        <v>15.398658</v>
      </c>
      <c r="D115" s="33">
        <v>16.77</v>
      </c>
      <c r="E115" s="33"/>
      <c r="F115" s="33"/>
      <c r="G115" s="33"/>
      <c r="H115" s="33"/>
      <c r="I115" s="34"/>
      <c r="J115" s="38"/>
      <c r="K115" s="34"/>
      <c r="L115" s="33"/>
      <c r="M115" s="33"/>
      <c r="N115" s="34"/>
      <c r="O115" s="38"/>
      <c r="P115" s="34"/>
      <c r="Q115" s="33"/>
      <c r="R115" s="44"/>
      <c r="S115" s="34"/>
      <c r="T115" s="34"/>
      <c r="U115" s="33"/>
      <c r="V115" s="45"/>
      <c r="W115" s="34"/>
      <c r="X115" s="34"/>
      <c r="Y115" s="33"/>
      <c r="Z115" s="34"/>
      <c r="AA115" s="50"/>
      <c r="AB115" s="51"/>
      <c r="AC115" s="51"/>
      <c r="AD115" s="33"/>
      <c r="AE115" s="48">
        <f t="shared" si="9"/>
        <v>16.224777</v>
      </c>
      <c r="AF115" s="52"/>
      <c r="AG115" s="23"/>
      <c r="AH115" s="54">
        <v>16.543701</v>
      </c>
      <c r="AI115" s="54">
        <v>15.432251</v>
      </c>
      <c r="AJ115" s="55">
        <v>16.72</v>
      </c>
      <c r="AK115" s="54"/>
      <c r="AL115" s="55"/>
      <c r="AM115" s="54"/>
      <c r="AN115" s="55"/>
      <c r="AO115" s="56"/>
      <c r="AP115" s="55"/>
      <c r="AQ115" s="54"/>
      <c r="AR115" s="55"/>
      <c r="AS115" s="54"/>
      <c r="AT115" s="55"/>
      <c r="AU115" s="56"/>
      <c r="AV115" s="55"/>
      <c r="AW115" s="54"/>
      <c r="AX115" s="57"/>
      <c r="AY115" s="55"/>
      <c r="AZ115" s="55"/>
      <c r="BA115" s="55"/>
      <c r="BB115" s="58"/>
      <c r="BC115" s="59"/>
      <c r="BD115" s="59"/>
      <c r="BE115" s="59"/>
      <c r="BF115" s="59"/>
      <c r="BG115" s="59"/>
      <c r="BH115" s="59"/>
      <c r="BI115" s="59"/>
      <c r="BJ115" s="59"/>
      <c r="BK115" s="48">
        <f t="shared" si="10"/>
        <v>16.231984</v>
      </c>
    </row>
    <row r="116" spans="1:63">
      <c r="A116" s="32">
        <v>87</v>
      </c>
      <c r="B116" s="33">
        <v>16.721284</v>
      </c>
      <c r="C116" s="33">
        <v>15.598636</v>
      </c>
      <c r="D116" s="33">
        <v>16.94</v>
      </c>
      <c r="E116" s="33"/>
      <c r="F116" s="33"/>
      <c r="G116" s="33"/>
      <c r="H116" s="33"/>
      <c r="I116" s="34"/>
      <c r="J116" s="38"/>
      <c r="K116" s="34"/>
      <c r="L116" s="33"/>
      <c r="M116" s="33"/>
      <c r="N116" s="34"/>
      <c r="O116" s="38"/>
      <c r="P116" s="34"/>
      <c r="Q116" s="33"/>
      <c r="R116" s="44"/>
      <c r="S116" s="34"/>
      <c r="T116" s="34"/>
      <c r="U116" s="33"/>
      <c r="V116" s="45"/>
      <c r="W116" s="34"/>
      <c r="X116" s="34"/>
      <c r="Y116" s="33"/>
      <c r="Z116" s="34"/>
      <c r="AA116" s="50"/>
      <c r="AB116" s="51"/>
      <c r="AC116" s="51"/>
      <c r="AD116" s="33"/>
      <c r="AE116" s="48">
        <f t="shared" si="9"/>
        <v>16.4199733333333</v>
      </c>
      <c r="AF116" s="52"/>
      <c r="AG116" s="23"/>
      <c r="AH116" s="54">
        <v>16.750757</v>
      </c>
      <c r="AI116" s="54">
        <v>15.633005</v>
      </c>
      <c r="AJ116" s="55">
        <v>16.88</v>
      </c>
      <c r="AK116" s="54"/>
      <c r="AL116" s="55"/>
      <c r="AM116" s="54"/>
      <c r="AN116" s="55"/>
      <c r="AO116" s="56"/>
      <c r="AP116" s="55"/>
      <c r="AQ116" s="54"/>
      <c r="AR116" s="55"/>
      <c r="AS116" s="54"/>
      <c r="AT116" s="55"/>
      <c r="AU116" s="56"/>
      <c r="AV116" s="55"/>
      <c r="AW116" s="54"/>
      <c r="AX116" s="57"/>
      <c r="AY116" s="55"/>
      <c r="AZ116" s="55"/>
      <c r="BA116" s="55"/>
      <c r="BB116" s="58"/>
      <c r="BC116" s="59"/>
      <c r="BD116" s="59"/>
      <c r="BE116" s="59"/>
      <c r="BF116" s="59"/>
      <c r="BG116" s="59"/>
      <c r="BH116" s="59"/>
      <c r="BI116" s="59"/>
      <c r="BJ116" s="59"/>
      <c r="BK116" s="48">
        <f t="shared" si="10"/>
        <v>16.421254</v>
      </c>
    </row>
    <row r="117" spans="1:63">
      <c r="A117" s="32">
        <v>88</v>
      </c>
      <c r="B117" s="33">
        <v>16.949825</v>
      </c>
      <c r="C117" s="33">
        <v>15.808948</v>
      </c>
      <c r="D117" s="33">
        <v>17.17</v>
      </c>
      <c r="E117" s="33"/>
      <c r="F117" s="33"/>
      <c r="G117" s="33"/>
      <c r="H117" s="33"/>
      <c r="I117" s="34"/>
      <c r="J117" s="38"/>
      <c r="K117" s="34"/>
      <c r="L117" s="33"/>
      <c r="M117" s="33"/>
      <c r="N117" s="34"/>
      <c r="O117" s="38"/>
      <c r="P117" s="34"/>
      <c r="Q117" s="33"/>
      <c r="R117" s="44"/>
      <c r="S117" s="34"/>
      <c r="T117" s="34"/>
      <c r="U117" s="33"/>
      <c r="V117" s="45"/>
      <c r="W117" s="34"/>
      <c r="X117" s="34"/>
      <c r="Y117" s="33"/>
      <c r="Z117" s="34"/>
      <c r="AA117" s="50"/>
      <c r="AB117" s="51"/>
      <c r="AC117" s="51"/>
      <c r="AD117" s="33"/>
      <c r="AE117" s="48">
        <f t="shared" si="9"/>
        <v>16.6429243333333</v>
      </c>
      <c r="AF117" s="52"/>
      <c r="AG117" s="23"/>
      <c r="AH117" s="54">
        <v>16.970942</v>
      </c>
      <c r="AI117" s="54">
        <v>15.842006</v>
      </c>
      <c r="AJ117" s="55">
        <v>17.1</v>
      </c>
      <c r="AK117" s="54"/>
      <c r="AL117" s="55"/>
      <c r="AM117" s="54"/>
      <c r="AN117" s="55"/>
      <c r="AO117" s="56"/>
      <c r="AP117" s="55"/>
      <c r="AQ117" s="54"/>
      <c r="AR117" s="55"/>
      <c r="AS117" s="54"/>
      <c r="AT117" s="55"/>
      <c r="AU117" s="56"/>
      <c r="AV117" s="55"/>
      <c r="AW117" s="54"/>
      <c r="AX117" s="57"/>
      <c r="AY117" s="55"/>
      <c r="AZ117" s="55"/>
      <c r="BA117" s="55"/>
      <c r="BB117" s="58"/>
      <c r="BC117" s="59"/>
      <c r="BD117" s="59"/>
      <c r="BE117" s="59"/>
      <c r="BF117" s="59"/>
      <c r="BG117" s="59"/>
      <c r="BH117" s="59"/>
      <c r="BI117" s="59"/>
      <c r="BJ117" s="59"/>
      <c r="BK117" s="48">
        <f t="shared" si="10"/>
        <v>16.6376493333333</v>
      </c>
    </row>
    <row r="118" spans="1:63">
      <c r="A118" s="32">
        <v>89</v>
      </c>
      <c r="B118" s="33">
        <v>17.166069</v>
      </c>
      <c r="C118" s="33">
        <v>16.026073</v>
      </c>
      <c r="D118" s="33">
        <v>17.36</v>
      </c>
      <c r="E118" s="33"/>
      <c r="F118" s="33"/>
      <c r="G118" s="33"/>
      <c r="H118" s="33"/>
      <c r="I118" s="34"/>
      <c r="J118" s="38"/>
      <c r="K118" s="34"/>
      <c r="L118" s="33"/>
      <c r="M118" s="33"/>
      <c r="N118" s="34"/>
      <c r="O118" s="38"/>
      <c r="P118" s="34"/>
      <c r="Q118" s="33"/>
      <c r="R118" s="44"/>
      <c r="S118" s="34"/>
      <c r="T118" s="34"/>
      <c r="U118" s="33"/>
      <c r="V118" s="45"/>
      <c r="W118" s="34"/>
      <c r="X118" s="34"/>
      <c r="Y118" s="33"/>
      <c r="Z118" s="34"/>
      <c r="AA118" s="50"/>
      <c r="AB118" s="51"/>
      <c r="AC118" s="51"/>
      <c r="AD118" s="33"/>
      <c r="AE118" s="48">
        <f t="shared" si="9"/>
        <v>16.850714</v>
      </c>
      <c r="AF118" s="52"/>
      <c r="AG118" s="23"/>
      <c r="AH118" s="54">
        <v>17.204185</v>
      </c>
      <c r="AI118" s="54">
        <v>16.065844</v>
      </c>
      <c r="AJ118" s="55">
        <v>17.35</v>
      </c>
      <c r="AK118" s="54"/>
      <c r="AL118" s="55"/>
      <c r="AM118" s="54"/>
      <c r="AN118" s="55"/>
      <c r="AO118" s="56"/>
      <c r="AP118" s="55"/>
      <c r="AQ118" s="54"/>
      <c r="AR118" s="55"/>
      <c r="AS118" s="54"/>
      <c r="AT118" s="55"/>
      <c r="AU118" s="56"/>
      <c r="AV118" s="55"/>
      <c r="AW118" s="54"/>
      <c r="AX118" s="57"/>
      <c r="AY118" s="55"/>
      <c r="AZ118" s="55"/>
      <c r="BA118" s="55"/>
      <c r="BB118" s="58"/>
      <c r="BC118" s="59"/>
      <c r="BD118" s="59"/>
      <c r="BE118" s="59"/>
      <c r="BF118" s="59"/>
      <c r="BG118" s="59"/>
      <c r="BH118" s="59"/>
      <c r="BI118" s="59"/>
      <c r="BJ118" s="59"/>
      <c r="BK118" s="48">
        <f t="shared" si="10"/>
        <v>16.873343</v>
      </c>
    </row>
    <row r="119" spans="1:63">
      <c r="A119" s="32">
        <v>90</v>
      </c>
      <c r="B119" s="33">
        <v>17.401828</v>
      </c>
      <c r="C119" s="33">
        <v>16.249428</v>
      </c>
      <c r="D119" s="33">
        <v>17.7</v>
      </c>
      <c r="E119" s="33"/>
      <c r="F119" s="33"/>
      <c r="G119" s="33"/>
      <c r="H119" s="33"/>
      <c r="I119" s="34"/>
      <c r="J119" s="38"/>
      <c r="K119" s="34"/>
      <c r="L119" s="33"/>
      <c r="M119" s="33"/>
      <c r="N119" s="34"/>
      <c r="O119" s="38"/>
      <c r="P119" s="34"/>
      <c r="Q119" s="33"/>
      <c r="R119" s="44"/>
      <c r="S119" s="34"/>
      <c r="T119" s="34"/>
      <c r="U119" s="33"/>
      <c r="V119" s="45"/>
      <c r="W119" s="34"/>
      <c r="X119" s="34"/>
      <c r="Y119" s="33"/>
      <c r="Z119" s="34"/>
      <c r="AA119" s="50"/>
      <c r="AB119" s="51"/>
      <c r="AC119" s="51"/>
      <c r="AD119" s="33"/>
      <c r="AE119" s="48">
        <f t="shared" si="9"/>
        <v>17.1170853333333</v>
      </c>
      <c r="AF119" s="52"/>
      <c r="AG119" s="23"/>
      <c r="AH119" s="54">
        <v>17.452199</v>
      </c>
      <c r="AI119" s="54">
        <v>16.301575</v>
      </c>
      <c r="AJ119" s="55">
        <v>17.51</v>
      </c>
      <c r="AK119" s="54"/>
      <c r="AL119" s="55"/>
      <c r="AM119" s="54"/>
      <c r="AN119" s="55"/>
      <c r="AO119" s="56"/>
      <c r="AP119" s="55"/>
      <c r="AQ119" s="54"/>
      <c r="AR119" s="55"/>
      <c r="AS119" s="54"/>
      <c r="AT119" s="55"/>
      <c r="AU119" s="56"/>
      <c r="AV119" s="55"/>
      <c r="AW119" s="54"/>
      <c r="AX119" s="57"/>
      <c r="AY119" s="55"/>
      <c r="AZ119" s="55"/>
      <c r="BA119" s="55"/>
      <c r="BB119" s="58"/>
      <c r="BC119" s="59"/>
      <c r="BD119" s="59"/>
      <c r="BE119" s="59"/>
      <c r="BF119" s="59"/>
      <c r="BG119" s="59"/>
      <c r="BH119" s="59"/>
      <c r="BI119" s="59"/>
      <c r="BJ119" s="59"/>
      <c r="BK119" s="48">
        <f t="shared" si="10"/>
        <v>17.0879246666667</v>
      </c>
    </row>
    <row r="120" spans="1:63">
      <c r="A120" s="32">
        <v>91</v>
      </c>
      <c r="B120" s="33">
        <v>17.655867</v>
      </c>
      <c r="C120" s="33">
        <v>16.49721</v>
      </c>
      <c r="D120" s="33">
        <v>17.89</v>
      </c>
      <c r="E120" s="33"/>
      <c r="F120" s="33"/>
      <c r="G120" s="33"/>
      <c r="H120" s="33"/>
      <c r="I120" s="34"/>
      <c r="J120" s="38"/>
      <c r="K120" s="34"/>
      <c r="L120" s="33"/>
      <c r="M120" s="33"/>
      <c r="N120" s="34"/>
      <c r="O120" s="38"/>
      <c r="P120" s="34"/>
      <c r="Q120" s="33"/>
      <c r="R120" s="44"/>
      <c r="S120" s="34"/>
      <c r="T120" s="34"/>
      <c r="U120" s="33"/>
      <c r="V120" s="45"/>
      <c r="W120" s="34"/>
      <c r="X120" s="34"/>
      <c r="Y120" s="33"/>
      <c r="Z120" s="34"/>
      <c r="AA120" s="50"/>
      <c r="AB120" s="51"/>
      <c r="AC120" s="51"/>
      <c r="AD120" s="33"/>
      <c r="AE120" s="48">
        <f t="shared" si="9"/>
        <v>17.3476923333333</v>
      </c>
      <c r="AF120" s="52"/>
      <c r="AG120" s="23"/>
      <c r="AH120" s="54">
        <v>17.728108</v>
      </c>
      <c r="AI120" s="54">
        <v>16.549611</v>
      </c>
      <c r="AJ120" s="55">
        <v>17.76</v>
      </c>
      <c r="AK120" s="54"/>
      <c r="AL120" s="55"/>
      <c r="AM120" s="54"/>
      <c r="AN120" s="55"/>
      <c r="AO120" s="56"/>
      <c r="AP120" s="55"/>
      <c r="AQ120" s="54"/>
      <c r="AR120" s="55"/>
      <c r="AS120" s="54"/>
      <c r="AT120" s="55"/>
      <c r="AU120" s="56"/>
      <c r="AV120" s="55"/>
      <c r="AW120" s="54"/>
      <c r="AX120" s="57"/>
      <c r="AY120" s="55"/>
      <c r="AZ120" s="55"/>
      <c r="BA120" s="55"/>
      <c r="BB120" s="58"/>
      <c r="BC120" s="59"/>
      <c r="BD120" s="59"/>
      <c r="BE120" s="59"/>
      <c r="BF120" s="59"/>
      <c r="BG120" s="59"/>
      <c r="BH120" s="59"/>
      <c r="BI120" s="59"/>
      <c r="BJ120" s="59"/>
      <c r="BK120" s="48">
        <f t="shared" si="10"/>
        <v>17.3459063333333</v>
      </c>
    </row>
    <row r="121" spans="1:63">
      <c r="A121" s="32">
        <v>92</v>
      </c>
      <c r="B121" s="33">
        <v>17.940543</v>
      </c>
      <c r="C121" s="33">
        <v>16.764339</v>
      </c>
      <c r="D121" s="33">
        <v>18.05</v>
      </c>
      <c r="E121" s="33"/>
      <c r="F121" s="33"/>
      <c r="G121" s="33"/>
      <c r="H121" s="33"/>
      <c r="I121" s="34"/>
      <c r="J121" s="38"/>
      <c r="K121" s="34"/>
      <c r="L121" s="33"/>
      <c r="M121" s="33"/>
      <c r="N121" s="34"/>
      <c r="O121" s="38"/>
      <c r="P121" s="34"/>
      <c r="Q121" s="33"/>
      <c r="R121" s="44"/>
      <c r="S121" s="34"/>
      <c r="T121" s="34"/>
      <c r="U121" s="33"/>
      <c r="V121" s="45"/>
      <c r="W121" s="34"/>
      <c r="X121" s="34"/>
      <c r="Y121" s="33"/>
      <c r="Z121" s="34"/>
      <c r="AA121" s="50"/>
      <c r="AB121" s="51"/>
      <c r="AC121" s="51"/>
      <c r="AD121" s="33"/>
      <c r="AE121" s="48">
        <f t="shared" si="9"/>
        <v>17.5849606666667</v>
      </c>
      <c r="AF121" s="52"/>
      <c r="AG121" s="23"/>
      <c r="AH121" s="54">
        <v>17.994828</v>
      </c>
      <c r="AI121" s="54">
        <v>16.816422</v>
      </c>
      <c r="AJ121" s="55">
        <v>18.05</v>
      </c>
      <c r="AK121" s="54"/>
      <c r="AL121" s="55"/>
      <c r="AM121" s="54"/>
      <c r="AN121" s="55"/>
      <c r="AO121" s="56"/>
      <c r="AP121" s="55"/>
      <c r="AQ121" s="54"/>
      <c r="AR121" s="55"/>
      <c r="AS121" s="54"/>
      <c r="AT121" s="55"/>
      <c r="AU121" s="56"/>
      <c r="AV121" s="55"/>
      <c r="AW121" s="54"/>
      <c r="AX121" s="57"/>
      <c r="AY121" s="55"/>
      <c r="AZ121" s="55"/>
      <c r="BA121" s="55"/>
      <c r="BB121" s="58"/>
      <c r="BC121" s="59"/>
      <c r="BD121" s="59"/>
      <c r="BE121" s="59"/>
      <c r="BF121" s="59"/>
      <c r="BG121" s="59"/>
      <c r="BH121" s="59"/>
      <c r="BI121" s="59"/>
      <c r="BJ121" s="59"/>
      <c r="BK121" s="48">
        <f t="shared" si="10"/>
        <v>17.6204166666667</v>
      </c>
    </row>
    <row r="122" spans="1:63">
      <c r="A122" s="32">
        <v>93</v>
      </c>
      <c r="B122" s="33">
        <v>18.238163</v>
      </c>
      <c r="C122" s="33">
        <v>17.04143</v>
      </c>
      <c r="D122" s="33">
        <v>18.32</v>
      </c>
      <c r="E122" s="33"/>
      <c r="F122" s="33"/>
      <c r="G122" s="33"/>
      <c r="H122" s="33"/>
      <c r="I122" s="34"/>
      <c r="J122" s="38"/>
      <c r="K122" s="34"/>
      <c r="L122" s="33"/>
      <c r="M122" s="33"/>
      <c r="N122" s="34"/>
      <c r="O122" s="38"/>
      <c r="P122" s="34"/>
      <c r="Q122" s="33"/>
      <c r="R122" s="44"/>
      <c r="S122" s="34"/>
      <c r="T122" s="34"/>
      <c r="U122" s="33"/>
      <c r="V122" s="45"/>
      <c r="W122" s="34"/>
      <c r="X122" s="34"/>
      <c r="Y122" s="33"/>
      <c r="Z122" s="34"/>
      <c r="AA122" s="50"/>
      <c r="AB122" s="51"/>
      <c r="AC122" s="51"/>
      <c r="AD122" s="33"/>
      <c r="AE122" s="48">
        <f t="shared" si="9"/>
        <v>17.866531</v>
      </c>
      <c r="AF122" s="52"/>
      <c r="AG122" s="23"/>
      <c r="AH122" s="54">
        <v>18.299613</v>
      </c>
      <c r="AI122" s="54">
        <v>17.100327</v>
      </c>
      <c r="AJ122" s="55">
        <v>18.43</v>
      </c>
      <c r="AK122" s="54"/>
      <c r="AL122" s="55"/>
      <c r="AM122" s="54"/>
      <c r="AN122" s="55"/>
      <c r="AO122" s="56"/>
      <c r="AP122" s="55"/>
      <c r="AQ122" s="54"/>
      <c r="AR122" s="55"/>
      <c r="AS122" s="54"/>
      <c r="AT122" s="55"/>
      <c r="AU122" s="56"/>
      <c r="AV122" s="55"/>
      <c r="AW122" s="54"/>
      <c r="AX122" s="57"/>
      <c r="AY122" s="55"/>
      <c r="AZ122" s="55"/>
      <c r="BA122" s="55"/>
      <c r="BB122" s="58"/>
      <c r="BC122" s="59"/>
      <c r="BD122" s="59"/>
      <c r="BE122" s="59"/>
      <c r="BF122" s="59"/>
      <c r="BG122" s="59"/>
      <c r="BH122" s="59"/>
      <c r="BI122" s="59"/>
      <c r="BJ122" s="59"/>
      <c r="BK122" s="48">
        <f t="shared" si="10"/>
        <v>17.9433133333333</v>
      </c>
    </row>
    <row r="123" spans="1:63">
      <c r="A123" s="32">
        <v>94</v>
      </c>
      <c r="B123" s="33">
        <v>18.560591</v>
      </c>
      <c r="C123" s="33">
        <v>17.350638</v>
      </c>
      <c r="D123" s="33">
        <v>18.65</v>
      </c>
      <c r="E123" s="33"/>
      <c r="F123" s="33"/>
      <c r="G123" s="33"/>
      <c r="H123" s="33"/>
      <c r="I123" s="34"/>
      <c r="J123" s="38"/>
      <c r="K123" s="34"/>
      <c r="L123" s="33"/>
      <c r="M123" s="33"/>
      <c r="N123" s="34"/>
      <c r="O123" s="38"/>
      <c r="P123" s="34"/>
      <c r="Q123" s="33"/>
      <c r="R123" s="44"/>
      <c r="S123" s="34"/>
      <c r="T123" s="34"/>
      <c r="U123" s="33"/>
      <c r="V123" s="45"/>
      <c r="W123" s="34"/>
      <c r="X123" s="34"/>
      <c r="Y123" s="33"/>
      <c r="Z123" s="34"/>
      <c r="AA123" s="50"/>
      <c r="AB123" s="51"/>
      <c r="AC123" s="51"/>
      <c r="AD123" s="33"/>
      <c r="AE123" s="48">
        <f t="shared" si="9"/>
        <v>18.1870763333333</v>
      </c>
      <c r="AF123" s="52"/>
      <c r="AG123" s="23"/>
      <c r="AH123" s="54">
        <v>18.62608</v>
      </c>
      <c r="AI123" s="54">
        <v>17.418403</v>
      </c>
      <c r="AJ123" s="55">
        <v>18.77</v>
      </c>
      <c r="AK123" s="54"/>
      <c r="AL123" s="55"/>
      <c r="AM123" s="54"/>
      <c r="AN123" s="55"/>
      <c r="AO123" s="56"/>
      <c r="AP123" s="55"/>
      <c r="AQ123" s="54"/>
      <c r="AR123" s="55"/>
      <c r="AS123" s="54"/>
      <c r="AT123" s="55"/>
      <c r="AU123" s="56"/>
      <c r="AV123" s="55"/>
      <c r="AW123" s="54"/>
      <c r="AX123" s="57"/>
      <c r="AY123" s="55"/>
      <c r="AZ123" s="55"/>
      <c r="BA123" s="55"/>
      <c r="BB123" s="58"/>
      <c r="BC123" s="59"/>
      <c r="BD123" s="59"/>
      <c r="BE123" s="59"/>
      <c r="BF123" s="59"/>
      <c r="BG123" s="59"/>
      <c r="BH123" s="59"/>
      <c r="BI123" s="59"/>
      <c r="BJ123" s="59"/>
      <c r="BK123" s="48">
        <f t="shared" si="10"/>
        <v>18.2714943333333</v>
      </c>
    </row>
    <row r="124" spans="1:63">
      <c r="A124" s="32">
        <v>95</v>
      </c>
      <c r="B124" s="33">
        <v>18.935978</v>
      </c>
      <c r="C124" s="33">
        <v>17.703775</v>
      </c>
      <c r="D124" s="33">
        <v>19.14</v>
      </c>
      <c r="E124" s="33"/>
      <c r="F124" s="33"/>
      <c r="G124" s="33"/>
      <c r="H124" s="33"/>
      <c r="I124" s="34"/>
      <c r="J124" s="38"/>
      <c r="K124" s="34"/>
      <c r="L124" s="33"/>
      <c r="M124" s="33"/>
      <c r="N124" s="34"/>
      <c r="O124" s="38"/>
      <c r="P124" s="34"/>
      <c r="Q124" s="33"/>
      <c r="R124" s="44"/>
      <c r="S124" s="34"/>
      <c r="T124" s="34"/>
      <c r="U124" s="33"/>
      <c r="V124" s="45"/>
      <c r="W124" s="34"/>
      <c r="X124" s="34"/>
      <c r="Y124" s="33"/>
      <c r="Z124" s="34"/>
      <c r="AA124" s="50"/>
      <c r="AB124" s="51"/>
      <c r="AC124" s="51"/>
      <c r="AD124" s="33"/>
      <c r="AE124" s="48">
        <f t="shared" si="9"/>
        <v>18.593251</v>
      </c>
      <c r="AF124" s="52"/>
      <c r="AG124" s="23"/>
      <c r="AH124" s="54">
        <v>19.004449</v>
      </c>
      <c r="AI124" s="54">
        <v>17.784297</v>
      </c>
      <c r="AJ124" s="55">
        <v>19.17</v>
      </c>
      <c r="AK124" s="54"/>
      <c r="AL124" s="55"/>
      <c r="AM124" s="54"/>
      <c r="AN124" s="55"/>
      <c r="AO124" s="56"/>
      <c r="AP124" s="55"/>
      <c r="AQ124" s="54"/>
      <c r="AR124" s="55"/>
      <c r="AS124" s="54"/>
      <c r="AT124" s="55"/>
      <c r="AU124" s="56"/>
      <c r="AV124" s="55"/>
      <c r="AW124" s="54"/>
      <c r="AX124" s="57"/>
      <c r="AY124" s="55"/>
      <c r="AZ124" s="55"/>
      <c r="BA124" s="55"/>
      <c r="BB124" s="58"/>
      <c r="BC124" s="59"/>
      <c r="BD124" s="59"/>
      <c r="BE124" s="59"/>
      <c r="BF124" s="59"/>
      <c r="BG124" s="59"/>
      <c r="BH124" s="59"/>
      <c r="BI124" s="59"/>
      <c r="BJ124" s="59"/>
      <c r="BK124" s="48">
        <f t="shared" si="10"/>
        <v>18.6529153333333</v>
      </c>
    </row>
    <row r="125" spans="1:63">
      <c r="A125" s="32">
        <v>96</v>
      </c>
      <c r="B125" s="33">
        <v>19.372147</v>
      </c>
      <c r="C125" s="33">
        <v>18.110448</v>
      </c>
      <c r="D125" s="33">
        <v>19.54</v>
      </c>
      <c r="E125" s="33"/>
      <c r="F125" s="33"/>
      <c r="G125" s="33"/>
      <c r="H125" s="33"/>
      <c r="I125" s="34"/>
      <c r="J125" s="38"/>
      <c r="K125" s="34"/>
      <c r="L125" s="33"/>
      <c r="M125" s="33"/>
      <c r="N125" s="34"/>
      <c r="O125" s="38"/>
      <c r="P125" s="34"/>
      <c r="Q125" s="33"/>
      <c r="R125" s="44"/>
      <c r="S125" s="34"/>
      <c r="T125" s="34"/>
      <c r="U125" s="33"/>
      <c r="V125" s="45"/>
      <c r="W125" s="34"/>
      <c r="X125" s="34"/>
      <c r="Y125" s="33"/>
      <c r="Z125" s="34"/>
      <c r="AA125" s="50"/>
      <c r="AB125" s="51"/>
      <c r="AC125" s="51"/>
      <c r="AD125" s="33"/>
      <c r="AE125" s="48">
        <f t="shared" si="9"/>
        <v>19.0075316666667</v>
      </c>
      <c r="AF125" s="52"/>
      <c r="AG125" s="23"/>
      <c r="AH125" s="54">
        <v>19.442261</v>
      </c>
      <c r="AI125" s="54">
        <v>18.182103</v>
      </c>
      <c r="AJ125" s="55">
        <v>19.46</v>
      </c>
      <c r="AK125" s="54"/>
      <c r="AL125" s="55"/>
      <c r="AM125" s="54"/>
      <c r="AN125" s="55"/>
      <c r="AO125" s="56"/>
      <c r="AP125" s="55"/>
      <c r="AQ125" s="54"/>
      <c r="AR125" s="55"/>
      <c r="AS125" s="54"/>
      <c r="AT125" s="55"/>
      <c r="AU125" s="56"/>
      <c r="AV125" s="55"/>
      <c r="AW125" s="54"/>
      <c r="AX125" s="57"/>
      <c r="AY125" s="55"/>
      <c r="AZ125" s="55"/>
      <c r="BA125" s="55"/>
      <c r="BB125" s="58"/>
      <c r="BC125" s="59"/>
      <c r="BD125" s="59"/>
      <c r="BE125" s="59"/>
      <c r="BF125" s="59"/>
      <c r="BG125" s="59"/>
      <c r="BH125" s="59"/>
      <c r="BI125" s="59"/>
      <c r="BJ125" s="59"/>
      <c r="BK125" s="48">
        <f t="shared" si="10"/>
        <v>19.0281213333333</v>
      </c>
    </row>
    <row r="126" spans="1:63">
      <c r="A126" s="32">
        <v>97</v>
      </c>
      <c r="B126" s="33">
        <v>19.871432</v>
      </c>
      <c r="C126" s="33">
        <v>18.606362</v>
      </c>
      <c r="D126" s="33">
        <v>20.02</v>
      </c>
      <c r="E126" s="33"/>
      <c r="F126" s="33"/>
      <c r="G126" s="33"/>
      <c r="H126" s="33"/>
      <c r="I126" s="34"/>
      <c r="J126" s="38"/>
      <c r="K126" s="34"/>
      <c r="L126" s="33"/>
      <c r="M126" s="33"/>
      <c r="N126" s="34"/>
      <c r="O126" s="38"/>
      <c r="P126" s="34"/>
      <c r="Q126" s="33"/>
      <c r="R126" s="44"/>
      <c r="S126" s="34"/>
      <c r="T126" s="34"/>
      <c r="U126" s="33"/>
      <c r="V126" s="45"/>
      <c r="W126" s="34"/>
      <c r="X126" s="34"/>
      <c r="Y126" s="33"/>
      <c r="Z126" s="34"/>
      <c r="AA126" s="50"/>
      <c r="AB126" s="51"/>
      <c r="AC126" s="51"/>
      <c r="AD126" s="33"/>
      <c r="AE126" s="48">
        <f t="shared" si="9"/>
        <v>19.4992646666667</v>
      </c>
      <c r="AF126" s="52"/>
      <c r="AG126" s="23"/>
      <c r="AH126" s="54">
        <v>19.963981</v>
      </c>
      <c r="AI126" s="54">
        <v>18.656034</v>
      </c>
      <c r="AJ126" s="55">
        <v>19.78</v>
      </c>
      <c r="AK126" s="54"/>
      <c r="AL126" s="55"/>
      <c r="AM126" s="54"/>
      <c r="AN126" s="55"/>
      <c r="AO126" s="56"/>
      <c r="AP126" s="55"/>
      <c r="AQ126" s="54"/>
      <c r="AR126" s="55"/>
      <c r="AS126" s="54"/>
      <c r="AT126" s="55"/>
      <c r="AU126" s="56"/>
      <c r="AV126" s="55"/>
      <c r="AW126" s="54"/>
      <c r="AX126" s="57"/>
      <c r="AY126" s="55"/>
      <c r="AZ126" s="55"/>
      <c r="BA126" s="55"/>
      <c r="BB126" s="58"/>
      <c r="BC126" s="59"/>
      <c r="BD126" s="59"/>
      <c r="BE126" s="59"/>
      <c r="BF126" s="59"/>
      <c r="BG126" s="59"/>
      <c r="BH126" s="59"/>
      <c r="BI126" s="59"/>
      <c r="BJ126" s="59"/>
      <c r="BK126" s="48">
        <f t="shared" si="10"/>
        <v>19.4666716666667</v>
      </c>
    </row>
    <row r="127" spans="1:63">
      <c r="A127" s="32">
        <v>98</v>
      </c>
      <c r="B127" s="33">
        <v>20.548806</v>
      </c>
      <c r="C127" s="33">
        <v>19.218328</v>
      </c>
      <c r="D127" s="33">
        <v>20.49</v>
      </c>
      <c r="E127" s="33"/>
      <c r="F127" s="33"/>
      <c r="G127" s="33"/>
      <c r="H127" s="33"/>
      <c r="I127" s="34"/>
      <c r="J127" s="38"/>
      <c r="K127" s="34"/>
      <c r="L127" s="33"/>
      <c r="M127" s="33"/>
      <c r="N127" s="34"/>
      <c r="O127" s="38"/>
      <c r="P127" s="34"/>
      <c r="Q127" s="33"/>
      <c r="R127" s="44"/>
      <c r="S127" s="34"/>
      <c r="T127" s="34"/>
      <c r="U127" s="33"/>
      <c r="V127" s="45"/>
      <c r="W127" s="34"/>
      <c r="X127" s="34"/>
      <c r="Y127" s="33"/>
      <c r="Z127" s="34"/>
      <c r="AA127" s="50"/>
      <c r="AB127" s="51"/>
      <c r="AC127" s="51"/>
      <c r="AD127" s="33"/>
      <c r="AE127" s="48">
        <f t="shared" si="9"/>
        <v>20.0857113333333</v>
      </c>
      <c r="AF127" s="52"/>
      <c r="AG127" s="23"/>
      <c r="AH127" s="54">
        <v>20.634022</v>
      </c>
      <c r="AI127" s="54">
        <v>19.283025</v>
      </c>
      <c r="AJ127" s="55">
        <v>20.44</v>
      </c>
      <c r="AK127" s="54"/>
      <c r="AL127" s="55"/>
      <c r="AM127" s="54"/>
      <c r="AN127" s="55"/>
      <c r="AO127" s="56"/>
      <c r="AP127" s="55"/>
      <c r="AQ127" s="54"/>
      <c r="AR127" s="55"/>
      <c r="AS127" s="54"/>
      <c r="AT127" s="55"/>
      <c r="AU127" s="56"/>
      <c r="AV127" s="55"/>
      <c r="AW127" s="54"/>
      <c r="AX127" s="57"/>
      <c r="AY127" s="55"/>
      <c r="AZ127" s="55"/>
      <c r="BA127" s="55"/>
      <c r="BB127" s="58"/>
      <c r="BC127" s="59"/>
      <c r="BD127" s="59"/>
      <c r="BE127" s="59"/>
      <c r="BF127" s="59"/>
      <c r="BG127" s="59"/>
      <c r="BH127" s="59"/>
      <c r="BI127" s="59"/>
      <c r="BJ127" s="59"/>
      <c r="BK127" s="48">
        <f t="shared" si="10"/>
        <v>20.1190156666667</v>
      </c>
    </row>
    <row r="128" spans="1:63">
      <c r="A128" s="32">
        <v>99</v>
      </c>
      <c r="B128" s="34">
        <v>21.5797</v>
      </c>
      <c r="C128" s="33">
        <v>20.108877</v>
      </c>
      <c r="D128" s="33">
        <v>21.48</v>
      </c>
      <c r="E128" s="33"/>
      <c r="F128" s="33"/>
      <c r="G128" s="33"/>
      <c r="H128" s="33"/>
      <c r="I128" s="34"/>
      <c r="J128" s="38"/>
      <c r="K128" s="34"/>
      <c r="L128" s="33"/>
      <c r="M128" s="33"/>
      <c r="N128" s="34"/>
      <c r="O128" s="38"/>
      <c r="P128" s="34"/>
      <c r="Q128" s="33"/>
      <c r="R128" s="44"/>
      <c r="S128" s="34"/>
      <c r="T128" s="34"/>
      <c r="U128" s="33"/>
      <c r="V128" s="45"/>
      <c r="W128" s="34"/>
      <c r="X128" s="34"/>
      <c r="Y128" s="33"/>
      <c r="Z128" s="34"/>
      <c r="AA128" s="50"/>
      <c r="AB128" s="51"/>
      <c r="AC128" s="51"/>
      <c r="AD128" s="33"/>
      <c r="AE128" s="48">
        <f t="shared" si="9"/>
        <v>21.0561923333333</v>
      </c>
      <c r="AF128" s="52"/>
      <c r="AG128" s="23"/>
      <c r="AH128" s="54">
        <v>21.660321</v>
      </c>
      <c r="AI128" s="54">
        <v>20.237677</v>
      </c>
      <c r="AJ128" s="55">
        <v>21.27</v>
      </c>
      <c r="AK128" s="54"/>
      <c r="AL128" s="55"/>
      <c r="AM128" s="54"/>
      <c r="AN128" s="55"/>
      <c r="AO128" s="56"/>
      <c r="AP128" s="55"/>
      <c r="AQ128" s="54"/>
      <c r="AR128" s="55"/>
      <c r="AS128" s="54"/>
      <c r="AT128" s="55"/>
      <c r="AU128" s="56"/>
      <c r="AV128" s="55"/>
      <c r="AW128" s="54"/>
      <c r="AX128" s="57"/>
      <c r="AY128" s="55"/>
      <c r="AZ128" s="55"/>
      <c r="BA128" s="55"/>
      <c r="BB128" s="58"/>
      <c r="BC128" s="59"/>
      <c r="BD128" s="59"/>
      <c r="BE128" s="59"/>
      <c r="BF128" s="59"/>
      <c r="BG128" s="59"/>
      <c r="BH128" s="59"/>
      <c r="BI128" s="59"/>
      <c r="BJ128" s="59"/>
      <c r="BK128" s="48">
        <f t="shared" si="10"/>
        <v>21.0559993333333</v>
      </c>
    </row>
    <row r="129" spans="1:63">
      <c r="A129" s="32">
        <v>100</v>
      </c>
      <c r="B129" s="34">
        <v>28.977502</v>
      </c>
      <c r="C129" s="33">
        <v>27.768459</v>
      </c>
      <c r="D129" s="33">
        <v>25.28</v>
      </c>
      <c r="E129" s="33"/>
      <c r="F129" s="33"/>
      <c r="G129" s="33"/>
      <c r="H129" s="33"/>
      <c r="I129" s="34"/>
      <c r="J129" s="38"/>
      <c r="K129" s="34"/>
      <c r="L129" s="33"/>
      <c r="M129" s="33"/>
      <c r="N129" s="34"/>
      <c r="O129" s="38"/>
      <c r="P129" s="34"/>
      <c r="Q129" s="33"/>
      <c r="R129" s="44"/>
      <c r="S129" s="34"/>
      <c r="T129" s="34"/>
      <c r="U129" s="33"/>
      <c r="V129" s="45"/>
      <c r="W129" s="34"/>
      <c r="X129" s="34"/>
      <c r="Y129" s="33"/>
      <c r="Z129" s="34"/>
      <c r="AA129" s="50"/>
      <c r="AB129" s="51"/>
      <c r="AC129" s="51"/>
      <c r="AD129" s="33"/>
      <c r="AE129" s="48">
        <f t="shared" si="9"/>
        <v>27.341987</v>
      </c>
      <c r="AF129" s="52"/>
      <c r="AG129" s="23"/>
      <c r="AH129" s="54">
        <v>27.431983</v>
      </c>
      <c r="AI129" s="54">
        <v>26.546907</v>
      </c>
      <c r="AJ129" s="55">
        <v>23.49</v>
      </c>
      <c r="AK129" s="54"/>
      <c r="AL129" s="55"/>
      <c r="AM129" s="54"/>
      <c r="AN129" s="55"/>
      <c r="AO129" s="56"/>
      <c r="AP129" s="55"/>
      <c r="AQ129" s="54"/>
      <c r="AR129" s="55"/>
      <c r="AS129" s="54"/>
      <c r="AT129" s="55"/>
      <c r="AU129" s="56"/>
      <c r="AV129" s="55"/>
      <c r="AW129" s="54"/>
      <c r="AX129" s="57"/>
      <c r="AY129" s="55"/>
      <c r="AZ129" s="55"/>
      <c r="BA129" s="55"/>
      <c r="BB129" s="58"/>
      <c r="BC129" s="59"/>
      <c r="BD129" s="59"/>
      <c r="BE129" s="59"/>
      <c r="BF129" s="59"/>
      <c r="BG129" s="59"/>
      <c r="BH129" s="59"/>
      <c r="BI129" s="59"/>
      <c r="BJ129" s="59"/>
      <c r="BK129" s="48">
        <f t="shared" si="10"/>
        <v>25.8229633333333</v>
      </c>
    </row>
    <row r="130" spans="10:15">
      <c r="J130"/>
      <c r="O130"/>
    </row>
    <row r="131" spans="10:15">
      <c r="J131"/>
      <c r="O131"/>
    </row>
    <row r="132" spans="10:15">
      <c r="J132"/>
      <c r="O132"/>
    </row>
    <row r="133" spans="10:15">
      <c r="J133"/>
      <c r="O133"/>
    </row>
    <row r="134" spans="10:15">
      <c r="J134"/>
      <c r="O134"/>
    </row>
    <row r="135" spans="10:15">
      <c r="J135"/>
      <c r="O135"/>
    </row>
    <row r="136" spans="10:15">
      <c r="J136"/>
      <c r="O136"/>
    </row>
    <row r="137" spans="10:15">
      <c r="J137"/>
      <c r="O137"/>
    </row>
    <row r="138" spans="10:15">
      <c r="J138"/>
      <c r="O138"/>
    </row>
    <row r="139" spans="10:15">
      <c r="J139"/>
      <c r="O139"/>
    </row>
    <row r="140" spans="10:15">
      <c r="J140"/>
      <c r="O140"/>
    </row>
    <row r="141" spans="10:15">
      <c r="J141"/>
      <c r="O141"/>
    </row>
    <row r="142" spans="10:15">
      <c r="J142"/>
      <c r="O142"/>
    </row>
    <row r="143" spans="10:15">
      <c r="J143"/>
      <c r="O143"/>
    </row>
    <row r="144" spans="10:15">
      <c r="J144"/>
      <c r="O144"/>
    </row>
    <row r="145" spans="10:15">
      <c r="J145"/>
      <c r="O145"/>
    </row>
    <row r="146" spans="10:15">
      <c r="J146"/>
      <c r="O146"/>
    </row>
    <row r="147" spans="10:15">
      <c r="J147"/>
      <c r="O147"/>
    </row>
    <row r="148" spans="10:15">
      <c r="J148"/>
      <c r="O148"/>
    </row>
    <row r="149" spans="10:15">
      <c r="J149"/>
      <c r="O149"/>
    </row>
    <row r="150" spans="10:15">
      <c r="J150"/>
      <c r="O150"/>
    </row>
    <row r="151" spans="10:15">
      <c r="J151"/>
      <c r="O151"/>
    </row>
    <row r="152" spans="10:15">
      <c r="J152"/>
      <c r="O152"/>
    </row>
    <row r="153" spans="10:15">
      <c r="J153"/>
      <c r="O153"/>
    </row>
    <row r="154" spans="10:15">
      <c r="J154"/>
      <c r="O154"/>
    </row>
    <row r="155" spans="10:15">
      <c r="J155"/>
      <c r="O155"/>
    </row>
    <row r="156" spans="10:15">
      <c r="J156"/>
      <c r="O156"/>
    </row>
    <row r="157" spans="10:15">
      <c r="J157"/>
      <c r="O157"/>
    </row>
    <row r="158" spans="10:15">
      <c r="J158"/>
      <c r="O158"/>
    </row>
    <row r="159" spans="10:15">
      <c r="J159"/>
      <c r="O159"/>
    </row>
    <row r="160" spans="10:15">
      <c r="J160"/>
      <c r="O160"/>
    </row>
    <row r="161" spans="10:15">
      <c r="J161"/>
      <c r="O161"/>
    </row>
    <row r="162" spans="10:15">
      <c r="J162"/>
      <c r="O162"/>
    </row>
    <row r="163" spans="10:15">
      <c r="J163"/>
      <c r="O163"/>
    </row>
    <row r="164" spans="10:15">
      <c r="J164"/>
      <c r="O164"/>
    </row>
    <row r="165" spans="10:15">
      <c r="J165"/>
      <c r="O165"/>
    </row>
    <row r="166" spans="10:15">
      <c r="J166"/>
      <c r="O166"/>
    </row>
    <row r="167" spans="10:15">
      <c r="J167"/>
      <c r="O167"/>
    </row>
    <row r="168" spans="10:15">
      <c r="J168"/>
      <c r="O168"/>
    </row>
    <row r="169" spans="10:15">
      <c r="J169"/>
      <c r="O169"/>
    </row>
    <row r="170" spans="10:15">
      <c r="J170"/>
      <c r="O170"/>
    </row>
    <row r="171" spans="10:15">
      <c r="J171"/>
      <c r="O171"/>
    </row>
    <row r="172" spans="10:15">
      <c r="J172"/>
      <c r="O172"/>
    </row>
    <row r="173" spans="10:15">
      <c r="J173"/>
      <c r="O173"/>
    </row>
    <row r="174" spans="10:15">
      <c r="J174"/>
      <c r="O174"/>
    </row>
    <row r="175" spans="10:15">
      <c r="J175"/>
      <c r="O175"/>
    </row>
    <row r="176" spans="10:15">
      <c r="J176"/>
      <c r="O176"/>
    </row>
    <row r="177" spans="10:15">
      <c r="J177"/>
      <c r="O177"/>
    </row>
    <row r="178" spans="10:15">
      <c r="J178"/>
      <c r="O178"/>
    </row>
    <row r="179" spans="10:15">
      <c r="J179"/>
      <c r="O179"/>
    </row>
    <row r="180" spans="10:15">
      <c r="J180"/>
      <c r="O180"/>
    </row>
    <row r="181" spans="10:15">
      <c r="J181"/>
      <c r="O181"/>
    </row>
    <row r="182" spans="10:15">
      <c r="J182"/>
      <c r="O182"/>
    </row>
    <row r="183" spans="10:15">
      <c r="J183"/>
      <c r="O183"/>
    </row>
    <row r="184" spans="10:15">
      <c r="J184"/>
      <c r="O184"/>
    </row>
    <row r="185" spans="10:15">
      <c r="J185"/>
      <c r="O185"/>
    </row>
    <row r="186" spans="10:15">
      <c r="J186"/>
      <c r="O186"/>
    </row>
    <row r="187" spans="10:15">
      <c r="J187"/>
      <c r="O187"/>
    </row>
    <row r="188" spans="10:15">
      <c r="J188"/>
      <c r="O188"/>
    </row>
    <row r="189" spans="10:15">
      <c r="J189"/>
      <c r="O189"/>
    </row>
    <row r="190" spans="10:15">
      <c r="J190"/>
      <c r="O190"/>
    </row>
    <row r="191" spans="10:15">
      <c r="J191"/>
      <c r="O191"/>
    </row>
    <row r="192" spans="10:15">
      <c r="J192"/>
      <c r="O192"/>
    </row>
    <row r="193" spans="10:15">
      <c r="J193"/>
      <c r="O193"/>
    </row>
    <row r="194" spans="10:15">
      <c r="J194"/>
      <c r="O194"/>
    </row>
    <row r="195" spans="10:15">
      <c r="J195"/>
      <c r="O195"/>
    </row>
    <row r="196" spans="10:15">
      <c r="J196"/>
      <c r="O196"/>
    </row>
    <row r="197" spans="10:15">
      <c r="J197"/>
      <c r="O197"/>
    </row>
    <row r="198" spans="10:15">
      <c r="J198"/>
      <c r="O198"/>
    </row>
    <row r="199" spans="10:15">
      <c r="J199"/>
      <c r="O199"/>
    </row>
    <row r="200" spans="10:15">
      <c r="J200"/>
      <c r="O200"/>
    </row>
    <row r="201" spans="10:15">
      <c r="J201"/>
      <c r="O201"/>
    </row>
    <row r="202" spans="10:15">
      <c r="J202"/>
      <c r="O202"/>
    </row>
    <row r="203" spans="10:15">
      <c r="J203"/>
      <c r="O203"/>
    </row>
    <row r="204" spans="10:15">
      <c r="J204"/>
      <c r="O204"/>
    </row>
    <row r="205" spans="10:15">
      <c r="J205"/>
      <c r="O205"/>
    </row>
    <row r="206" spans="10:15">
      <c r="J206"/>
      <c r="O206"/>
    </row>
    <row r="207" spans="10:15">
      <c r="J207"/>
      <c r="O207"/>
    </row>
    <row r="208" spans="10:15">
      <c r="J208"/>
      <c r="O208"/>
    </row>
    <row r="209" spans="10:15">
      <c r="J209"/>
      <c r="O209"/>
    </row>
    <row r="210" spans="10:15">
      <c r="J210"/>
      <c r="O210"/>
    </row>
    <row r="211" spans="10:15">
      <c r="J211"/>
      <c r="O211"/>
    </row>
    <row r="212" spans="10:15">
      <c r="J212"/>
      <c r="O212"/>
    </row>
    <row r="213" spans="10:15">
      <c r="J213"/>
      <c r="O213"/>
    </row>
    <row r="214" spans="10:15">
      <c r="J214"/>
      <c r="O214"/>
    </row>
    <row r="215" spans="10:15">
      <c r="J215"/>
      <c r="O215"/>
    </row>
    <row r="216" spans="10:15">
      <c r="J216"/>
      <c r="O216"/>
    </row>
    <row r="217" spans="10:15">
      <c r="J217"/>
      <c r="O217"/>
    </row>
    <row r="218" spans="10:15">
      <c r="J218"/>
      <c r="O218"/>
    </row>
    <row r="219" spans="10:15">
      <c r="J219"/>
      <c r="O219"/>
    </row>
    <row r="220" spans="10:15">
      <c r="J220"/>
      <c r="O220"/>
    </row>
    <row r="221" spans="10:15">
      <c r="J221"/>
      <c r="O221"/>
    </row>
    <row r="222" spans="10:15">
      <c r="J222"/>
      <c r="O222"/>
    </row>
    <row r="223" spans="10:15">
      <c r="J223"/>
      <c r="O223"/>
    </row>
    <row r="224" spans="10:15">
      <c r="J224"/>
      <c r="O224"/>
    </row>
    <row r="225" spans="10:15">
      <c r="J225"/>
      <c r="O225"/>
    </row>
    <row r="226" spans="10:15">
      <c r="J226"/>
      <c r="O226"/>
    </row>
    <row r="227" spans="10:15">
      <c r="J227"/>
      <c r="O227"/>
    </row>
    <row r="228" spans="10:15">
      <c r="J228"/>
      <c r="O228"/>
    </row>
    <row r="229" spans="10:15">
      <c r="J229"/>
      <c r="O229"/>
    </row>
    <row r="230" spans="10:15">
      <c r="J230"/>
      <c r="O230"/>
    </row>
    <row r="231" spans="10:15">
      <c r="J231"/>
      <c r="O231"/>
    </row>
    <row r="232" spans="10:15">
      <c r="J232"/>
      <c r="O232"/>
    </row>
    <row r="233" spans="10:15">
      <c r="J233"/>
      <c r="O233"/>
    </row>
    <row r="234" spans="10:15">
      <c r="J234"/>
      <c r="O234"/>
    </row>
    <row r="235" spans="10:15">
      <c r="J235"/>
      <c r="O235"/>
    </row>
    <row r="236" spans="10:15">
      <c r="J236"/>
      <c r="O236"/>
    </row>
    <row r="237" spans="10:15">
      <c r="J237"/>
      <c r="O237"/>
    </row>
    <row r="238" spans="10:15">
      <c r="J238"/>
      <c r="O238"/>
    </row>
    <row r="239" spans="10:15">
      <c r="J239"/>
      <c r="O239"/>
    </row>
    <row r="240" spans="10:15">
      <c r="J240"/>
      <c r="O240"/>
    </row>
    <row r="241" spans="10:15">
      <c r="J241"/>
      <c r="O241"/>
    </row>
    <row r="242" spans="10:15">
      <c r="J242"/>
      <c r="O242"/>
    </row>
    <row r="243" spans="10:15">
      <c r="J243"/>
      <c r="O243"/>
    </row>
    <row r="244" spans="10:15">
      <c r="J244"/>
      <c r="O244"/>
    </row>
    <row r="245" spans="10:15">
      <c r="J245"/>
      <c r="O245"/>
    </row>
    <row r="246" spans="10:15">
      <c r="J246"/>
      <c r="O246"/>
    </row>
    <row r="247" spans="10:15">
      <c r="J247"/>
      <c r="O247"/>
    </row>
    <row r="248" spans="10:15">
      <c r="J248"/>
      <c r="O248"/>
    </row>
    <row r="249" spans="10:15">
      <c r="J249"/>
      <c r="O249"/>
    </row>
    <row r="250" spans="10:15">
      <c r="J250"/>
      <c r="O250"/>
    </row>
    <row r="251" spans="10:15">
      <c r="J251"/>
      <c r="O251"/>
    </row>
    <row r="252" spans="10:15">
      <c r="J252"/>
      <c r="O252"/>
    </row>
    <row r="253" spans="10:15">
      <c r="J253"/>
      <c r="O253"/>
    </row>
    <row r="254" spans="10:15">
      <c r="J254"/>
      <c r="O254"/>
    </row>
    <row r="255" spans="10:15">
      <c r="J255"/>
      <c r="O255"/>
    </row>
    <row r="256" spans="10:15">
      <c r="J256"/>
      <c r="O256"/>
    </row>
    <row r="257" spans="10:15">
      <c r="J257"/>
      <c r="O257"/>
    </row>
    <row r="258" spans="10:15">
      <c r="J258"/>
      <c r="O258"/>
    </row>
    <row r="259" spans="10:15">
      <c r="J259"/>
      <c r="O259"/>
    </row>
    <row r="260" spans="10:15">
      <c r="J260"/>
      <c r="O260"/>
    </row>
    <row r="261" spans="10:15">
      <c r="J261"/>
      <c r="O261"/>
    </row>
    <row r="262" spans="10:15">
      <c r="J262"/>
      <c r="O262"/>
    </row>
    <row r="263" spans="10:15">
      <c r="J263"/>
      <c r="O263"/>
    </row>
    <row r="264" spans="10:15">
      <c r="J264"/>
      <c r="O264"/>
    </row>
    <row r="265" spans="10:15">
      <c r="J265"/>
      <c r="O265"/>
    </row>
    <row r="266" spans="10:15">
      <c r="J266"/>
      <c r="O266"/>
    </row>
  </sheetData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82"/>
  <sheetViews>
    <sheetView tabSelected="1" zoomScale="70" zoomScaleNormal="70" workbookViewId="0">
      <pane xSplit="8" ySplit="2" topLeftCell="I3" activePane="bottomRight" state="frozen"/>
      <selection/>
      <selection pane="topRight"/>
      <selection pane="bottomLeft"/>
      <selection pane="bottomRight" activeCell="Z18" sqref="Z18:AA21"/>
    </sheetView>
  </sheetViews>
  <sheetFormatPr defaultColWidth="9.28571428571429" defaultRowHeight="12.75"/>
  <cols>
    <col min="1" max="1" width="10.2857142857143" style="2" customWidth="1"/>
    <col min="2" max="2" width="5.14285714285714" style="2" customWidth="1"/>
    <col min="3" max="3" width="16" style="2" customWidth="1"/>
    <col min="4" max="4" width="11.2857142857143" style="2" customWidth="1"/>
    <col min="5" max="5" width="9" style="2" customWidth="1"/>
    <col min="6" max="6" width="14.2857142857143" style="2" customWidth="1"/>
    <col min="7" max="7" width="6.57142857142857" style="2" customWidth="1"/>
    <col min="8" max="8" width="9.14285714285714" style="2" customWidth="1"/>
    <col min="9" max="11" width="9.28571428571429" style="2" customWidth="1"/>
    <col min="12" max="12" width="9.28571428571429" style="3" customWidth="1"/>
    <col min="13" max="15" width="9.28571428571429" style="2" customWidth="1"/>
    <col min="16" max="18" width="9.28571428571429" style="2"/>
    <col min="19" max="19" width="10.7142857142857" style="2" customWidth="1"/>
    <col min="20" max="22" width="9.28571428571429" style="2" customWidth="1"/>
    <col min="23" max="23" width="9.28571428571429" style="3" customWidth="1"/>
    <col min="24" max="26" width="9.28571428571429" style="2" customWidth="1"/>
    <col min="27" max="16384" width="9.28571428571429" style="2"/>
  </cols>
  <sheetData>
    <row r="1" s="1" customFormat="1" ht="26.25" spans="1:27">
      <c r="A1" s="4" t="s">
        <v>119</v>
      </c>
      <c r="B1" s="1" t="s">
        <v>123</v>
      </c>
      <c r="C1" s="1" t="s">
        <v>124</v>
      </c>
      <c r="D1" s="1" t="s">
        <v>13</v>
      </c>
      <c r="E1" s="1" t="s">
        <v>125</v>
      </c>
      <c r="F1" s="5" t="s">
        <v>126</v>
      </c>
      <c r="G1" s="5"/>
      <c r="H1" s="5" t="s">
        <v>127</v>
      </c>
      <c r="I1" s="1" t="s">
        <v>67</v>
      </c>
      <c r="J1" s="1" t="s">
        <v>128</v>
      </c>
      <c r="K1" s="12" t="s">
        <v>117</v>
      </c>
      <c r="L1" s="13" t="s">
        <v>129</v>
      </c>
      <c r="M1" s="1" t="s">
        <v>130</v>
      </c>
      <c r="N1" s="1" t="s">
        <v>118</v>
      </c>
      <c r="O1" s="1" t="s">
        <v>131</v>
      </c>
      <c r="P1" s="1" t="s">
        <v>132</v>
      </c>
      <c r="S1" s="4" t="s">
        <v>120</v>
      </c>
      <c r="T1" s="1" t="str">
        <f>I1</f>
        <v>Huawei</v>
      </c>
      <c r="U1" s="1" t="str">
        <f>J1</f>
        <v>CMCC</v>
      </c>
      <c r="V1" s="1" t="str">
        <f>K1</f>
        <v>CATT</v>
      </c>
      <c r="W1" s="1" t="str">
        <f>L1</f>
        <v>ZTE</v>
      </c>
      <c r="X1" s="1" t="str">
        <f>M1</f>
        <v>VIVO</v>
      </c>
      <c r="Y1" s="1" t="s">
        <v>118</v>
      </c>
      <c r="Z1" s="1" t="s">
        <v>131</v>
      </c>
      <c r="AA1" s="1" t="s">
        <v>132</v>
      </c>
    </row>
    <row r="2" customHeight="1" spans="1:27">
      <c r="A2" s="6" t="s">
        <v>133</v>
      </c>
      <c r="B2" s="7" t="s">
        <v>10</v>
      </c>
      <c r="C2" s="7"/>
      <c r="D2" s="7"/>
      <c r="E2" s="7"/>
      <c r="F2" s="8"/>
      <c r="G2" s="8"/>
      <c r="H2" s="8"/>
      <c r="I2" s="8"/>
      <c r="J2" s="8"/>
      <c r="K2" s="14"/>
      <c r="L2" s="15"/>
      <c r="M2" s="8"/>
      <c r="N2" s="14"/>
      <c r="O2" s="8"/>
      <c r="P2" s="8"/>
      <c r="S2" s="6" t="s">
        <v>133</v>
      </c>
      <c r="T2" s="8"/>
      <c r="U2" s="8"/>
      <c r="V2" s="14"/>
      <c r="W2" s="15"/>
      <c r="X2" s="8"/>
      <c r="Y2" s="14"/>
      <c r="Z2" s="8"/>
      <c r="AA2" s="8"/>
    </row>
    <row r="3" ht="51" customHeight="1" spans="1:27">
      <c r="A3" s="9"/>
      <c r="B3" s="2" t="s">
        <v>68</v>
      </c>
      <c r="C3" s="2" t="s">
        <v>134</v>
      </c>
      <c r="D3" s="2" t="s">
        <v>15</v>
      </c>
      <c r="F3" s="2" t="s">
        <v>135</v>
      </c>
      <c r="G3" s="2">
        <v>0.8</v>
      </c>
      <c r="H3" s="2" t="s">
        <v>136</v>
      </c>
      <c r="I3" s="16">
        <v>2.2</v>
      </c>
      <c r="K3" s="17"/>
      <c r="L3" s="2"/>
      <c r="N3" s="17">
        <f>AVERAGE(I3:M3)</f>
        <v>2.2</v>
      </c>
      <c r="O3" s="2" t="e">
        <f>SQRT(VAR(I3:M3))</f>
        <v>#DIV/0!</v>
      </c>
      <c r="P3" s="2">
        <f>COUNT(I3:M3)</f>
        <v>1</v>
      </c>
      <c r="S3" s="9"/>
      <c r="T3" s="16">
        <v>2.19</v>
      </c>
      <c r="V3" s="17"/>
      <c r="W3" s="2"/>
      <c r="Y3" s="17">
        <f>AVERAGE(T3:X3)</f>
        <v>2.19</v>
      </c>
      <c r="Z3" s="2" t="e">
        <f>SQRT(VAR(T3:X3))</f>
        <v>#DIV/0!</v>
      </c>
      <c r="AA3" s="2">
        <f>COUNT(T3:X3)</f>
        <v>1</v>
      </c>
    </row>
    <row r="4" spans="1:27">
      <c r="A4" s="9"/>
      <c r="F4" s="10"/>
      <c r="G4" s="10">
        <v>0.8</v>
      </c>
      <c r="H4" s="10" t="s">
        <v>137</v>
      </c>
      <c r="I4" s="18">
        <v>2.79</v>
      </c>
      <c r="J4" s="10"/>
      <c r="K4" s="19"/>
      <c r="L4" s="20"/>
      <c r="M4" s="10"/>
      <c r="N4" s="19">
        <f>AVERAGE(I4:M4)</f>
        <v>2.79</v>
      </c>
      <c r="O4" s="10" t="e">
        <f>SQRT(VAR(I4:M4))</f>
        <v>#DIV/0!</v>
      </c>
      <c r="P4" s="10">
        <f>COUNT(I4:M4)</f>
        <v>1</v>
      </c>
      <c r="S4" s="9"/>
      <c r="T4" s="18">
        <v>2.79</v>
      </c>
      <c r="U4" s="10"/>
      <c r="V4" s="19"/>
      <c r="W4" s="20"/>
      <c r="X4" s="10"/>
      <c r="Y4" s="17">
        <f>AVERAGE(T4:X4)</f>
        <v>2.79</v>
      </c>
      <c r="Z4" s="10" t="e">
        <f>SQRT(VAR(T4:X4))</f>
        <v>#DIV/0!</v>
      </c>
      <c r="AA4" s="10">
        <f>COUNT(T4:X4)</f>
        <v>1</v>
      </c>
    </row>
    <row r="5" ht="51" spans="1:27">
      <c r="A5" s="9"/>
      <c r="B5" s="11" t="s">
        <v>68</v>
      </c>
      <c r="C5" s="11" t="s">
        <v>138</v>
      </c>
      <c r="D5" s="11" t="s">
        <v>15</v>
      </c>
      <c r="F5" s="2" t="s">
        <v>135</v>
      </c>
      <c r="G5" s="2">
        <v>0.8</v>
      </c>
      <c r="H5" s="2" t="s">
        <v>136</v>
      </c>
      <c r="I5" s="17"/>
      <c r="K5" s="21">
        <v>2.75</v>
      </c>
      <c r="L5" s="2"/>
      <c r="N5" s="17">
        <f>AVERAGE(I5:M5)</f>
        <v>2.75</v>
      </c>
      <c r="O5" s="2" t="e">
        <f>SQRT(VAR(I5:M5))</f>
        <v>#DIV/0!</v>
      </c>
      <c r="P5" s="2">
        <f>COUNT(I5:M5)</f>
        <v>1</v>
      </c>
      <c r="S5" s="9"/>
      <c r="T5" s="17"/>
      <c r="V5" s="21">
        <v>2.7342</v>
      </c>
      <c r="W5" s="2"/>
      <c r="Y5" s="17">
        <f>AVERAGE(T5:X5)</f>
        <v>2.7342</v>
      </c>
      <c r="Z5" s="2" t="e">
        <f>SQRT(VAR(T5:X5))</f>
        <v>#DIV/0!</v>
      </c>
      <c r="AA5" s="2">
        <f>COUNT(T5:X5)</f>
        <v>1</v>
      </c>
    </row>
    <row r="6" spans="1:27">
      <c r="A6" s="9"/>
      <c r="H6" s="2" t="s">
        <v>137</v>
      </c>
      <c r="I6" s="17"/>
      <c r="K6" s="22">
        <v>2.9052</v>
      </c>
      <c r="L6" s="2"/>
      <c r="N6" s="17">
        <f>AVERAGE(I6:M6)</f>
        <v>2.9052</v>
      </c>
      <c r="O6" s="2" t="e">
        <f>SQRT(VAR(I6:M6))</f>
        <v>#DIV/0!</v>
      </c>
      <c r="P6" s="2">
        <f>COUNT(I6:M6)</f>
        <v>1</v>
      </c>
      <c r="S6" s="9"/>
      <c r="T6" s="17"/>
      <c r="V6" s="21">
        <v>2.904</v>
      </c>
      <c r="W6" s="2"/>
      <c r="Y6" s="17">
        <f>AVERAGE(T6:X6)</f>
        <v>2.904</v>
      </c>
      <c r="Z6" s="10" t="e">
        <f>SQRT(VAR(T6:X6))</f>
        <v>#DIV/0!</v>
      </c>
      <c r="AA6" s="10">
        <f>COUNT(T6:X6)</f>
        <v>1</v>
      </c>
    </row>
    <row r="7" spans="1:27">
      <c r="A7" s="9"/>
      <c r="B7" s="7" t="s">
        <v>139</v>
      </c>
      <c r="C7" s="7"/>
      <c r="D7" s="7"/>
      <c r="E7" s="7"/>
      <c r="F7" s="8"/>
      <c r="G7" s="8"/>
      <c r="H7" s="8"/>
      <c r="I7" s="14"/>
      <c r="J7" s="8"/>
      <c r="K7" s="14"/>
      <c r="L7" s="15"/>
      <c r="M7" s="8"/>
      <c r="N7" s="14"/>
      <c r="O7" s="8"/>
      <c r="P7" s="8"/>
      <c r="S7" s="9"/>
      <c r="T7" s="14"/>
      <c r="U7" s="8"/>
      <c r="V7" s="14"/>
      <c r="W7" s="15"/>
      <c r="X7" s="8"/>
      <c r="Y7" s="14"/>
      <c r="Z7" s="8"/>
      <c r="AA7" s="8"/>
    </row>
    <row r="8" ht="51" spans="1:27">
      <c r="A8" s="9"/>
      <c r="B8" s="2" t="s">
        <v>68</v>
      </c>
      <c r="C8" s="2" t="s">
        <v>134</v>
      </c>
      <c r="D8" s="2" t="s">
        <v>15</v>
      </c>
      <c r="E8" s="2" t="s">
        <v>140</v>
      </c>
      <c r="F8" s="2" t="s">
        <v>135</v>
      </c>
      <c r="G8" s="2">
        <v>0.8</v>
      </c>
      <c r="H8" s="2" t="s">
        <v>136</v>
      </c>
      <c r="I8" s="16">
        <v>1.96</v>
      </c>
      <c r="K8" s="17"/>
      <c r="L8" s="2"/>
      <c r="N8" s="17">
        <f>AVERAGE(I8:M8)</f>
        <v>1.96</v>
      </c>
      <c r="O8" s="2" t="e">
        <f>SQRT(VAR(I8:M8))</f>
        <v>#DIV/0!</v>
      </c>
      <c r="P8" s="2">
        <f>COUNT(I8:M8)</f>
        <v>1</v>
      </c>
      <c r="S8" s="9"/>
      <c r="T8" s="16">
        <v>1.94</v>
      </c>
      <c r="V8" s="17"/>
      <c r="W8" s="2"/>
      <c r="Y8" s="17">
        <f>AVERAGE(T8:X8)</f>
        <v>1.94</v>
      </c>
      <c r="Z8" s="2" t="e">
        <f>SQRT(VAR(T8:X8))</f>
        <v>#DIV/0!</v>
      </c>
      <c r="AA8" s="2">
        <f>COUNT(T8:X8)</f>
        <v>1</v>
      </c>
    </row>
    <row r="9" spans="1:27">
      <c r="A9" s="9"/>
      <c r="F9" s="10"/>
      <c r="G9" s="10">
        <v>0.8</v>
      </c>
      <c r="H9" s="10" t="s">
        <v>137</v>
      </c>
      <c r="I9" s="18">
        <v>2.49</v>
      </c>
      <c r="J9" s="10"/>
      <c r="K9" s="19"/>
      <c r="L9" s="20"/>
      <c r="M9" s="10"/>
      <c r="N9" s="19">
        <f>AVERAGE(I9:M9)</f>
        <v>2.49</v>
      </c>
      <c r="O9" s="10" t="e">
        <f>SQRT(VAR(I9:M9))</f>
        <v>#DIV/0!</v>
      </c>
      <c r="P9" s="10">
        <f>COUNT(I9:M9)</f>
        <v>1</v>
      </c>
      <c r="S9" s="9"/>
      <c r="T9" s="18">
        <v>2.49</v>
      </c>
      <c r="U9" s="10"/>
      <c r="V9" s="19"/>
      <c r="W9" s="20"/>
      <c r="X9" s="10"/>
      <c r="Y9" s="19">
        <f>AVERAGE(T9:X9)</f>
        <v>2.49</v>
      </c>
      <c r="Z9" s="10" t="e">
        <f>SQRT(VAR(T9:X9))</f>
        <v>#DIV/0!</v>
      </c>
      <c r="AA9" s="10">
        <f>COUNT(T9:X9)</f>
        <v>1</v>
      </c>
    </row>
    <row r="10" ht="51" spans="1:27">
      <c r="A10" s="9"/>
      <c r="B10" s="11" t="s">
        <v>68</v>
      </c>
      <c r="C10" s="11" t="s">
        <v>138</v>
      </c>
      <c r="D10" s="11" t="s">
        <v>15</v>
      </c>
      <c r="E10" s="11" t="s">
        <v>141</v>
      </c>
      <c r="F10" s="2" t="s">
        <v>135</v>
      </c>
      <c r="G10" s="2">
        <v>0.8</v>
      </c>
      <c r="H10" s="2" t="s">
        <v>136</v>
      </c>
      <c r="I10" s="17"/>
      <c r="K10" s="21">
        <v>2.6424</v>
      </c>
      <c r="L10" s="2"/>
      <c r="N10" s="17">
        <f>AVERAGE(I10:M10)</f>
        <v>2.6424</v>
      </c>
      <c r="O10" s="2" t="e">
        <f>SQRT(VAR(I10:M10))</f>
        <v>#DIV/0!</v>
      </c>
      <c r="P10" s="2">
        <f>COUNT(I10:M10)</f>
        <v>1</v>
      </c>
      <c r="S10" s="9"/>
      <c r="T10" s="17"/>
      <c r="V10" s="21">
        <v>2.6272</v>
      </c>
      <c r="W10" s="2"/>
      <c r="Y10" s="17">
        <f>AVERAGE(T10:X10)</f>
        <v>2.6272</v>
      </c>
      <c r="Z10" s="2" t="e">
        <f>SQRT(VAR(T10:X10))</f>
        <v>#DIV/0!</v>
      </c>
      <c r="AA10" s="2">
        <f>COUNT(T10:X10)</f>
        <v>1</v>
      </c>
    </row>
    <row r="11" spans="1:27">
      <c r="A11" s="9"/>
      <c r="H11" s="2" t="s">
        <v>137</v>
      </c>
      <c r="I11" s="17"/>
      <c r="K11" s="21">
        <v>2.7915</v>
      </c>
      <c r="L11" s="2"/>
      <c r="N11" s="17">
        <f>AVERAGE(I11:M11)</f>
        <v>2.7915</v>
      </c>
      <c r="O11" s="2" t="e">
        <f>SQRT(VAR(I11:M11))</f>
        <v>#DIV/0!</v>
      </c>
      <c r="P11" s="2">
        <f>COUNT(I11:M11)</f>
        <v>1</v>
      </c>
      <c r="S11" s="9"/>
      <c r="T11" s="17"/>
      <c r="V11" s="21">
        <v>2.7903</v>
      </c>
      <c r="W11" s="2"/>
      <c r="Y11" s="19">
        <f>AVERAGE(T11:X11)</f>
        <v>2.7903</v>
      </c>
      <c r="Z11" s="10" t="e">
        <f>SQRT(VAR(T11:X11))</f>
        <v>#DIV/0!</v>
      </c>
      <c r="AA11" s="10">
        <f>COUNT(T11:X11)</f>
        <v>1</v>
      </c>
    </row>
    <row r="12" customHeight="1" spans="1:27">
      <c r="A12" s="9" t="s">
        <v>142</v>
      </c>
      <c r="B12" s="7" t="s">
        <v>10</v>
      </c>
      <c r="C12" s="7"/>
      <c r="D12" s="7"/>
      <c r="E12" s="7"/>
      <c r="F12" s="8"/>
      <c r="G12" s="8"/>
      <c r="H12" s="8"/>
      <c r="I12" s="14"/>
      <c r="J12" s="8"/>
      <c r="K12" s="14"/>
      <c r="L12" s="15"/>
      <c r="M12" s="8"/>
      <c r="N12" s="14"/>
      <c r="O12" s="8"/>
      <c r="P12" s="8"/>
      <c r="S12" s="9" t="s">
        <v>142</v>
      </c>
      <c r="T12" s="14"/>
      <c r="U12" s="8"/>
      <c r="V12" s="14"/>
      <c r="W12" s="15"/>
      <c r="X12" s="8"/>
      <c r="Y12" s="14"/>
      <c r="Z12" s="8"/>
      <c r="AA12" s="8"/>
    </row>
    <row r="13" ht="51" customHeight="1" spans="1:27">
      <c r="A13" s="9"/>
      <c r="B13" s="2" t="s">
        <v>68</v>
      </c>
      <c r="C13" s="2" t="s">
        <v>134</v>
      </c>
      <c r="D13" s="2" t="s">
        <v>15</v>
      </c>
      <c r="F13" s="2" t="s">
        <v>135</v>
      </c>
      <c r="G13" s="2">
        <v>0.45</v>
      </c>
      <c r="H13" s="2" t="s">
        <v>136</v>
      </c>
      <c r="I13" s="16">
        <v>1.94</v>
      </c>
      <c r="K13" s="17"/>
      <c r="L13" s="2"/>
      <c r="N13" s="17">
        <f>AVERAGE(I13:M13)</f>
        <v>1.94</v>
      </c>
      <c r="O13" s="2" t="e">
        <f>SQRT(VAR(I13:M13))</f>
        <v>#DIV/0!</v>
      </c>
      <c r="P13" s="2">
        <f>COUNT(I13:M13)</f>
        <v>1</v>
      </c>
      <c r="S13" s="9"/>
      <c r="T13" s="16">
        <v>1.93</v>
      </c>
      <c r="V13" s="17"/>
      <c r="W13" s="2"/>
      <c r="Y13" s="17">
        <f>AVERAGE(T13:X13)</f>
        <v>1.93</v>
      </c>
      <c r="Z13" s="2" t="e">
        <f>SQRT(VAR(T13:X13))</f>
        <v>#DIV/0!</v>
      </c>
      <c r="AA13" s="2">
        <f>COUNT(T13:X13)</f>
        <v>1</v>
      </c>
    </row>
    <row r="14" spans="1:27">
      <c r="A14" s="9"/>
      <c r="F14" s="10"/>
      <c r="G14" s="10">
        <v>0.45</v>
      </c>
      <c r="H14" s="10" t="s">
        <v>137</v>
      </c>
      <c r="I14" s="18">
        <v>2.59</v>
      </c>
      <c r="J14" s="10"/>
      <c r="K14" s="19"/>
      <c r="L14" s="20"/>
      <c r="M14" s="10"/>
      <c r="N14" s="19">
        <f>AVERAGE(I14:M14)</f>
        <v>2.59</v>
      </c>
      <c r="O14" s="10" t="e">
        <f>SQRT(VAR(I14:M14))</f>
        <v>#DIV/0!</v>
      </c>
      <c r="P14" s="10">
        <f>COUNT(I14:M14)</f>
        <v>1</v>
      </c>
      <c r="S14" s="9"/>
      <c r="T14" s="18">
        <v>2.59</v>
      </c>
      <c r="U14" s="10"/>
      <c r="V14" s="19"/>
      <c r="W14" s="20"/>
      <c r="X14" s="10"/>
      <c r="Y14" s="19">
        <f>AVERAGE(T14:X14)</f>
        <v>2.59</v>
      </c>
      <c r="Z14" s="10" t="e">
        <f>SQRT(VAR(T14:X14))</f>
        <v>#DIV/0!</v>
      </c>
      <c r="AA14" s="10">
        <f>COUNT(T14:X14)</f>
        <v>1</v>
      </c>
    </row>
    <row r="15" ht="51" spans="1:27">
      <c r="A15" s="9"/>
      <c r="B15" s="11" t="s">
        <v>68</v>
      </c>
      <c r="C15" s="11" t="s">
        <v>138</v>
      </c>
      <c r="D15" s="11" t="s">
        <v>15</v>
      </c>
      <c r="F15" s="2" t="s">
        <v>135</v>
      </c>
      <c r="G15" s="2">
        <v>0.45</v>
      </c>
      <c r="H15" s="2" t="s">
        <v>136</v>
      </c>
      <c r="I15" s="17"/>
      <c r="K15" s="21">
        <v>1.8224</v>
      </c>
      <c r="L15" s="2"/>
      <c r="N15" s="17">
        <f>AVERAGE(I15:M15)</f>
        <v>1.8224</v>
      </c>
      <c r="O15" s="2" t="e">
        <f>SQRT(VAR(I15:M15))</f>
        <v>#DIV/0!</v>
      </c>
      <c r="P15" s="2">
        <f>COUNT(I15:M15)</f>
        <v>1</v>
      </c>
      <c r="S15" s="9"/>
      <c r="T15" s="17"/>
      <c r="V15" s="21">
        <v>1.8161</v>
      </c>
      <c r="W15" s="2"/>
      <c r="Y15" s="17">
        <f>AVERAGE(T15:X15)</f>
        <v>1.8161</v>
      </c>
      <c r="Z15" s="2" t="e">
        <f>SQRT(VAR(T15:X15))</f>
        <v>#DIV/0!</v>
      </c>
      <c r="AA15" s="2">
        <f>COUNT(T15:X15)</f>
        <v>1</v>
      </c>
    </row>
    <row r="16" spans="1:27">
      <c r="A16" s="9"/>
      <c r="H16" s="2" t="s">
        <v>137</v>
      </c>
      <c r="I16" s="17"/>
      <c r="K16" s="21">
        <v>2.3877</v>
      </c>
      <c r="L16" s="2"/>
      <c r="N16" s="17">
        <f>AVERAGE(I16:M16)</f>
        <v>2.3877</v>
      </c>
      <c r="O16" s="2" t="e">
        <f>SQRT(VAR(I16:M16))</f>
        <v>#DIV/0!</v>
      </c>
      <c r="P16" s="2">
        <f>COUNT(I16:M16)</f>
        <v>1</v>
      </c>
      <c r="S16" s="9"/>
      <c r="T16" s="17"/>
      <c r="V16" s="21">
        <v>2.3784</v>
      </c>
      <c r="W16" s="2"/>
      <c r="Y16" s="19">
        <f>AVERAGE(T16:X16)</f>
        <v>2.3784</v>
      </c>
      <c r="Z16" s="10" t="e">
        <f>SQRT(VAR(T16:X16))</f>
        <v>#DIV/0!</v>
      </c>
      <c r="AA16" s="10">
        <f>COUNT(T16:X16)</f>
        <v>1</v>
      </c>
    </row>
    <row r="17" spans="1:27">
      <c r="A17" s="9"/>
      <c r="B17" s="7" t="s">
        <v>139</v>
      </c>
      <c r="C17" s="7"/>
      <c r="D17" s="7"/>
      <c r="E17" s="7"/>
      <c r="F17" s="8"/>
      <c r="G17" s="8"/>
      <c r="H17" s="8"/>
      <c r="I17" s="14"/>
      <c r="J17" s="8"/>
      <c r="K17" s="14"/>
      <c r="L17" s="15"/>
      <c r="M17" s="8"/>
      <c r="N17" s="14"/>
      <c r="O17" s="8"/>
      <c r="P17" s="8"/>
      <c r="S17" s="9"/>
      <c r="T17" s="14"/>
      <c r="U17" s="8"/>
      <c r="V17" s="14"/>
      <c r="W17" s="15"/>
      <c r="X17" s="8"/>
      <c r="Y17" s="14"/>
      <c r="Z17" s="8"/>
      <c r="AA17" s="8"/>
    </row>
    <row r="18" ht="51" spans="1:27">
      <c r="A18" s="9"/>
      <c r="B18" s="2" t="s">
        <v>68</v>
      </c>
      <c r="C18" s="2" t="s">
        <v>134</v>
      </c>
      <c r="D18" s="2" t="s">
        <v>15</v>
      </c>
      <c r="E18" s="2" t="s">
        <v>140</v>
      </c>
      <c r="F18" s="2" t="s">
        <v>135</v>
      </c>
      <c r="G18" s="2">
        <v>0.45</v>
      </c>
      <c r="H18" s="2" t="s">
        <v>136</v>
      </c>
      <c r="I18" s="16">
        <v>1.73</v>
      </c>
      <c r="K18" s="17"/>
      <c r="L18" s="2"/>
      <c r="N18" s="17">
        <f>AVERAGE(I18:M18)</f>
        <v>1.73</v>
      </c>
      <c r="O18" s="2" t="e">
        <f>SQRT(VAR(I18:M18))</f>
        <v>#DIV/0!</v>
      </c>
      <c r="P18" s="2">
        <f>COUNT(I18:M18)</f>
        <v>1</v>
      </c>
      <c r="S18" s="9"/>
      <c r="T18" s="16">
        <v>1.72</v>
      </c>
      <c r="V18" s="17"/>
      <c r="W18" s="2"/>
      <c r="Y18" s="17">
        <f>AVERAGE(T18:X18)</f>
        <v>1.72</v>
      </c>
      <c r="Z18" s="2" t="e">
        <f>SQRT(VAR(T18:X18))</f>
        <v>#DIV/0!</v>
      </c>
      <c r="AA18" s="2">
        <f>COUNT(T18:X18)</f>
        <v>1</v>
      </c>
    </row>
    <row r="19" spans="1:27">
      <c r="A19" s="9"/>
      <c r="F19" s="10"/>
      <c r="G19" s="10">
        <v>0.45</v>
      </c>
      <c r="H19" s="10" t="s">
        <v>137</v>
      </c>
      <c r="I19" s="18">
        <v>2.31</v>
      </c>
      <c r="J19" s="10"/>
      <c r="K19" s="19"/>
      <c r="L19" s="20"/>
      <c r="M19" s="10"/>
      <c r="N19" s="19">
        <f>AVERAGE(I19:M19)</f>
        <v>2.31</v>
      </c>
      <c r="O19" s="10" t="e">
        <f>SQRT(VAR(I19:M19))</f>
        <v>#DIV/0!</v>
      </c>
      <c r="P19" s="10">
        <f>COUNT(I19:M19)</f>
        <v>1</v>
      </c>
      <c r="S19" s="9"/>
      <c r="T19" s="18">
        <v>2.31</v>
      </c>
      <c r="U19" s="10"/>
      <c r="V19" s="19"/>
      <c r="W19" s="20"/>
      <c r="X19" s="10"/>
      <c r="Y19" s="19">
        <f>AVERAGE(T19:X19)</f>
        <v>2.31</v>
      </c>
      <c r="Z19" s="10" t="e">
        <f>SQRT(VAR(T19:X19))</f>
        <v>#DIV/0!</v>
      </c>
      <c r="AA19" s="10">
        <f>COUNT(T19:X19)</f>
        <v>1</v>
      </c>
    </row>
    <row r="20" ht="51" spans="1:27">
      <c r="A20" s="9"/>
      <c r="B20" s="11" t="s">
        <v>68</v>
      </c>
      <c r="C20" s="11" t="s">
        <v>138</v>
      </c>
      <c r="D20" s="11" t="s">
        <v>15</v>
      </c>
      <c r="E20" s="11" t="s">
        <v>141</v>
      </c>
      <c r="F20" s="2" t="s">
        <v>135</v>
      </c>
      <c r="G20" s="2">
        <v>0.45</v>
      </c>
      <c r="H20" s="2" t="s">
        <v>136</v>
      </c>
      <c r="K20" s="21">
        <v>1.7511</v>
      </c>
      <c r="L20" s="2"/>
      <c r="N20" s="17">
        <f>AVERAGE(I20:M20)</f>
        <v>1.7511</v>
      </c>
      <c r="O20" s="2" t="e">
        <f>SQRT(VAR(I20:M20))</f>
        <v>#DIV/0!</v>
      </c>
      <c r="P20" s="2">
        <f>COUNT(I20:M20)</f>
        <v>1</v>
      </c>
      <c r="S20" s="9"/>
      <c r="V20" s="21">
        <v>1.745</v>
      </c>
      <c r="W20" s="2"/>
      <c r="Y20" s="17">
        <f>AVERAGE(T20:X20)</f>
        <v>1.745</v>
      </c>
      <c r="Z20" s="2" t="e">
        <f>SQRT(VAR(T20:X20))</f>
        <v>#DIV/0!</v>
      </c>
      <c r="AA20" s="2">
        <f>COUNT(T20:X20)</f>
        <v>1</v>
      </c>
    </row>
    <row r="21" spans="1:27">
      <c r="A21" s="9"/>
      <c r="H21" s="2" t="s">
        <v>137</v>
      </c>
      <c r="K21" s="21">
        <v>2.2943</v>
      </c>
      <c r="L21" s="2"/>
      <c r="N21" s="17">
        <f>AVERAGE(I21:M21)</f>
        <v>2.2943</v>
      </c>
      <c r="O21" s="2" t="e">
        <f>SQRT(VAR(I21:M21))</f>
        <v>#DIV/0!</v>
      </c>
      <c r="P21" s="2">
        <f>COUNT(I21:M21)</f>
        <v>1</v>
      </c>
      <c r="S21" s="9"/>
      <c r="V21" s="21">
        <v>2.2853</v>
      </c>
      <c r="W21" s="2"/>
      <c r="Y21" s="19">
        <f>AVERAGE(T21:X21)</f>
        <v>2.2853</v>
      </c>
      <c r="Z21" s="10" t="e">
        <f>SQRT(VAR(T21:X21))</f>
        <v>#DIV/0!</v>
      </c>
      <c r="AA21" s="10">
        <f>COUNT(T21:X21)</f>
        <v>1</v>
      </c>
    </row>
    <row r="22" spans="11:25">
      <c r="K22" s="17"/>
      <c r="L22" s="2"/>
      <c r="N22" s="17"/>
      <c r="V22" s="17"/>
      <c r="W22" s="2"/>
      <c r="Y22" s="17"/>
    </row>
    <row r="23" spans="11:25">
      <c r="K23" s="17"/>
      <c r="L23" s="2"/>
      <c r="N23" s="17"/>
      <c r="V23" s="17"/>
      <c r="W23" s="2"/>
      <c r="Y23" s="17"/>
    </row>
    <row r="24" spans="11:25">
      <c r="K24" s="17"/>
      <c r="L24" s="2"/>
      <c r="N24" s="17"/>
      <c r="V24" s="17"/>
      <c r="W24" s="2"/>
      <c r="Y24" s="17"/>
    </row>
    <row r="25" spans="11:25">
      <c r="K25" s="17"/>
      <c r="L25" s="2"/>
      <c r="N25" s="17"/>
      <c r="V25" s="17"/>
      <c r="W25" s="2"/>
      <c r="Y25" s="17"/>
    </row>
    <row r="26" spans="11:25">
      <c r="K26" s="17"/>
      <c r="L26" s="2"/>
      <c r="N26" s="17"/>
      <c r="V26" s="17"/>
      <c r="W26" s="2"/>
      <c r="Y26" s="17"/>
    </row>
    <row r="27" spans="11:25">
      <c r="K27" s="17"/>
      <c r="L27" s="2"/>
      <c r="N27" s="17"/>
      <c r="V27" s="17"/>
      <c r="W27" s="2"/>
      <c r="Y27" s="17"/>
    </row>
    <row r="28" spans="11:25">
      <c r="K28" s="17"/>
      <c r="L28" s="2"/>
      <c r="N28" s="17"/>
      <c r="V28" s="17"/>
      <c r="W28" s="2"/>
      <c r="Y28" s="17"/>
    </row>
    <row r="29" spans="11:25">
      <c r="K29" s="17"/>
      <c r="L29" s="2"/>
      <c r="N29" s="17"/>
      <c r="V29" s="17"/>
      <c r="W29" s="2"/>
      <c r="Y29" s="17"/>
    </row>
    <row r="30" spans="11:25">
      <c r="K30" s="17"/>
      <c r="L30" s="2"/>
      <c r="N30" s="17"/>
      <c r="V30" s="17"/>
      <c r="W30" s="2"/>
      <c r="Y30" s="17"/>
    </row>
    <row r="31" spans="11:25">
      <c r="K31" s="17"/>
      <c r="L31" s="2"/>
      <c r="N31" s="17"/>
      <c r="V31" s="17"/>
      <c r="W31" s="2"/>
      <c r="Y31" s="17"/>
    </row>
    <row r="32" spans="11:25">
      <c r="K32" s="17"/>
      <c r="L32" s="2"/>
      <c r="N32" s="17"/>
      <c r="V32" s="17"/>
      <c r="W32" s="2"/>
      <c r="Y32" s="17"/>
    </row>
    <row r="33" spans="11:25">
      <c r="K33" s="17"/>
      <c r="L33" s="2"/>
      <c r="N33" s="17"/>
      <c r="V33" s="17"/>
      <c r="W33" s="2"/>
      <c r="Y33" s="17"/>
    </row>
    <row r="34" spans="11:25">
      <c r="K34" s="17"/>
      <c r="L34" s="2"/>
      <c r="N34" s="17"/>
      <c r="V34" s="17"/>
      <c r="W34" s="2"/>
      <c r="Y34" s="17"/>
    </row>
    <row r="35" spans="11:25">
      <c r="K35" s="17"/>
      <c r="L35" s="2"/>
      <c r="N35" s="17"/>
      <c r="V35" s="17"/>
      <c r="W35" s="2"/>
      <c r="Y35" s="17"/>
    </row>
    <row r="36" spans="11:25">
      <c r="K36" s="17"/>
      <c r="L36" s="2"/>
      <c r="N36" s="17"/>
      <c r="V36" s="17"/>
      <c r="W36" s="2"/>
      <c r="Y36" s="17"/>
    </row>
    <row r="37" spans="11:25">
      <c r="K37" s="17"/>
      <c r="L37" s="2"/>
      <c r="N37" s="17"/>
      <c r="V37" s="17"/>
      <c r="W37" s="2"/>
      <c r="Y37" s="17"/>
    </row>
    <row r="38" spans="11:25">
      <c r="K38" s="17"/>
      <c r="L38" s="2"/>
      <c r="N38" s="17"/>
      <c r="V38" s="17"/>
      <c r="W38" s="2"/>
      <c r="Y38" s="17"/>
    </row>
    <row r="39" spans="11:25">
      <c r="K39" s="17"/>
      <c r="L39" s="2"/>
      <c r="N39" s="17"/>
      <c r="V39" s="17"/>
      <c r="W39" s="2"/>
      <c r="Y39" s="17"/>
    </row>
    <row r="40" spans="11:25">
      <c r="K40" s="17"/>
      <c r="L40" s="2"/>
      <c r="N40" s="17"/>
      <c r="V40" s="17"/>
      <c r="W40" s="2"/>
      <c r="Y40" s="17"/>
    </row>
    <row r="41" spans="11:25">
      <c r="K41" s="17"/>
      <c r="L41" s="2"/>
      <c r="N41" s="17"/>
      <c r="V41" s="17"/>
      <c r="W41" s="2"/>
      <c r="Y41" s="17"/>
    </row>
    <row r="42" spans="11:25">
      <c r="K42" s="17"/>
      <c r="L42" s="2"/>
      <c r="N42" s="17"/>
      <c r="V42" s="17"/>
      <c r="W42" s="2"/>
      <c r="Y42" s="17"/>
    </row>
    <row r="43" spans="11:25">
      <c r="K43" s="17"/>
      <c r="L43" s="2"/>
      <c r="N43" s="17"/>
      <c r="V43" s="17"/>
      <c r="W43" s="2"/>
      <c r="Y43" s="17"/>
    </row>
    <row r="44" spans="11:25">
      <c r="K44" s="17"/>
      <c r="L44" s="2"/>
      <c r="N44" s="17"/>
      <c r="V44" s="17"/>
      <c r="W44" s="2"/>
      <c r="Y44" s="17"/>
    </row>
    <row r="45" spans="11:25">
      <c r="K45" s="17"/>
      <c r="L45" s="2"/>
      <c r="N45" s="17"/>
      <c r="V45" s="17"/>
      <c r="W45" s="2"/>
      <c r="Y45" s="17"/>
    </row>
    <row r="46" spans="11:25">
      <c r="K46" s="17"/>
      <c r="L46" s="2"/>
      <c r="N46" s="17"/>
      <c r="V46" s="17"/>
      <c r="W46" s="2"/>
      <c r="Y46" s="17"/>
    </row>
    <row r="47" spans="11:25">
      <c r="K47" s="17"/>
      <c r="L47" s="2"/>
      <c r="N47" s="17"/>
      <c r="V47" s="17"/>
      <c r="W47" s="2"/>
      <c r="Y47" s="17"/>
    </row>
    <row r="48" spans="11:25">
      <c r="K48" s="17"/>
      <c r="L48" s="2"/>
      <c r="N48" s="17"/>
      <c r="V48" s="17"/>
      <c r="W48" s="2"/>
      <c r="Y48" s="17"/>
    </row>
    <row r="49" spans="11:25">
      <c r="K49" s="17"/>
      <c r="L49" s="2"/>
      <c r="N49" s="17"/>
      <c r="V49" s="17"/>
      <c r="W49" s="2"/>
      <c r="Y49" s="17"/>
    </row>
    <row r="50" spans="12:23">
      <c r="L50" s="2"/>
      <c r="W50" s="2"/>
    </row>
    <row r="51" spans="12:23">
      <c r="L51" s="2"/>
      <c r="W51" s="2"/>
    </row>
    <row r="52" spans="12:23">
      <c r="L52" s="2"/>
      <c r="W52" s="2"/>
    </row>
    <row r="53" spans="12:23">
      <c r="L53" s="2"/>
      <c r="W53" s="2"/>
    </row>
    <row r="54" spans="12:23">
      <c r="L54" s="2"/>
      <c r="W54" s="2"/>
    </row>
    <row r="55" spans="12:23">
      <c r="L55" s="2"/>
      <c r="W55" s="2"/>
    </row>
    <row r="56" spans="12:23">
      <c r="L56" s="2"/>
      <c r="W56" s="2"/>
    </row>
    <row r="57" spans="12:23">
      <c r="L57" s="2"/>
      <c r="W57" s="2"/>
    </row>
    <row r="58" spans="12:23">
      <c r="L58" s="2"/>
      <c r="W58" s="2"/>
    </row>
    <row r="59" spans="12:23">
      <c r="L59" s="2"/>
      <c r="W59" s="2"/>
    </row>
    <row r="60" spans="12:23">
      <c r="L60" s="2"/>
      <c r="W60" s="2"/>
    </row>
    <row r="61" spans="12:23">
      <c r="L61" s="2"/>
      <c r="W61" s="2"/>
    </row>
    <row r="62" spans="12:23">
      <c r="L62" s="2"/>
      <c r="W62" s="2"/>
    </row>
    <row r="63" spans="12:23">
      <c r="L63" s="2"/>
      <c r="W63" s="2"/>
    </row>
    <row r="64" spans="12:23">
      <c r="L64" s="2"/>
      <c r="W64" s="2"/>
    </row>
    <row r="65" spans="12:23">
      <c r="L65" s="2"/>
      <c r="W65" s="2"/>
    </row>
    <row r="66" spans="12:23">
      <c r="L66" s="2"/>
      <c r="W66" s="2"/>
    </row>
    <row r="67" spans="12:23">
      <c r="L67" s="2"/>
      <c r="W67" s="2"/>
    </row>
    <row r="68" spans="12:23">
      <c r="L68" s="2"/>
      <c r="W68" s="2"/>
    </row>
    <row r="69" spans="12:23">
      <c r="L69" s="2"/>
      <c r="W69" s="2"/>
    </row>
    <row r="70" spans="12:23">
      <c r="L70" s="2"/>
      <c r="W70" s="2"/>
    </row>
    <row r="71" spans="12:23">
      <c r="L71" s="2"/>
      <c r="W71" s="2"/>
    </row>
    <row r="72" spans="12:23">
      <c r="L72" s="2"/>
      <c r="W72" s="2"/>
    </row>
    <row r="73" spans="12:23">
      <c r="L73" s="2"/>
      <c r="W73" s="2"/>
    </row>
    <row r="74" spans="12:23">
      <c r="L74" s="2"/>
      <c r="W74" s="2"/>
    </row>
    <row r="75" spans="12:23">
      <c r="L75" s="2"/>
      <c r="W75" s="2"/>
    </row>
    <row r="76" spans="12:23">
      <c r="L76" s="2"/>
      <c r="W76" s="2"/>
    </row>
    <row r="77" spans="12:23">
      <c r="L77" s="2"/>
      <c r="W77" s="2"/>
    </row>
    <row r="78" spans="12:23">
      <c r="L78" s="2"/>
      <c r="W78" s="2"/>
    </row>
    <row r="79" spans="12:23">
      <c r="L79" s="2"/>
      <c r="W79" s="2"/>
    </row>
    <row r="80" spans="12:23">
      <c r="L80" s="2"/>
      <c r="W80" s="2"/>
    </row>
    <row r="81" spans="12:23">
      <c r="L81" s="2"/>
      <c r="W81" s="2"/>
    </row>
    <row r="82" spans="12:23">
      <c r="L82" s="2"/>
      <c r="W82" s="2"/>
    </row>
    <row r="83" spans="12:23">
      <c r="L83" s="2"/>
      <c r="W83" s="2"/>
    </row>
    <row r="84" spans="12:23">
      <c r="L84" s="2"/>
      <c r="W84" s="2"/>
    </row>
    <row r="85" spans="12:23">
      <c r="L85" s="2"/>
      <c r="W85" s="2"/>
    </row>
    <row r="86" spans="12:23">
      <c r="L86" s="2"/>
      <c r="W86" s="2"/>
    </row>
    <row r="87" spans="12:23">
      <c r="L87" s="2"/>
      <c r="W87" s="2"/>
    </row>
    <row r="88" spans="12:23">
      <c r="L88" s="2"/>
      <c r="W88" s="2"/>
    </row>
    <row r="89" spans="12:23">
      <c r="L89" s="2"/>
      <c r="W89" s="2"/>
    </row>
    <row r="90" spans="12:23">
      <c r="L90" s="2"/>
      <c r="W90" s="2"/>
    </row>
    <row r="91" spans="12:23">
      <c r="L91" s="2"/>
      <c r="W91" s="2"/>
    </row>
    <row r="92" spans="12:23">
      <c r="L92" s="2"/>
      <c r="W92" s="2"/>
    </row>
    <row r="93" spans="12:23">
      <c r="L93" s="2"/>
      <c r="W93" s="2"/>
    </row>
    <row r="94" spans="12:23">
      <c r="L94" s="2"/>
      <c r="W94" s="2"/>
    </row>
    <row r="95" spans="12:23">
      <c r="L95" s="2"/>
      <c r="W95" s="2"/>
    </row>
    <row r="96" spans="12:23">
      <c r="L96" s="2"/>
      <c r="W96" s="2"/>
    </row>
    <row r="97" spans="12:23">
      <c r="L97" s="2"/>
      <c r="W97" s="2"/>
    </row>
    <row r="98" spans="12:23">
      <c r="L98" s="2"/>
      <c r="W98" s="2"/>
    </row>
    <row r="99" spans="12:23">
      <c r="L99" s="2"/>
      <c r="W99" s="2"/>
    </row>
    <row r="100" spans="12:23">
      <c r="L100" s="2"/>
      <c r="W100" s="2"/>
    </row>
    <row r="101" spans="12:23">
      <c r="L101" s="2"/>
      <c r="W101" s="2"/>
    </row>
    <row r="102" spans="12:23">
      <c r="L102" s="2"/>
      <c r="W102" s="2"/>
    </row>
    <row r="103" spans="12:23">
      <c r="L103" s="2"/>
      <c r="W103" s="2"/>
    </row>
    <row r="104" spans="12:23">
      <c r="L104" s="2"/>
      <c r="W104" s="2"/>
    </row>
    <row r="105" spans="12:23">
      <c r="L105" s="2"/>
      <c r="W105" s="2"/>
    </row>
    <row r="106" spans="12:23">
      <c r="L106" s="2"/>
      <c r="W106" s="2"/>
    </row>
    <row r="107" spans="12:23">
      <c r="L107" s="2"/>
      <c r="W107" s="2"/>
    </row>
    <row r="108" spans="12:23">
      <c r="L108" s="2"/>
      <c r="W108" s="2"/>
    </row>
    <row r="109" spans="12:23">
      <c r="L109" s="2"/>
      <c r="W109" s="2"/>
    </row>
    <row r="110" spans="12:23">
      <c r="L110" s="2"/>
      <c r="W110" s="2"/>
    </row>
    <row r="111" spans="12:23">
      <c r="L111" s="2"/>
      <c r="W111" s="2"/>
    </row>
    <row r="112" spans="12:23">
      <c r="L112" s="2"/>
      <c r="W112" s="2"/>
    </row>
    <row r="113" spans="12:23">
      <c r="L113" s="2"/>
      <c r="W113" s="2"/>
    </row>
    <row r="114" spans="12:23">
      <c r="L114" s="2"/>
      <c r="W114" s="2"/>
    </row>
    <row r="115" spans="12:23">
      <c r="L115" s="2"/>
      <c r="W115" s="2"/>
    </row>
    <row r="116" spans="12:23">
      <c r="L116" s="2"/>
      <c r="W116" s="2"/>
    </row>
    <row r="117" spans="12:23">
      <c r="L117" s="2"/>
      <c r="W117" s="2"/>
    </row>
    <row r="118" spans="12:23">
      <c r="L118" s="2"/>
      <c r="W118" s="2"/>
    </row>
    <row r="119" spans="12:23">
      <c r="L119" s="2"/>
      <c r="W119" s="2"/>
    </row>
    <row r="120" spans="12:23">
      <c r="L120" s="2"/>
      <c r="W120" s="2"/>
    </row>
    <row r="121" spans="12:23">
      <c r="L121" s="2"/>
      <c r="W121" s="2"/>
    </row>
    <row r="122" spans="12:23">
      <c r="L122" s="2"/>
      <c r="W122" s="2"/>
    </row>
    <row r="123" spans="12:23">
      <c r="L123" s="2"/>
      <c r="W123" s="2"/>
    </row>
    <row r="124" spans="12:23">
      <c r="L124" s="2"/>
      <c r="W124" s="2"/>
    </row>
    <row r="125" spans="12:23">
      <c r="L125" s="2"/>
      <c r="W125" s="2"/>
    </row>
    <row r="126" spans="12:23">
      <c r="L126" s="2"/>
      <c r="W126" s="2"/>
    </row>
    <row r="127" spans="12:23">
      <c r="L127" s="2"/>
      <c r="W127" s="2"/>
    </row>
    <row r="128" spans="12:23">
      <c r="L128" s="2"/>
      <c r="W128" s="2"/>
    </row>
    <row r="129" spans="12:23">
      <c r="L129" s="2"/>
      <c r="W129" s="2"/>
    </row>
    <row r="130" spans="12:23">
      <c r="L130" s="2"/>
      <c r="W130" s="2"/>
    </row>
    <row r="131" spans="12:23">
      <c r="L131" s="2"/>
      <c r="W131" s="2"/>
    </row>
    <row r="132" spans="12:23">
      <c r="L132" s="2"/>
      <c r="W132" s="2"/>
    </row>
    <row r="133" spans="12:23">
      <c r="L133" s="2"/>
      <c r="W133" s="2"/>
    </row>
    <row r="134" spans="12:23">
      <c r="L134" s="2"/>
      <c r="W134" s="2"/>
    </row>
    <row r="135" spans="12:23">
      <c r="L135" s="2"/>
      <c r="W135" s="2"/>
    </row>
    <row r="136" spans="12:23">
      <c r="L136" s="2"/>
      <c r="W136" s="2"/>
    </row>
    <row r="137" spans="12:23">
      <c r="L137" s="2"/>
      <c r="W137" s="2"/>
    </row>
    <row r="138" spans="12:23">
      <c r="L138" s="2"/>
      <c r="W138" s="2"/>
    </row>
    <row r="139" spans="12:23">
      <c r="L139" s="2"/>
      <c r="W139" s="2"/>
    </row>
    <row r="140" spans="12:23">
      <c r="L140" s="2"/>
      <c r="W140" s="2"/>
    </row>
    <row r="141" spans="12:23">
      <c r="L141" s="2"/>
      <c r="W141" s="2"/>
    </row>
    <row r="142" spans="12:23">
      <c r="L142" s="2"/>
      <c r="W142" s="2"/>
    </row>
    <row r="143" spans="12:23">
      <c r="L143" s="2"/>
      <c r="W143" s="2"/>
    </row>
    <row r="144" spans="12:23">
      <c r="L144" s="2"/>
      <c r="W144" s="2"/>
    </row>
    <row r="145" spans="12:23">
      <c r="L145" s="2"/>
      <c r="W145" s="2"/>
    </row>
    <row r="146" spans="12:23">
      <c r="L146" s="2"/>
      <c r="W146" s="2"/>
    </row>
    <row r="147" spans="12:23">
      <c r="L147" s="2"/>
      <c r="W147" s="2"/>
    </row>
    <row r="148" spans="12:23">
      <c r="L148" s="2"/>
      <c r="W148" s="2"/>
    </row>
    <row r="149" spans="12:23">
      <c r="L149" s="2"/>
      <c r="W149" s="2"/>
    </row>
    <row r="150" spans="12:23">
      <c r="L150" s="2"/>
      <c r="W150" s="2"/>
    </row>
    <row r="151" spans="12:23">
      <c r="L151" s="2"/>
      <c r="W151" s="2"/>
    </row>
    <row r="152" spans="12:23">
      <c r="L152" s="2"/>
      <c r="W152" s="2"/>
    </row>
    <row r="153" spans="12:23">
      <c r="L153" s="2"/>
      <c r="W153" s="2"/>
    </row>
    <row r="154" spans="12:23">
      <c r="L154" s="2"/>
      <c r="W154" s="2"/>
    </row>
    <row r="155" spans="12:23">
      <c r="L155" s="2"/>
      <c r="W155" s="2"/>
    </row>
    <row r="156" spans="12:23">
      <c r="L156" s="2"/>
      <c r="W156" s="2"/>
    </row>
    <row r="157" spans="12:23">
      <c r="L157" s="2"/>
      <c r="W157" s="2"/>
    </row>
    <row r="158" spans="12:23">
      <c r="L158" s="2"/>
      <c r="W158" s="2"/>
    </row>
    <row r="159" spans="12:23">
      <c r="L159" s="2"/>
      <c r="W159" s="2"/>
    </row>
    <row r="160" spans="12:23">
      <c r="L160" s="2"/>
      <c r="W160" s="2"/>
    </row>
    <row r="161" spans="12:23">
      <c r="L161" s="2"/>
      <c r="W161" s="2"/>
    </row>
    <row r="162" spans="12:23">
      <c r="L162" s="2"/>
      <c r="W162" s="2"/>
    </row>
    <row r="163" spans="12:23">
      <c r="L163" s="2"/>
      <c r="W163" s="2"/>
    </row>
    <row r="164" spans="12:23">
      <c r="L164" s="2"/>
      <c r="W164" s="2"/>
    </row>
    <row r="165" spans="12:23">
      <c r="L165" s="2"/>
      <c r="W165" s="2"/>
    </row>
    <row r="166" spans="12:23">
      <c r="L166" s="2"/>
      <c r="W166" s="2"/>
    </row>
    <row r="167" spans="12:23">
      <c r="L167" s="2"/>
      <c r="W167" s="2"/>
    </row>
    <row r="168" spans="12:23">
      <c r="L168" s="2"/>
      <c r="W168" s="2"/>
    </row>
    <row r="169" spans="12:23">
      <c r="L169" s="2"/>
      <c r="W169" s="2"/>
    </row>
    <row r="170" spans="12:23">
      <c r="L170" s="2"/>
      <c r="W170" s="2"/>
    </row>
    <row r="171" spans="12:23">
      <c r="L171" s="2"/>
      <c r="W171" s="2"/>
    </row>
    <row r="172" spans="12:23">
      <c r="L172" s="2"/>
      <c r="W172" s="2"/>
    </row>
    <row r="173" spans="12:23">
      <c r="L173" s="2"/>
      <c r="W173" s="2"/>
    </row>
    <row r="174" spans="12:23">
      <c r="L174" s="2"/>
      <c r="W174" s="2"/>
    </row>
    <row r="175" spans="12:23">
      <c r="L175" s="2"/>
      <c r="W175" s="2"/>
    </row>
    <row r="176" spans="12:23">
      <c r="L176" s="2"/>
      <c r="W176" s="2"/>
    </row>
    <row r="177" spans="12:23">
      <c r="L177" s="2"/>
      <c r="W177" s="2"/>
    </row>
    <row r="178" spans="12:23">
      <c r="L178" s="2"/>
      <c r="W178" s="2"/>
    </row>
    <row r="179" spans="12:23">
      <c r="L179" s="2"/>
      <c r="W179" s="2"/>
    </row>
    <row r="180" spans="12:23">
      <c r="L180" s="2"/>
      <c r="W180" s="2"/>
    </row>
    <row r="181" spans="12:23">
      <c r="L181" s="2"/>
      <c r="W181" s="2"/>
    </row>
    <row r="182" spans="12:23">
      <c r="L182" s="2"/>
      <c r="W182" s="2"/>
    </row>
  </sheetData>
  <mergeCells count="5">
    <mergeCell ref="F1:G1"/>
    <mergeCell ref="A2:A9"/>
    <mergeCell ref="A12:A21"/>
    <mergeCell ref="S2:S9"/>
    <mergeCell ref="S12:S21"/>
  </mergeCell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���ech�e�^�ech0qQ�N�[a�qQ�N�[a���~�Oo`
N!kqQ�N(u7b
N!kqQ�N�e���Q�[{|�Wh��
</file>

<file path=customXml/item3.xml>��
</file>

<file path=customXml/itemProps1.xml><?xml version="1.0" encoding="utf-8"?>
<ds:datastoreItem xmlns:ds="http://schemas.openxmlformats.org/officeDocument/2006/customXml" ds:itemID="{8AC80BEB-915D-43B1-9CAD-DCD3B95AF534}">
  <ds:schemaRefs/>
</ds:datastoreItem>
</file>

<file path=customXml/itemProps2.xml><?xml version="1.0" encoding="utf-8"?>
<ds:datastoreItem xmlns:ds="http://schemas.openxmlformats.org/officeDocument/2006/customXml" ds:itemID="{7DBD0B56-0CA4-4A8E-B414-10201C9EAD85}">
  <ds:schemaRefs/>
</ds:datastoreItem>
</file>

<file path=customXml/itemProps3.xml><?xml version="1.0" encoding="utf-8"?>
<ds:datastoreItem xmlns:ds="http://schemas.openxmlformats.org/officeDocument/2006/customXml" ds:itemID="{25789EEF-91FB-42B3-A3F2-5A53C39B2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Ericsson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SLS_Assumptions</vt:lpstr>
      <vt:lpstr>LLS_Assumptions</vt:lpstr>
      <vt:lpstr>MedianSINR_700MHz</vt:lpstr>
      <vt:lpstr>Mobility_700MHz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00082215</cp:lastModifiedBy>
  <dcterms:created xsi:type="dcterms:W3CDTF">2009-04-02T17:18:00Z</dcterms:created>
  <cp:lastPrinted>2011-08-15T04:23:00Z</cp:lastPrinted>
  <dcterms:modified xsi:type="dcterms:W3CDTF">2019-11-15T02:58:21Z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
riAauRvj5BB9BN2g+p0ZN+25KvgVK+sXmXpBkjC1K3xtKZ9dSdV4ubarm8JqGT3dAX33yrma
00jB7Khe02XbVBs727JBFgoewPnCMADQuo86JbUuiKIrD96xvq4orXBS6TnzMH56sb+x9RdI
s+XWGprl4Z/cH+R0+X</vt:lpwstr>
  </property>
  <property fmtid="{D5CDD505-2E9C-101B-9397-08002B2CF9AE}" pid="6" name="_ms_pID_7253432">
    <vt:lpwstr>5OJGb3f+mH1KzqZbnkYTVAeOjlSdIMeSlRi0
T/acmNf7nIMFpuxj6DgIG5q3cKVhyUYcFSQiHVBrrxtrBHIJzns=</vt:lpwstr>
  </property>
  <property fmtid="{D5CDD505-2E9C-101B-9397-08002B2CF9AE}" pid="7" name="_ms_pID_7253431">
    <vt:lpwstr>JlkahCVCgBiAbbK2PRtN4TNI4Cf96TF9zAJtItSRPLOCiVFqgnXNQl
0LnhEEKhALHOvwNRoXcsM2ckJ5D13XOkM8P1fLpGrFHRc0CQx1iCAp7/gi5Uz8nOixsjcCfI
uoV6NsXdKtrq3EmqW2TT9jfetetwFR0R37eToZoHAhf5dSGLO3tteRe3/x8jUcBIZeKv29k5
fPIkAJSS+OMNqGrmUpx/H+JDu4MZHHxAAMkB</vt:lpwstr>
  </property>
  <property fmtid="{D5CDD505-2E9C-101B-9397-08002B2CF9AE}" pid="8" name="_2015_ms_pID_725343">
    <vt:lpwstr>(3)GD/5bluqzOZPffE/vU9NlWGeEtSCP7RnetcyokCOtEtkOvL33yZW6cktOpZX2ASO382RNXu+
0NE9b2s8XZ6hlEIOA0XiDb5NUdqv09qkZNGVBCgbzngjNGKi7mzodCRYNob70Hstc2smVAfG
D5ezcjpU48AEZF4R7XdIDQcr3JEF0WzUt254K9AMiEYrmiSCLGi0StRf8GjDq1fucu7PLJHk
+6RzfbRx6feYkKscOD</vt:lpwstr>
  </property>
  <property fmtid="{D5CDD505-2E9C-101B-9397-08002B2CF9AE}" pid="9" name="_2015_ms_pID_7253431">
    <vt:lpwstr>3YTvinPZT9s8RkzoNLLW/3w7bIbX98gJ58OGrj2rPLZ6hlEcWkrOsi
Aeyem80WrfEm4wRzHu5QPl1WAXQYkQDOBzmXEQKBYeQ1WRXkY6VrgIXiX5Jh/JhnlCPBrf51
ZT3VKP7/v0oFDFTYD/KfDKozZxhOBqX/DWx1HBWX4XihOlFjvrorwE/lQ2aH7Ll5c6WTXl1x
8oGYXBNfTM0QyiF2DXLs8AeoNQuMuTYWUlL2</vt:lpwstr>
  </property>
  <property fmtid="{D5CDD505-2E9C-101B-9397-08002B2CF9AE}" pid="10" name="_2015_ms_pID_7253432">
    <vt:lpwstr>jY7OcSCjKh56gPPFbbnH3N8A7OC68e3sBysO
SfDUGRl1bRaKaSMK5bWV0qyCsS5OuZwGU9Z70wPtBIYflIcGSUg=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a8b9bf51-4938-414c-84c0-c67d0afaa268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2018-08-21 09:34:42Z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1558400932</vt:lpwstr>
  </property>
  <property fmtid="{D5CDD505-2E9C-101B-9397-08002B2CF9AE}" pid="20" name="KSOProductBuildVer">
    <vt:lpwstr>2052-10.8.2.6613</vt:lpwstr>
  </property>
</Properties>
</file>