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80" windowHeight="12615" tabRatio="858" firstSheet="1" activeTab="5"/>
  </bookViews>
  <sheets>
    <sheet name="Revision comments" sheetId="59" r:id="rId1"/>
    <sheet name="Assumption" sheetId="127" r:id="rId2"/>
    <sheet name="UMa_URLLC_4GHz_ModelA" sheetId="123" r:id="rId3"/>
    <sheet name="UMa_URLLC_4GHz_ModelB" sheetId="124" r:id="rId4"/>
    <sheet name="UMa_URLLC_700MHz_ModelA" sheetId="125" r:id="rId5"/>
    <sheet name="UMa_URLLC_700MHz_ModelB" sheetId="126" r:id="rId6"/>
  </sheets>
  <calcPr calcId="144525"/>
</workbook>
</file>

<file path=xl/sharedStrings.xml><?xml version="1.0" encoding="utf-8"?>
<sst xmlns="http://schemas.openxmlformats.org/spreadsheetml/2006/main" count="112">
  <si>
    <t>Date</t>
  </si>
  <si>
    <t>Version</t>
  </si>
  <si>
    <t>Company</t>
  </si>
  <si>
    <t>Comments</t>
  </si>
  <si>
    <t>v00</t>
  </si>
  <si>
    <t>Huawei</t>
  </si>
  <si>
    <t>Initial version</t>
  </si>
  <si>
    <t>v01</t>
  </si>
  <si>
    <t>CATT</t>
  </si>
  <si>
    <t>Upload results</t>
  </si>
  <si>
    <t>v02</t>
  </si>
  <si>
    <t>CATR</t>
  </si>
  <si>
    <t>v03</t>
  </si>
  <si>
    <t>OPPO</t>
  </si>
  <si>
    <t>v04</t>
  </si>
  <si>
    <t>ZTE</t>
  </si>
  <si>
    <t>v10</t>
  </si>
  <si>
    <t>Integrated all results until Dec 4</t>
  </si>
  <si>
    <t>v12</t>
  </si>
  <si>
    <t>CMCC</t>
  </si>
  <si>
    <t>v15</t>
  </si>
  <si>
    <t>Update results</t>
  </si>
  <si>
    <t>v16</t>
  </si>
  <si>
    <t>Intel</t>
  </si>
  <si>
    <t>(Refer to Section 4.5 in RP-180524)</t>
  </si>
  <si>
    <t>Urban Macro - URLLC</t>
  </si>
  <si>
    <t>Config. A</t>
  </si>
  <si>
    <t>Config. B</t>
  </si>
  <si>
    <t>Carrier frequency for evaluation</t>
  </si>
  <si>
    <t>4 GHz</t>
  </si>
  <si>
    <t>700 MHz</t>
  </si>
  <si>
    <t>BS antenna height</t>
  </si>
  <si>
    <t>25 m</t>
  </si>
  <si>
    <t>Total transmit power per TRxP</t>
  </si>
  <si>
    <t>46 dBm for 10 MHz bandwidth</t>
  </si>
  <si>
    <t>UE power class</t>
  </si>
  <si>
    <t>23 dBm</t>
  </si>
  <si>
    <t xml:space="preserve">Percentage of high loss and low loss building type </t>
  </si>
  <si>
    <t>100% low loss  (applies to Channel model B)</t>
  </si>
  <si>
    <t>Inter-site distance</t>
  </si>
  <si>
    <t>500 m</t>
  </si>
  <si>
    <t>Number of antenna elements per TRxP</t>
  </si>
  <si>
    <t>64 Tx/Rx, (M,N,P,Mg,Ng) = (8,4,2,1,1), (dH,dV) = (0.5, 0.8)λ</t>
  </si>
  <si>
    <t>16 Tx/Rx, (M,N,P,Mg,Ng) = (8,1,2,1,1), (dH,dV) = (N/A, 0.8)λ</t>
  </si>
  <si>
    <t>+45°, -45° polarization</t>
  </si>
  <si>
    <t>Number of TXRU per TRxP</t>
  </si>
  <si>
    <t>8TXRU, (Mp,Np,P,Mg,Ng) = (1,4,2,1,1)</t>
  </si>
  <si>
    <t>2TXRU, (Mp,Np,P,Mg,Ng) = (1,1,2,1,1)</t>
  </si>
  <si>
    <t xml:space="preserve">Number of UE antenna elements </t>
  </si>
  <si>
    <t>4Tx/Rx, (M,N,P,Mg,Ng) = (1,2,2,1,1), (dH,dV) = (0.5, N/A)λ</t>
  </si>
  <si>
    <t>2Tx/Rx, (M,N,P,Mg,Ng) = (1,1,2,1,1)</t>
  </si>
  <si>
    <t>0°, 90° polarization</t>
  </si>
  <si>
    <t>Number of TXRU per UE</t>
  </si>
  <si>
    <t>4TXRU (1-to-1 mapping)</t>
  </si>
  <si>
    <t>2TXRU (1-to-1 mapping)</t>
  </si>
  <si>
    <t>Device deployment</t>
  </si>
  <si>
    <t>80% outdoor, 20% indoor</t>
  </si>
  <si>
    <t>Randomly and uniformly distributed over the area</t>
  </si>
  <si>
    <t>UE mobility model</t>
  </si>
  <si>
    <t>Fixed and identical speed |v| of all UEs of the same mobility class, randomly and uniformly distributed direction</t>
  </si>
  <si>
    <t>UE speeds of interest</t>
  </si>
  <si>
    <t>3 km/h for indoor and 30 km/h for outdoor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</si>
  <si>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</si>
  <si>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</si>
  <si>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</si>
  <si>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</si>
  <si>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</si>
  <si>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</si>
  <si>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</si>
  <si>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</si>
  <si>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</si>
  <si>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</si>
  <si>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See Table 6 in Section 4.6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</si>
  <si>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</si>
  <si>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</si>
  <si>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</si>
  <si>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</si>
  <si>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</si>
  <si>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</si>
  <si>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</si>
  <si>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</si>
  <si>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</si>
  <si>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</si>
  <si>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</si>
  <si>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</si>
  <si>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</si>
  <si>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</si>
  <si>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</si>
  <si>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</si>
  <si>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</si>
  <si>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TRxP number per site</t>
  </si>
  <si>
    <t xml:space="preserve">Mechanic tilt </t>
  </si>
  <si>
    <t>90° in GCS (pointing to horizontal direction)</t>
  </si>
  <si>
    <t>Electronic tilt</t>
  </si>
  <si>
    <t>[99°] in LCS</t>
  </si>
  <si>
    <t>Handover margin (dB)</t>
  </si>
  <si>
    <t>0 (i.e., the strongest cell is selected)</t>
  </si>
  <si>
    <t>TRxP boresight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</si>
  <si>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</si>
  <si>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</si>
  <si>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</si>
  <si>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</si>
  <si>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</si>
  <si>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</si>
  <si>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rPr>
        <sz val="9"/>
        <rFont val="Arial"/>
        <charset val="134"/>
      </rPr>
      <t>d</t>
    </r>
    <r>
      <rPr>
        <vertAlign val="subscript"/>
        <sz val="9"/>
        <rFont val="Arial"/>
        <charset val="134"/>
      </rPr>
      <t>2D_min</t>
    </r>
    <r>
      <rPr>
        <sz val="9"/>
        <rFont val="Arial"/>
        <charset val="134"/>
      </rPr>
      <t xml:space="preserve">=10m </t>
    </r>
  </si>
  <si>
    <t>Polarized antenna model</t>
  </si>
  <si>
    <t>Model-2 in TR36.873</t>
  </si>
  <si>
    <t>Source</t>
  </si>
  <si>
    <t>ZTE(v1)</t>
  </si>
  <si>
    <t>Mean</t>
  </si>
  <si>
    <t>Coupling gain</t>
  </si>
  <si>
    <t>DL geometry - with white noise added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</si>
</sst>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0_ "/>
    <numFmt numFmtId="178" formatCode="0.00\ "/>
    <numFmt numFmtId="179" formatCode="0.0000"/>
  </numFmts>
  <fonts count="35">
    <font>
      <sz val="1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0"/>
      <name val="Arial"/>
      <charset val="1"/>
    </font>
    <font>
      <sz val="12"/>
      <name val="宋体"/>
      <charset val="134"/>
    </font>
    <font>
      <b/>
      <sz val="9"/>
      <color rgb="FF0000FF"/>
      <name val="Arial"/>
      <charset val="134"/>
    </font>
    <font>
      <sz val="9"/>
      <name val="Arial"/>
      <charset val="134"/>
    </font>
    <font>
      <sz val="9"/>
      <color rgb="FFFF0000"/>
      <name val="Arial"/>
      <charset val="134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0"/>
      <color indexed="60"/>
      <name val="Arial"/>
      <charset val="134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맑은 고딕"/>
      <charset val="134"/>
    </font>
    <font>
      <sz val="10"/>
      <name val="Droid Sans Fallback"/>
      <charset val="1"/>
    </font>
    <font>
      <sz val="10"/>
      <name val="Droid Sans"/>
      <charset val="134"/>
    </font>
    <font>
      <sz val="12"/>
      <color theme="1"/>
      <name val="宋体"/>
      <charset val="136"/>
      <scheme val="minor"/>
    </font>
    <font>
      <sz val="12"/>
      <color theme="1"/>
      <name val="宋体"/>
      <charset val="134"/>
      <scheme val="minor"/>
    </font>
    <font>
      <sz val="12"/>
      <color rgb="FF000000"/>
      <name val="ＭＳ Ｐゴシック"/>
      <charset val="134"/>
    </font>
    <font>
      <vertAlign val="subscript"/>
      <sz val="9"/>
      <name val="Arial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C3D69B"/>
        <bgColor rgb="FFD6E4BC"/>
      </patternFill>
    </fill>
    <fill>
      <patternFill patternType="solid">
        <fgColor rgb="FFD6E4BC"/>
        <bgColor rgb="FFDCE6F2"/>
      </patternFill>
    </fill>
    <fill>
      <patternFill patternType="solid">
        <fgColor theme="6" tint="0.59996337778862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E7300"/>
      </bottom>
      <diagonal/>
    </border>
  </borders>
  <cellStyleXfs count="231">
    <xf numFmtId="0" fontId="0" fillId="0" borderId="0"/>
    <xf numFmtId="42" fontId="9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/>
    <xf numFmtId="0" fontId="18" fillId="26" borderId="13" applyNumberFormat="0" applyAlignment="0" applyProtection="0"/>
    <xf numFmtId="0" fontId="9" fillId="15" borderId="0" applyNumberFormat="0" applyBorder="0" applyAlignment="0" applyProtection="0"/>
    <xf numFmtId="0" fontId="9" fillId="24" borderId="0" applyNumberFormat="0" applyBorder="0" applyAlignment="0" applyProtection="0"/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/>
    <xf numFmtId="0" fontId="10" fillId="16" borderId="13" applyNumberFormat="0" applyAlignment="0" applyProtection="0">
      <alignment vertical="center"/>
    </xf>
    <xf numFmtId="0" fontId="26" fillId="41" borderId="0" applyNumberFormat="0" applyBorder="0" applyAlignment="0" applyProtection="0"/>
    <xf numFmtId="43" fontId="9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/>
    <xf numFmtId="0" fontId="16" fillId="21" borderId="0" applyNumberFormat="0" applyBorder="0" applyAlignment="0" applyProtection="0"/>
    <xf numFmtId="0" fontId="9" fillId="24" borderId="0" applyNumberFormat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/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0" borderId="17" applyNumberFormat="0" applyFont="0" applyAlignment="0" applyProtection="0">
      <alignment vertical="center"/>
    </xf>
    <xf numFmtId="0" fontId="14" fillId="31" borderId="0" applyNumberFormat="0" applyBorder="0" applyAlignment="0" applyProtection="0"/>
    <xf numFmtId="0" fontId="9" fillId="24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16" applyNumberFormat="0" applyFill="0" applyAlignment="0" applyProtection="0"/>
    <xf numFmtId="0" fontId="21" fillId="0" borderId="18" applyNumberFormat="0" applyFill="0" applyAlignment="0" applyProtection="0"/>
    <xf numFmtId="0" fontId="14" fillId="22" borderId="0" applyNumberFormat="0" applyBorder="0" applyAlignment="0" applyProtection="0"/>
    <xf numFmtId="0" fontId="9" fillId="30" borderId="17" applyNumberFormat="0" applyFont="0" applyAlignment="0" applyProtection="0"/>
    <xf numFmtId="0" fontId="23" fillId="0" borderId="20" applyNumberFormat="0" applyFill="0" applyAlignment="0" applyProtection="0"/>
    <xf numFmtId="0" fontId="14" fillId="27" borderId="0" applyNumberFormat="0" applyBorder="0" applyAlignment="0" applyProtection="0"/>
    <xf numFmtId="0" fontId="13" fillId="16" borderId="15" applyNumberFormat="0" applyAlignment="0" applyProtection="0"/>
    <xf numFmtId="0" fontId="10" fillId="16" borderId="13" applyNumberFormat="0" applyAlignment="0" applyProtection="0"/>
    <xf numFmtId="0" fontId="8" fillId="13" borderId="12" applyNumberFormat="0" applyAlignment="0" applyProtection="0"/>
    <xf numFmtId="0" fontId="9" fillId="14" borderId="0" applyNumberFormat="0" applyBorder="0" applyAlignment="0" applyProtection="0"/>
    <xf numFmtId="0" fontId="9" fillId="43" borderId="0" applyNumberFormat="0" applyBorder="0" applyAlignment="0" applyProtection="0"/>
    <xf numFmtId="0" fontId="14" fillId="38" borderId="0" applyNumberFormat="0" applyBorder="0" applyAlignment="0" applyProtection="0"/>
    <xf numFmtId="0" fontId="12" fillId="0" borderId="14" applyNumberFormat="0" applyFill="0" applyAlignment="0" applyProtection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/>
    <xf numFmtId="0" fontId="22" fillId="0" borderId="19" applyNumberFormat="0" applyFill="0" applyAlignment="0" applyProtection="0"/>
    <xf numFmtId="0" fontId="16" fillId="21" borderId="0" applyNumberFormat="0" applyBorder="0" applyAlignment="0" applyProtection="0"/>
    <xf numFmtId="0" fontId="19" fillId="29" borderId="0" applyNumberFormat="0" applyBorder="0" applyAlignment="0" applyProtection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/>
    <xf numFmtId="0" fontId="9" fillId="32" borderId="0" applyNumberFormat="0" applyBorder="0" applyAlignment="0" applyProtection="0"/>
    <xf numFmtId="0" fontId="9" fillId="25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14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13" fillId="16" borderId="15" applyNumberFormat="0" applyAlignment="0" applyProtection="0">
      <alignment vertical="center"/>
    </xf>
    <xf numFmtId="0" fontId="9" fillId="19" borderId="0" applyNumberFormat="0" applyBorder="0" applyAlignment="0" applyProtection="0"/>
    <xf numFmtId="0" fontId="9" fillId="39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9" fillId="42" borderId="0" applyNumberFormat="0" applyBorder="0" applyAlignment="0" applyProtection="0"/>
    <xf numFmtId="0" fontId="9" fillId="14" borderId="0" applyNumberFormat="0" applyBorder="0" applyAlignment="0" applyProtection="0"/>
    <xf numFmtId="0" fontId="14" fillId="33" borderId="0" applyNumberFormat="0" applyBorder="0" applyAlignment="0" applyProtection="0"/>
    <xf numFmtId="0" fontId="9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3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9" fillId="32" borderId="0" applyNumberFormat="0" applyBorder="0" applyAlignment="0" applyProtection="0"/>
    <xf numFmtId="0" fontId="14" fillId="28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/>
    <xf numFmtId="0" fontId="9" fillId="3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9" fillId="42" borderId="0" applyNumberFormat="0" applyBorder="0" applyAlignment="0" applyProtection="0"/>
    <xf numFmtId="0" fontId="9" fillId="42" borderId="0" applyNumberFormat="0" applyBorder="0" applyAlignment="0" applyProtection="0">
      <alignment vertical="center"/>
    </xf>
    <xf numFmtId="0" fontId="29" fillId="0" borderId="0"/>
    <xf numFmtId="0" fontId="9" fillId="42" borderId="0" applyNumberFormat="0" applyBorder="0" applyAlignment="0" applyProtection="0"/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/>
    <xf numFmtId="0" fontId="9" fillId="0" borderId="0"/>
    <xf numFmtId="0" fontId="9" fillId="42" borderId="0" applyNumberFormat="0" applyBorder="0" applyAlignment="0" applyProtection="0"/>
    <xf numFmtId="0" fontId="14" fillId="31" borderId="0" applyNumberFormat="0" applyBorder="0" applyAlignment="0" applyProtection="0">
      <alignment vertical="center"/>
    </xf>
    <xf numFmtId="0" fontId="30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/>
    <xf numFmtId="0" fontId="14" fillId="6" borderId="0" applyNumberFormat="0" applyBorder="0" applyAlignment="0" applyProtection="0">
      <alignment vertical="center"/>
    </xf>
    <xf numFmtId="0" fontId="9" fillId="43" borderId="0" applyNumberFormat="0" applyBorder="0" applyAlignment="0" applyProtection="0"/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/>
    <xf numFmtId="0" fontId="9" fillId="43" borderId="0" applyNumberFormat="0" applyBorder="0" applyAlignment="0" applyProtection="0">
      <alignment vertical="center"/>
    </xf>
    <xf numFmtId="0" fontId="9" fillId="18" borderId="0" applyNumberFormat="0" applyBorder="0" applyAlignment="0" applyProtection="0"/>
    <xf numFmtId="0" fontId="9" fillId="43" borderId="0" applyNumberFormat="0" applyBorder="0" applyAlignment="0" applyProtection="0"/>
    <xf numFmtId="0" fontId="28" fillId="0" borderId="21" applyProtection="0"/>
    <xf numFmtId="0" fontId="9" fillId="43" borderId="0" applyNumberFormat="0" applyBorder="0" applyAlignment="0" applyProtection="0"/>
    <xf numFmtId="0" fontId="14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/>
    <xf numFmtId="0" fontId="9" fillId="30" borderId="17" applyNumberFormat="0" applyFont="0" applyAlignment="0" applyProtection="0"/>
    <xf numFmtId="0" fontId="9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23" borderId="0" applyNumberFormat="0" applyBorder="0" applyAlignment="0" applyProtection="0"/>
    <xf numFmtId="0" fontId="9" fillId="0" borderId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0" fontId="9" fillId="42" borderId="0" applyNumberFormat="0" applyBorder="0" applyAlignment="0" applyProtection="0"/>
    <xf numFmtId="0" fontId="9" fillId="0" borderId="0">
      <alignment vertical="center"/>
    </xf>
    <xf numFmtId="0" fontId="9" fillId="25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0" borderId="0"/>
    <xf numFmtId="0" fontId="9" fillId="17" borderId="0" applyNumberFormat="0" applyBorder="0" applyAlignment="0" applyProtection="0"/>
    <xf numFmtId="0" fontId="3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39" borderId="0" applyNumberFormat="0" applyBorder="0" applyAlignment="0" applyProtection="0"/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18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/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0" borderId="17" applyNumberFormat="0" applyFont="0" applyAlignment="0" applyProtection="0"/>
    <xf numFmtId="0" fontId="9" fillId="30" borderId="1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>
      <alignment vertical="center"/>
    </xf>
    <xf numFmtId="0" fontId="4" fillId="0" borderId="0">
      <alignment vertical="center"/>
    </xf>
    <xf numFmtId="0" fontId="15" fillId="0" borderId="16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/>
    <xf numFmtId="0" fontId="4" fillId="0" borderId="0">
      <alignment vertical="center"/>
    </xf>
    <xf numFmtId="0" fontId="9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8" fillId="13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8" fillId="26" borderId="13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9" fillId="30" borderId="17" applyNumberFormat="0" applyFont="0" applyAlignment="0" applyProtection="0">
      <alignment vertical="center"/>
    </xf>
    <xf numFmtId="0" fontId="9" fillId="30" borderId="17" applyNumberFormat="0" applyFont="0" applyAlignment="0" applyProtection="0">
      <alignment vertical="center"/>
    </xf>
  </cellStyleXfs>
  <cellXfs count="78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177" fontId="0" fillId="0" borderId="0" xfId="0" applyNumberFormat="1"/>
    <xf numFmtId="0" fontId="0" fillId="2" borderId="0" xfId="0" applyFill="1"/>
    <xf numFmtId="0" fontId="0" fillId="2" borderId="0" xfId="0" applyFont="1" applyFill="1"/>
    <xf numFmtId="0" fontId="1" fillId="0" borderId="0" xfId="0" applyFont="1"/>
    <xf numFmtId="0" fontId="0" fillId="0" borderId="1" xfId="0" applyNumberFormat="1" applyFill="1" applyBorder="1"/>
    <xf numFmtId="0" fontId="2" fillId="0" borderId="1" xfId="0" applyNumberFormat="1" applyFont="1" applyFill="1" applyBorder="1"/>
    <xf numFmtId="0" fontId="0" fillId="0" borderId="1" xfId="0" applyNumberFormat="1" applyFont="1" applyFill="1" applyBorder="1"/>
    <xf numFmtId="0" fontId="0" fillId="3" borderId="1" xfId="0" applyFill="1" applyBorder="1" applyAlignment="1">
      <alignment vertical="center"/>
    </xf>
    <xf numFmtId="0" fontId="0" fillId="3" borderId="1" xfId="0" applyFill="1" applyBorder="1"/>
    <xf numFmtId="176" fontId="0" fillId="3" borderId="1" xfId="0" applyNumberFormat="1" applyFill="1" applyBorder="1"/>
    <xf numFmtId="0" fontId="0" fillId="2" borderId="0" xfId="0" applyFill="1" applyAlignment="1">
      <alignment horizontal="center"/>
    </xf>
    <xf numFmtId="2" fontId="0" fillId="2" borderId="0" xfId="0" applyNumberFormat="1" applyFill="1"/>
    <xf numFmtId="0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4" xfId="0" applyFont="1" applyBorder="1"/>
    <xf numFmtId="0" fontId="0" fillId="0" borderId="4" xfId="0" applyNumberFormat="1" applyFill="1" applyBorder="1"/>
    <xf numFmtId="0" fontId="3" fillId="4" borderId="1" xfId="91" applyFont="1" applyFill="1" applyBorder="1"/>
    <xf numFmtId="176" fontId="0" fillId="3" borderId="1" xfId="0" applyNumberFormat="1" applyFill="1" applyBorder="1" applyAlignment="1">
      <alignment vertical="center"/>
    </xf>
    <xf numFmtId="178" fontId="0" fillId="4" borderId="1" xfId="0" applyNumberFormat="1" applyFill="1" applyBorder="1"/>
    <xf numFmtId="0" fontId="0" fillId="5" borderId="0" xfId="0" applyFill="1"/>
    <xf numFmtId="0" fontId="1" fillId="0" borderId="0" xfId="0" applyFont="1" applyFill="1"/>
    <xf numFmtId="176" fontId="0" fillId="2" borderId="3" xfId="0" applyNumberFormat="1" applyFill="1" applyBorder="1"/>
    <xf numFmtId="176" fontId="0" fillId="2" borderId="1" xfId="0" applyNumberFormat="1" applyFill="1" applyBorder="1"/>
    <xf numFmtId="176" fontId="0" fillId="5" borderId="1" xfId="0" applyNumberFormat="1" applyFill="1" applyBorder="1"/>
    <xf numFmtId="0" fontId="2" fillId="0" borderId="0" xfId="0" applyFont="1"/>
    <xf numFmtId="0" fontId="0" fillId="6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176" fontId="0" fillId="6" borderId="1" xfId="0" applyNumberFormat="1" applyFill="1" applyBorder="1"/>
    <xf numFmtId="0" fontId="0" fillId="6" borderId="1" xfId="0" applyFont="1" applyFill="1" applyBorder="1" applyAlignment="1">
      <alignment vertical="center"/>
    </xf>
    <xf numFmtId="2" fontId="0" fillId="6" borderId="1" xfId="0" applyNumberFormat="1" applyFill="1" applyBorder="1"/>
    <xf numFmtId="0" fontId="3" fillId="8" borderId="1" xfId="91" applyFont="1" applyFill="1" applyBorder="1" applyAlignment="1">
      <alignment vertical="center"/>
    </xf>
    <xf numFmtId="176" fontId="0" fillId="6" borderId="1" xfId="0" applyNumberFormat="1" applyFill="1" applyBorder="1" applyAlignment="1">
      <alignment vertical="center"/>
    </xf>
    <xf numFmtId="178" fontId="0" fillId="9" borderId="1" xfId="0" applyNumberFormat="1" applyFill="1" applyBorder="1"/>
    <xf numFmtId="176" fontId="0" fillId="10" borderId="1" xfId="0" applyNumberFormat="1" applyFill="1" applyBorder="1"/>
    <xf numFmtId="0" fontId="0" fillId="0" borderId="0" xfId="0" applyAlignment="1">
      <alignment vertical="center"/>
    </xf>
    <xf numFmtId="0" fontId="3" fillId="4" borderId="1" xfId="0" applyFont="1" applyFill="1" applyBorder="1"/>
    <xf numFmtId="0" fontId="2" fillId="0" borderId="0" xfId="0" applyNumberFormat="1" applyFont="1" applyFill="1" applyBorder="1"/>
    <xf numFmtId="176" fontId="0" fillId="7" borderId="1" xfId="0" applyNumberFormat="1" applyFill="1" applyBorder="1"/>
    <xf numFmtId="179" fontId="0" fillId="6" borderId="1" xfId="0" applyNumberFormat="1" applyFill="1" applyBorder="1"/>
    <xf numFmtId="176" fontId="3" fillId="8" borderId="1" xfId="0" applyNumberFormat="1" applyFont="1" applyFill="1" applyBorder="1"/>
    <xf numFmtId="0" fontId="0" fillId="3" borderId="1" xfId="0" applyFont="1" applyFill="1" applyBorder="1" applyAlignment="1">
      <alignment vertical="center"/>
    </xf>
    <xf numFmtId="0" fontId="3" fillId="4" borderId="1" xfId="9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4" fillId="0" borderId="0" xfId="211" applyFont="1">
      <alignment vertical="center"/>
    </xf>
    <xf numFmtId="0" fontId="0" fillId="0" borderId="0" xfId="211" applyFont="1">
      <alignment vertical="center"/>
    </xf>
    <xf numFmtId="0" fontId="5" fillId="11" borderId="5" xfId="0" applyFont="1" applyFill="1" applyBorder="1" applyAlignment="1">
      <alignment horizontal="center" wrapText="1"/>
    </xf>
    <xf numFmtId="0" fontId="6" fillId="11" borderId="6" xfId="0" applyFont="1" applyFill="1" applyBorder="1" applyAlignment="1">
      <alignment horizontal="center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12" borderId="10" xfId="0" applyFont="1" applyFill="1" applyBorder="1" applyAlignment="1">
      <alignment horizontal="center" wrapText="1"/>
    </xf>
    <xf numFmtId="0" fontId="6" fillId="0" borderId="11" xfId="0" applyFont="1" applyBorder="1" applyAlignment="1">
      <alignment wrapText="1"/>
    </xf>
    <xf numFmtId="0" fontId="0" fillId="12" borderId="10" xfId="0" applyFill="1" applyBorder="1" applyAlignment="1">
      <alignment horizontal="center" wrapText="1"/>
    </xf>
    <xf numFmtId="0" fontId="6" fillId="12" borderId="8" xfId="0" applyFont="1" applyFill="1" applyBorder="1" applyAlignment="1">
      <alignment horizontal="center" wrapText="1"/>
    </xf>
    <xf numFmtId="0" fontId="6" fillId="12" borderId="7" xfId="0" applyFont="1" applyFill="1" applyBorder="1" applyAlignment="1">
      <alignment wrapText="1"/>
    </xf>
    <xf numFmtId="0" fontId="6" fillId="0" borderId="9" xfId="0" applyFont="1" applyBorder="1" applyAlignment="1">
      <alignment vertical="top" wrapText="1"/>
    </xf>
    <xf numFmtId="0" fontId="6" fillId="0" borderId="1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/>
    <xf numFmtId="0" fontId="6" fillId="0" borderId="11" xfId="0" applyFont="1" applyBorder="1" applyAlignment="1">
      <alignment horizontal="center" wrapText="1"/>
    </xf>
    <xf numFmtId="0" fontId="6" fillId="0" borderId="7" xfId="0" applyFont="1" applyBorder="1" applyAlignment="1"/>
    <xf numFmtId="0" fontId="6" fillId="0" borderId="7" xfId="0" applyFont="1" applyBorder="1" applyAlignment="1">
      <alignment horizontal="center" wrapText="1"/>
    </xf>
    <xf numFmtId="0" fontId="6" fillId="12" borderId="9" xfId="0" applyFont="1" applyFill="1" applyBorder="1" applyAlignment="1">
      <alignment wrapText="1"/>
    </xf>
    <xf numFmtId="0" fontId="6" fillId="12" borderId="9" xfId="0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 wrapText="1"/>
    </xf>
    <xf numFmtId="14" fontId="0" fillId="0" borderId="0" xfId="0" applyNumberFormat="1"/>
  </cellXfs>
  <cellStyles count="231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好_UMi-70GHz" xfId="13"/>
    <cellStyle name="20% - 강조색3 3" xfId="14"/>
    <cellStyle name="超链接" xfId="15" builtinId="8"/>
    <cellStyle name="20% - 强调文字颜色 2 3 2" xfId="16"/>
    <cellStyle name="20% - Accent2 2 2" xfId="17"/>
    <cellStyle name="百分比" xfId="18" builtinId="5"/>
    <cellStyle name="已访问的超链接" xfId="19" builtinId="9"/>
    <cellStyle name="注释" xfId="20" builtinId="10"/>
    <cellStyle name="60% - 强调文字颜色 2" xfId="21" builtinId="36"/>
    <cellStyle name="20% - 강조색3 2" xfId="22"/>
    <cellStyle name="标题 4" xfId="23" builtinId="19"/>
    <cellStyle name="警告文本" xfId="24" builtinId="11"/>
    <cellStyle name="标题" xfId="25" builtinId="1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Commentaire 2 2 2" xfId="30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40% - 强调文字颜色 4 2" xfId="36"/>
    <cellStyle name="20% - 强调文字颜色 6" xfId="37" builtinId="50"/>
    <cellStyle name="强调文字颜色 2" xfId="38" builtinId="33"/>
    <cellStyle name="链接单元格" xfId="39" builtinId="24"/>
    <cellStyle name="20% - 强调文字颜色 2 3" xfId="40"/>
    <cellStyle name="20% - Accent2 2" xfId="41"/>
    <cellStyle name="汇总" xfId="42" builtinId="25"/>
    <cellStyle name="好" xfId="43" builtinId="26"/>
    <cellStyle name="适中" xfId="44" builtinId="28"/>
    <cellStyle name="20% - 强调文字颜色 3 3" xfId="45"/>
    <cellStyle name="20% - Accent3 2" xfId="46"/>
    <cellStyle name="40% - Accent6 2 2" xfId="47"/>
    <cellStyle name="20% - 强调文字颜色 5" xfId="48" builtinId="46"/>
    <cellStyle name="Normal 4 2_UMi-70GHz" xfId="49"/>
    <cellStyle name="20% - Accent1 3" xfId="50"/>
    <cellStyle name="强调文字颜色 1" xfId="51" builtinId="29"/>
    <cellStyle name="20% - 强调文字颜色 1" xfId="52" builtinId="30"/>
    <cellStyle name="40% - 强调文字颜色 4 3 2" xfId="53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20% - Accent3 2 2" xfId="66"/>
    <cellStyle name="20% - 强调文字颜色 3 3 2" xfId="67"/>
    <cellStyle name="适中 2" xfId="68"/>
    <cellStyle name="40% - 强调文字颜色 6" xfId="69" builtinId="51"/>
    <cellStyle name="60% - 强调文字颜色 6" xfId="70" builtinId="52"/>
    <cellStyle name="20% - Accent3 2_UMi-70GHz" xfId="71"/>
    <cellStyle name="20% - Accent1 2" xfId="72"/>
    <cellStyle name="20% - 强调文字颜色 1 3" xfId="73"/>
    <cellStyle name="20% - Accent2 2_UMi-70GHz" xfId="74"/>
    <cellStyle name="40% - Accent2 3" xfId="75"/>
    <cellStyle name="20% - Accent1 2 2" xfId="76"/>
    <cellStyle name="20% - 强调文字颜色 1 3 2" xfId="77"/>
    <cellStyle name="20% - Accent1 2_UMi-70GHz" xfId="78"/>
    <cellStyle name="20% - Accent2 3" xfId="79"/>
    <cellStyle name="20% - Accent3 3" xfId="80"/>
    <cellStyle name="60% - 强调文字颜色 1 2" xfId="81"/>
    <cellStyle name="20% - Accent4 2" xfId="82"/>
    <cellStyle name="20% - 强调文字颜色 4 3" xfId="83"/>
    <cellStyle name="常规 4" xfId="84"/>
    <cellStyle name="20% - Accent4 2 2" xfId="85"/>
    <cellStyle name="20% - 强调文字颜色 4 3 2" xfId="86"/>
    <cellStyle name="20% - Accent4 2_UMi-70GHz" xfId="87"/>
    <cellStyle name="Normal 2 2 2" xfId="88"/>
    <cellStyle name="20% - Accent4 3" xfId="89"/>
    <cellStyle name="60% - 强调文字颜色 2 2" xfId="90"/>
    <cellStyle name="常规 5" xfId="91"/>
    <cellStyle name="20% - Accent5 2" xfId="92"/>
    <cellStyle name="20% - 强调文字颜色 5 3" xfId="93"/>
    <cellStyle name="20% - Accent5 2 2" xfId="94"/>
    <cellStyle name="20% - 强调文字颜色 5 3 2" xfId="95"/>
    <cellStyle name="20% - Accent5 3" xfId="96"/>
    <cellStyle name="60% - 强调文字颜色 3 2" xfId="97"/>
    <cellStyle name="20% - Accent6 2" xfId="98"/>
    <cellStyle name="20% - 强调文字颜色 6 3" xfId="99"/>
    <cellStyle name="20% - Accent6 2 2" xfId="100"/>
    <cellStyle name="20% - 强调文字颜色 6 3 2" xfId="101"/>
    <cellStyle name="40% - Accent3 2_UMi-70GHz" xfId="102"/>
    <cellStyle name="20% - Accent6 2_UMi-70GHz" xfId="103"/>
    <cellStyle name="TableStyleLight1 3" xfId="104"/>
    <cellStyle name="20% - Accent6 3" xfId="105"/>
    <cellStyle name="60% - 强调文字颜色 4 2" xfId="106"/>
    <cellStyle name="20% - 강조색1 2" xfId="107"/>
    <cellStyle name="Commentaire 2 3" xfId="108"/>
    <cellStyle name="20% - 강조색1 3" xfId="109"/>
    <cellStyle name="20% - 강조색2 2" xfId="110"/>
    <cellStyle name="20% - 강조색2 3" xfId="111"/>
    <cellStyle name="20% - 강조색4 2" xfId="112"/>
    <cellStyle name="20% - 강조색4 3" xfId="113"/>
    <cellStyle name="20% - 강조색5 2" xfId="114"/>
    <cellStyle name="20% - 강조색5 3" xfId="115"/>
    <cellStyle name="20% - 강조색6 2" xfId="116"/>
    <cellStyle name="20% - 강조색6 3" xfId="117"/>
    <cellStyle name="20% - 强调文字颜色 1 2" xfId="118"/>
    <cellStyle name="Normal 3 4" xfId="119"/>
    <cellStyle name="20% - 强调文字颜色 2 2" xfId="120"/>
    <cellStyle name="20% - 强调文字颜色 3 2" xfId="121"/>
    <cellStyle name="20% - 强调文字颜色 4 2" xfId="122"/>
    <cellStyle name="常规 3" xfId="123"/>
    <cellStyle name="20% - 强调文字颜色 5 2" xfId="124"/>
    <cellStyle name="20% - 强调文字颜色 6 2" xfId="125"/>
    <cellStyle name="40% - Accent1 2" xfId="126"/>
    <cellStyle name="40% - Accent1 2 2" xfId="127"/>
    <cellStyle name="40% - Accent1 2_UMi-70GHz" xfId="128"/>
    <cellStyle name="40% - Accent1 3" xfId="129"/>
    <cellStyle name="40% - Accent2 2" xfId="130"/>
    <cellStyle name="40% - Accent2 2 2" xfId="131"/>
    <cellStyle name="40% - Accent2 2_UMi-70GHz" xfId="132"/>
    <cellStyle name="40% - Accent3 2" xfId="133"/>
    <cellStyle name="40% - Accent3 2 2" xfId="134"/>
    <cellStyle name="40% - Accent3 3" xfId="135"/>
    <cellStyle name="40% - Accent4 2" xfId="136"/>
    <cellStyle name="40% - Accent4 2 2" xfId="137"/>
    <cellStyle name="40% - Accent4 2_UMi-70GHz" xfId="138"/>
    <cellStyle name="40% - Accent4 3" xfId="139"/>
    <cellStyle name="40% - Accent5 2" xfId="140"/>
    <cellStyle name="40% - Accent5 2 2" xfId="141"/>
    <cellStyle name="40% - Accent5 2_UMi-70GHz" xfId="142"/>
    <cellStyle name="40% - Accent5 3" xfId="143"/>
    <cellStyle name="40% - Accent6 2" xfId="144"/>
    <cellStyle name="40% - Accent6 2_UMi-70GHz" xfId="145"/>
    <cellStyle name="40% - Accent6 3" xfId="146"/>
    <cellStyle name="40% - 강조색1 2" xfId="147"/>
    <cellStyle name="40% - 강조색1 3" xfId="148"/>
    <cellStyle name="40% - 강조색2 2" xfId="149"/>
    <cellStyle name="40% - 강조색2 3" xfId="150"/>
    <cellStyle name="40% - 강조색3 2" xfId="151"/>
    <cellStyle name="40% - 강조색3 3" xfId="152"/>
    <cellStyle name="40% - 강조색4 2" xfId="153"/>
    <cellStyle name="40% - 강조색4 3" xfId="154"/>
    <cellStyle name="40% - 강조색5 2" xfId="155"/>
    <cellStyle name="40% - 강조색6 2" xfId="156"/>
    <cellStyle name="40% - 강조색6 3" xfId="157"/>
    <cellStyle name="Normal 2 3_UMi-70GHz" xfId="158"/>
    <cellStyle name="40% - 强调文字颜色 1 2" xfId="159"/>
    <cellStyle name="一般 2" xfId="160"/>
    <cellStyle name="40% - 强调文字颜色 1 3" xfId="161"/>
    <cellStyle name="一般 3" xfId="162"/>
    <cellStyle name="40% - 强调文字颜色 1 3 2" xfId="163"/>
    <cellStyle name="40% - 强调文字颜色 2 2" xfId="164"/>
    <cellStyle name="40% - 强调文字颜色 2 3" xfId="165"/>
    <cellStyle name="40% - 强调文字颜色 2 3 2" xfId="166"/>
    <cellStyle name="40% - 强调文字颜色 3 2" xfId="167"/>
    <cellStyle name="40% - 强调文字颜色 3 3" xfId="168"/>
    <cellStyle name="40% - 强调文字颜色 3 3 2" xfId="169"/>
    <cellStyle name="40% - 强调文字颜色 4 3" xfId="170"/>
    <cellStyle name="40% - 强调文字颜色 5 2" xfId="171"/>
    <cellStyle name="40% - 强调文字颜色 5 3" xfId="172"/>
    <cellStyle name="40% - 强调文字颜色 5 3 2" xfId="173"/>
    <cellStyle name="40% - 强调文字颜色 6 2" xfId="174"/>
    <cellStyle name="40% - 强调文字颜色 6 3" xfId="175"/>
    <cellStyle name="40% - 强调文字颜色 6 3 2" xfId="176"/>
    <cellStyle name="60% - 强调文字颜色 5 2" xfId="177"/>
    <cellStyle name="60% - 强调文字颜色 6 2" xfId="178"/>
    <cellStyle name="Commentaire 2" xfId="179"/>
    <cellStyle name="Commentaire 2 2" xfId="180"/>
    <cellStyle name="Normal 2" xfId="181"/>
    <cellStyle name="Normal 2 2" xfId="182"/>
    <cellStyle name="Normal 2 2 2 2" xfId="183"/>
    <cellStyle name="Normal 2 2 2_UMi-70GHz" xfId="184"/>
    <cellStyle name="Normal 2 2 3" xfId="185"/>
    <cellStyle name="Normal 2 2_UMi-70GHz" xfId="186"/>
    <cellStyle name="Normal 2 3" xfId="187"/>
    <cellStyle name="Normal 2 3 2" xfId="188"/>
    <cellStyle name="Normal 2 4" xfId="189"/>
    <cellStyle name="Normal 2_UMi-70GHz" xfId="190"/>
    <cellStyle name="Normal 3" xfId="191"/>
    <cellStyle name="Normal 3 2" xfId="192"/>
    <cellStyle name="Normal 3 3" xfId="193"/>
    <cellStyle name="Normal 3 3 2" xfId="194"/>
    <cellStyle name="Normal 3 3_UMi-70GHz" xfId="195"/>
    <cellStyle name="Normal 3_UMi-70GHz" xfId="196"/>
    <cellStyle name="Normal 4" xfId="197"/>
    <cellStyle name="Normal 4 2" xfId="198"/>
    <cellStyle name="Normal 4 2 2" xfId="199"/>
    <cellStyle name="Normal 4 3" xfId="200"/>
    <cellStyle name="Normal 4_UMi-70GHz" xfId="201"/>
    <cellStyle name="TableStyleLight1" xfId="202"/>
    <cellStyle name="TableStyleLight1 2" xfId="203"/>
    <cellStyle name="标题 1 2" xfId="204"/>
    <cellStyle name="标题 2 2" xfId="205"/>
    <cellStyle name="标题 3 2" xfId="206"/>
    <cellStyle name="标题 4 2" xfId="207"/>
    <cellStyle name="标题 5" xfId="208"/>
    <cellStyle name="差 2" xfId="209"/>
    <cellStyle name="差_UMi-70GHz" xfId="210"/>
    <cellStyle name="常规 2" xfId="211"/>
    <cellStyle name="常规 3 2" xfId="212"/>
    <cellStyle name="好 2" xfId="213"/>
    <cellStyle name="汇总 2" xfId="214"/>
    <cellStyle name="检查单元格 2" xfId="215"/>
    <cellStyle name="解释性文本 2" xfId="216"/>
    <cellStyle name="警告文本 2" xfId="217"/>
    <cellStyle name="链接单元格 2" xfId="218"/>
    <cellStyle name="强调文字颜色 1 2" xfId="219"/>
    <cellStyle name="强调文字颜色 2 2" xfId="220"/>
    <cellStyle name="强调文字颜色 3 2" xfId="221"/>
    <cellStyle name="强调文字颜色 4 2" xfId="222"/>
    <cellStyle name="强调文字颜色 5 2" xfId="223"/>
    <cellStyle name="强调文字颜色 6 2" xfId="224"/>
    <cellStyle name="输入 2" xfId="225"/>
    <cellStyle name="一般 2 2" xfId="226"/>
    <cellStyle name="一般 2 3" xfId="227"/>
    <cellStyle name="一般 2_UMi-70GHz" xfId="228"/>
    <cellStyle name="注释 2" xfId="229"/>
    <cellStyle name="注释 2 2" xfId="230"/>
  </cellStyle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UMa_URLLC_4GHz_ModelA!$B$25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UMa_URLLC_4GHz_ModelA!$B$29:$B$129</c:f>
              <c:numCache>
                <c:formatCode>General</c:formatCode>
                <c:ptCount val="101"/>
                <c:pt idx="0">
                  <c:v>-150.020459</c:v>
                </c:pt>
                <c:pt idx="1">
                  <c:v>-143.354256</c:v>
                </c:pt>
                <c:pt idx="2">
                  <c:v>-140.697216</c:v>
                </c:pt>
                <c:pt idx="3">
                  <c:v>-138.366342</c:v>
                </c:pt>
                <c:pt idx="4">
                  <c:v>-136.422754</c:v>
                </c:pt>
                <c:pt idx="5">
                  <c:v>-134.686998</c:v>
                </c:pt>
                <c:pt idx="6">
                  <c:v>-133.066861</c:v>
                </c:pt>
                <c:pt idx="7">
                  <c:v>-131.064746</c:v>
                </c:pt>
                <c:pt idx="8">
                  <c:v>-129.594588</c:v>
                </c:pt>
                <c:pt idx="9">
                  <c:v>-127.677306</c:v>
                </c:pt>
                <c:pt idx="10">
                  <c:v>-125.925646</c:v>
                </c:pt>
                <c:pt idx="11">
                  <c:v>-124.151341</c:v>
                </c:pt>
                <c:pt idx="12">
                  <c:v>-122.636668</c:v>
                </c:pt>
                <c:pt idx="13">
                  <c:v>-121.158603</c:v>
                </c:pt>
                <c:pt idx="14">
                  <c:v>-119.73101</c:v>
                </c:pt>
                <c:pt idx="15">
                  <c:v>-118.493259</c:v>
                </c:pt>
                <c:pt idx="16">
                  <c:v>-117.762181</c:v>
                </c:pt>
                <c:pt idx="17">
                  <c:v>-117.065597</c:v>
                </c:pt>
                <c:pt idx="18">
                  <c:v>-116.297689</c:v>
                </c:pt>
                <c:pt idx="19">
                  <c:v>-115.654312</c:v>
                </c:pt>
                <c:pt idx="20">
                  <c:v>-115.137407</c:v>
                </c:pt>
                <c:pt idx="21">
                  <c:v>-114.679218</c:v>
                </c:pt>
                <c:pt idx="22">
                  <c:v>-114.192181</c:v>
                </c:pt>
                <c:pt idx="23">
                  <c:v>-113.7923</c:v>
                </c:pt>
                <c:pt idx="24">
                  <c:v>-113.460864</c:v>
                </c:pt>
                <c:pt idx="25">
                  <c:v>-113.082598</c:v>
                </c:pt>
                <c:pt idx="26">
                  <c:v>-112.74478</c:v>
                </c:pt>
                <c:pt idx="27">
                  <c:v>-112.323654</c:v>
                </c:pt>
                <c:pt idx="28">
                  <c:v>-111.974204</c:v>
                </c:pt>
                <c:pt idx="29">
                  <c:v>-111.599966</c:v>
                </c:pt>
                <c:pt idx="30">
                  <c:v>-111.191015</c:v>
                </c:pt>
                <c:pt idx="31">
                  <c:v>-110.798703</c:v>
                </c:pt>
                <c:pt idx="32">
                  <c:v>-110.430477</c:v>
                </c:pt>
                <c:pt idx="33">
                  <c:v>-110.109943</c:v>
                </c:pt>
                <c:pt idx="34">
                  <c:v>-109.649741</c:v>
                </c:pt>
                <c:pt idx="35">
                  <c:v>-109.283686</c:v>
                </c:pt>
                <c:pt idx="36">
                  <c:v>-108.967582</c:v>
                </c:pt>
                <c:pt idx="37">
                  <c:v>-108.690215</c:v>
                </c:pt>
                <c:pt idx="38">
                  <c:v>-108.327624</c:v>
                </c:pt>
                <c:pt idx="39">
                  <c:v>-107.853305</c:v>
                </c:pt>
                <c:pt idx="40">
                  <c:v>-107.549242</c:v>
                </c:pt>
                <c:pt idx="41">
                  <c:v>-107.15624</c:v>
                </c:pt>
                <c:pt idx="42">
                  <c:v>-106.906314</c:v>
                </c:pt>
                <c:pt idx="43">
                  <c:v>-106.494723</c:v>
                </c:pt>
                <c:pt idx="44">
                  <c:v>-106.158512</c:v>
                </c:pt>
                <c:pt idx="45">
                  <c:v>-105.866783</c:v>
                </c:pt>
                <c:pt idx="46">
                  <c:v>-105.529915</c:v>
                </c:pt>
                <c:pt idx="47">
                  <c:v>-105.161691</c:v>
                </c:pt>
                <c:pt idx="48">
                  <c:v>-104.763527</c:v>
                </c:pt>
                <c:pt idx="49">
                  <c:v>-104.391377</c:v>
                </c:pt>
                <c:pt idx="50">
                  <c:v>-104.00814</c:v>
                </c:pt>
                <c:pt idx="51">
                  <c:v>-103.675331</c:v>
                </c:pt>
                <c:pt idx="52">
                  <c:v>-103.27615</c:v>
                </c:pt>
                <c:pt idx="53">
                  <c:v>-102.851443</c:v>
                </c:pt>
                <c:pt idx="54">
                  <c:v>-102.505564</c:v>
                </c:pt>
                <c:pt idx="55">
                  <c:v>-102.066045</c:v>
                </c:pt>
                <c:pt idx="56">
                  <c:v>-101.678229</c:v>
                </c:pt>
                <c:pt idx="57">
                  <c:v>-101.327469</c:v>
                </c:pt>
                <c:pt idx="58">
                  <c:v>-100.885672</c:v>
                </c:pt>
                <c:pt idx="59">
                  <c:v>-100.5564</c:v>
                </c:pt>
                <c:pt idx="60">
                  <c:v>-100.105085</c:v>
                </c:pt>
                <c:pt idx="61">
                  <c:v>-99.693333</c:v>
                </c:pt>
                <c:pt idx="62">
                  <c:v>-99.270011</c:v>
                </c:pt>
                <c:pt idx="63">
                  <c:v>-98.955067</c:v>
                </c:pt>
                <c:pt idx="64">
                  <c:v>-98.52514</c:v>
                </c:pt>
                <c:pt idx="65">
                  <c:v>-98.123877</c:v>
                </c:pt>
                <c:pt idx="66">
                  <c:v>-97.574147</c:v>
                </c:pt>
                <c:pt idx="67">
                  <c:v>-97.014263</c:v>
                </c:pt>
                <c:pt idx="68">
                  <c:v>-96.513853</c:v>
                </c:pt>
                <c:pt idx="69">
                  <c:v>-95.99216</c:v>
                </c:pt>
                <c:pt idx="70">
                  <c:v>-95.409833</c:v>
                </c:pt>
                <c:pt idx="71">
                  <c:v>-94.870849</c:v>
                </c:pt>
                <c:pt idx="72">
                  <c:v>-94.447225</c:v>
                </c:pt>
                <c:pt idx="73">
                  <c:v>-93.825793</c:v>
                </c:pt>
                <c:pt idx="74">
                  <c:v>-93.184368</c:v>
                </c:pt>
                <c:pt idx="75">
                  <c:v>-92.528948</c:v>
                </c:pt>
                <c:pt idx="76">
                  <c:v>-91.983268</c:v>
                </c:pt>
                <c:pt idx="77">
                  <c:v>-91.387291</c:v>
                </c:pt>
                <c:pt idx="78">
                  <c:v>-90.808962</c:v>
                </c:pt>
                <c:pt idx="79">
                  <c:v>-90.255699</c:v>
                </c:pt>
                <c:pt idx="80">
                  <c:v>-89.577923</c:v>
                </c:pt>
                <c:pt idx="81">
                  <c:v>-88.896974</c:v>
                </c:pt>
                <c:pt idx="82">
                  <c:v>-87.984332</c:v>
                </c:pt>
                <c:pt idx="83">
                  <c:v>-87.334946</c:v>
                </c:pt>
                <c:pt idx="84">
                  <c:v>-86.625467</c:v>
                </c:pt>
                <c:pt idx="85">
                  <c:v>-85.931006</c:v>
                </c:pt>
                <c:pt idx="86">
                  <c:v>-85.196938</c:v>
                </c:pt>
                <c:pt idx="87">
                  <c:v>-84.384466</c:v>
                </c:pt>
                <c:pt idx="88">
                  <c:v>-83.542557</c:v>
                </c:pt>
                <c:pt idx="89">
                  <c:v>-82.981337</c:v>
                </c:pt>
                <c:pt idx="90">
                  <c:v>-82.075199</c:v>
                </c:pt>
                <c:pt idx="91">
                  <c:v>-81.232501</c:v>
                </c:pt>
                <c:pt idx="92">
                  <c:v>-80.52207</c:v>
                </c:pt>
                <c:pt idx="93">
                  <c:v>-79.637474</c:v>
                </c:pt>
                <c:pt idx="94">
                  <c:v>-78.917805</c:v>
                </c:pt>
                <c:pt idx="95">
                  <c:v>-77.850805</c:v>
                </c:pt>
                <c:pt idx="96">
                  <c:v>-76.857838</c:v>
                </c:pt>
                <c:pt idx="97">
                  <c:v>-75.714294</c:v>
                </c:pt>
                <c:pt idx="98">
                  <c:v>-74.393505</c:v>
                </c:pt>
                <c:pt idx="99">
                  <c:v>-72.438726</c:v>
                </c:pt>
                <c:pt idx="100">
                  <c:v>-63.498562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UMa_URLLC_4GHz_ModelA!$C$25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UMa_URLLC_4GHz_ModelA!$C$29:$C$129</c:f>
              <c:numCache>
                <c:formatCode>General</c:formatCode>
                <c:ptCount val="101"/>
                <c:pt idx="0">
                  <c:v>-152.6539</c:v>
                </c:pt>
                <c:pt idx="1">
                  <c:v>-143.7169</c:v>
                </c:pt>
                <c:pt idx="2">
                  <c:v>-140.8604</c:v>
                </c:pt>
                <c:pt idx="3">
                  <c:v>-138.0302</c:v>
                </c:pt>
                <c:pt idx="4">
                  <c:v>-136.1314</c:v>
                </c:pt>
                <c:pt idx="5">
                  <c:v>-134.4438</c:v>
                </c:pt>
                <c:pt idx="6">
                  <c:v>-132.9557</c:v>
                </c:pt>
                <c:pt idx="7">
                  <c:v>-131.0017</c:v>
                </c:pt>
                <c:pt idx="8">
                  <c:v>-129.4113</c:v>
                </c:pt>
                <c:pt idx="9">
                  <c:v>-127.9942</c:v>
                </c:pt>
                <c:pt idx="10">
                  <c:v>-125.8257</c:v>
                </c:pt>
                <c:pt idx="11">
                  <c:v>-124.2165</c:v>
                </c:pt>
                <c:pt idx="12">
                  <c:v>-122.4357</c:v>
                </c:pt>
                <c:pt idx="13">
                  <c:v>-121.3841</c:v>
                </c:pt>
                <c:pt idx="14">
                  <c:v>-120.4791</c:v>
                </c:pt>
                <c:pt idx="15">
                  <c:v>-119.3186</c:v>
                </c:pt>
                <c:pt idx="16">
                  <c:v>-118.309</c:v>
                </c:pt>
                <c:pt idx="17">
                  <c:v>-117.676</c:v>
                </c:pt>
                <c:pt idx="18">
                  <c:v>-117.1426</c:v>
                </c:pt>
                <c:pt idx="19">
                  <c:v>-116.5233</c:v>
                </c:pt>
                <c:pt idx="20">
                  <c:v>-115.978</c:v>
                </c:pt>
                <c:pt idx="21">
                  <c:v>-115.5374</c:v>
                </c:pt>
                <c:pt idx="22">
                  <c:v>-114.9615</c:v>
                </c:pt>
                <c:pt idx="23">
                  <c:v>-114.5693</c:v>
                </c:pt>
                <c:pt idx="24">
                  <c:v>-114.17</c:v>
                </c:pt>
                <c:pt idx="25">
                  <c:v>-113.7757</c:v>
                </c:pt>
                <c:pt idx="26">
                  <c:v>-113.4241</c:v>
                </c:pt>
                <c:pt idx="27">
                  <c:v>-113.0557</c:v>
                </c:pt>
                <c:pt idx="28">
                  <c:v>-112.6945</c:v>
                </c:pt>
                <c:pt idx="29">
                  <c:v>-112.3035</c:v>
                </c:pt>
                <c:pt idx="30">
                  <c:v>-111.9314</c:v>
                </c:pt>
                <c:pt idx="31">
                  <c:v>-111.6449</c:v>
                </c:pt>
                <c:pt idx="32">
                  <c:v>-111.2669</c:v>
                </c:pt>
                <c:pt idx="33">
                  <c:v>-111.0103</c:v>
                </c:pt>
                <c:pt idx="34">
                  <c:v>-110.6099</c:v>
                </c:pt>
                <c:pt idx="35">
                  <c:v>-110.2466</c:v>
                </c:pt>
                <c:pt idx="36">
                  <c:v>-109.7741</c:v>
                </c:pt>
                <c:pt idx="37">
                  <c:v>-109.4901</c:v>
                </c:pt>
                <c:pt idx="38">
                  <c:v>-109.1526</c:v>
                </c:pt>
                <c:pt idx="39">
                  <c:v>-108.8383</c:v>
                </c:pt>
                <c:pt idx="40">
                  <c:v>-108.4389</c:v>
                </c:pt>
                <c:pt idx="41">
                  <c:v>-108.0898</c:v>
                </c:pt>
                <c:pt idx="42">
                  <c:v>-107.8133</c:v>
                </c:pt>
                <c:pt idx="43">
                  <c:v>-107.3554</c:v>
                </c:pt>
                <c:pt idx="44">
                  <c:v>-106.971</c:v>
                </c:pt>
                <c:pt idx="45">
                  <c:v>-106.6255</c:v>
                </c:pt>
                <c:pt idx="46">
                  <c:v>-106.1138</c:v>
                </c:pt>
                <c:pt idx="47">
                  <c:v>-105.8554</c:v>
                </c:pt>
                <c:pt idx="48">
                  <c:v>-105.3413</c:v>
                </c:pt>
                <c:pt idx="49">
                  <c:v>-105.0061</c:v>
                </c:pt>
                <c:pt idx="50">
                  <c:v>-104.6149</c:v>
                </c:pt>
                <c:pt idx="51">
                  <c:v>-104.191</c:v>
                </c:pt>
                <c:pt idx="52">
                  <c:v>-103.5892</c:v>
                </c:pt>
                <c:pt idx="53">
                  <c:v>-103.2415</c:v>
                </c:pt>
                <c:pt idx="54">
                  <c:v>-102.8793</c:v>
                </c:pt>
                <c:pt idx="55">
                  <c:v>-102.4751</c:v>
                </c:pt>
                <c:pt idx="56">
                  <c:v>-102.0054</c:v>
                </c:pt>
                <c:pt idx="57">
                  <c:v>-101.4675</c:v>
                </c:pt>
                <c:pt idx="58">
                  <c:v>-101.0553</c:v>
                </c:pt>
                <c:pt idx="59">
                  <c:v>-100.7109</c:v>
                </c:pt>
                <c:pt idx="60">
                  <c:v>-100.2765</c:v>
                </c:pt>
                <c:pt idx="61">
                  <c:v>-99.871</c:v>
                </c:pt>
                <c:pt idx="62">
                  <c:v>-99.2712</c:v>
                </c:pt>
                <c:pt idx="63">
                  <c:v>-98.7347</c:v>
                </c:pt>
                <c:pt idx="64">
                  <c:v>-98.3287</c:v>
                </c:pt>
                <c:pt idx="65">
                  <c:v>-97.8777</c:v>
                </c:pt>
                <c:pt idx="66">
                  <c:v>-97.4614</c:v>
                </c:pt>
                <c:pt idx="67">
                  <c:v>-96.9078</c:v>
                </c:pt>
                <c:pt idx="68">
                  <c:v>-96.4811</c:v>
                </c:pt>
                <c:pt idx="69">
                  <c:v>-96.0663</c:v>
                </c:pt>
                <c:pt idx="70">
                  <c:v>-95.4729</c:v>
                </c:pt>
                <c:pt idx="71">
                  <c:v>-94.9707</c:v>
                </c:pt>
                <c:pt idx="72">
                  <c:v>-94.2101</c:v>
                </c:pt>
                <c:pt idx="73">
                  <c:v>-93.5676</c:v>
                </c:pt>
                <c:pt idx="74">
                  <c:v>-92.879</c:v>
                </c:pt>
                <c:pt idx="75">
                  <c:v>-92.1952</c:v>
                </c:pt>
                <c:pt idx="76">
                  <c:v>-91.558</c:v>
                </c:pt>
                <c:pt idx="77">
                  <c:v>-91.0108</c:v>
                </c:pt>
                <c:pt idx="78">
                  <c:v>-90.501</c:v>
                </c:pt>
                <c:pt idx="79">
                  <c:v>-89.898</c:v>
                </c:pt>
                <c:pt idx="80">
                  <c:v>-89.3175</c:v>
                </c:pt>
                <c:pt idx="81">
                  <c:v>-88.6461</c:v>
                </c:pt>
                <c:pt idx="82">
                  <c:v>-88.0948</c:v>
                </c:pt>
                <c:pt idx="83">
                  <c:v>-87.4631</c:v>
                </c:pt>
                <c:pt idx="84">
                  <c:v>-86.8673</c:v>
                </c:pt>
                <c:pt idx="85">
                  <c:v>-86.2412</c:v>
                </c:pt>
                <c:pt idx="86">
                  <c:v>-85.6387</c:v>
                </c:pt>
                <c:pt idx="87">
                  <c:v>-84.6999</c:v>
                </c:pt>
                <c:pt idx="88">
                  <c:v>-84.0145</c:v>
                </c:pt>
                <c:pt idx="89">
                  <c:v>-83.0487</c:v>
                </c:pt>
                <c:pt idx="90">
                  <c:v>-82.1433</c:v>
                </c:pt>
                <c:pt idx="91">
                  <c:v>-81.4018</c:v>
                </c:pt>
                <c:pt idx="92">
                  <c:v>-80.7413</c:v>
                </c:pt>
                <c:pt idx="93">
                  <c:v>-79.9602</c:v>
                </c:pt>
                <c:pt idx="94">
                  <c:v>-78.8069</c:v>
                </c:pt>
                <c:pt idx="95">
                  <c:v>-77.7414</c:v>
                </c:pt>
                <c:pt idx="96">
                  <c:v>-76.765</c:v>
                </c:pt>
                <c:pt idx="97">
                  <c:v>-75.2814</c:v>
                </c:pt>
                <c:pt idx="98">
                  <c:v>-73.6476</c:v>
                </c:pt>
                <c:pt idx="99">
                  <c:v>-71.9478</c:v>
                </c:pt>
                <c:pt idx="100">
                  <c:v>-66.0175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UMa_URLLC_4GHz_ModelA!$D$25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UMa_URLLC_4GHz_ModelA!$D$29:$D$129</c:f>
              <c:numCache>
                <c:formatCode>General</c:formatCode>
                <c:ptCount val="101"/>
                <c:pt idx="0">
                  <c:v>-155.933</c:v>
                </c:pt>
                <c:pt idx="1">
                  <c:v>-144.398987685106</c:v>
                </c:pt>
                <c:pt idx="2">
                  <c:v>-141.132</c:v>
                </c:pt>
                <c:pt idx="3">
                  <c:v>-138.604627335415</c:v>
                </c:pt>
                <c:pt idx="4">
                  <c:v>-135.839</c:v>
                </c:pt>
                <c:pt idx="5">
                  <c:v>-134.143645977999</c:v>
                </c:pt>
                <c:pt idx="6">
                  <c:v>-132.615</c:v>
                </c:pt>
                <c:pt idx="7">
                  <c:v>-130.714129017993</c:v>
                </c:pt>
                <c:pt idx="8">
                  <c:v>-129.573</c:v>
                </c:pt>
                <c:pt idx="9">
                  <c:v>-127.464340249501</c:v>
                </c:pt>
                <c:pt idx="10">
                  <c:v>-125.289</c:v>
                </c:pt>
                <c:pt idx="11">
                  <c:v>-123.065877052931</c:v>
                </c:pt>
                <c:pt idx="12">
                  <c:v>-121.002</c:v>
                </c:pt>
                <c:pt idx="13">
                  <c:v>-119.89091701096</c:v>
                </c:pt>
                <c:pt idx="14">
                  <c:v>-119.09</c:v>
                </c:pt>
                <c:pt idx="15">
                  <c:v>-118.435489123798</c:v>
                </c:pt>
                <c:pt idx="16">
                  <c:v>-117.618</c:v>
                </c:pt>
                <c:pt idx="17">
                  <c:v>-116.940250854488</c:v>
                </c:pt>
                <c:pt idx="18">
                  <c:v>-116.363</c:v>
                </c:pt>
                <c:pt idx="19">
                  <c:v>-115.799370484285</c:v>
                </c:pt>
                <c:pt idx="20">
                  <c:v>-115.322</c:v>
                </c:pt>
                <c:pt idx="21">
                  <c:v>-114.780489953003</c:v>
                </c:pt>
                <c:pt idx="22">
                  <c:v>-114.404</c:v>
                </c:pt>
                <c:pt idx="23">
                  <c:v>-114.048151842216</c:v>
                </c:pt>
                <c:pt idx="24">
                  <c:v>-113.589</c:v>
                </c:pt>
                <c:pt idx="25">
                  <c:v>-112.947707312109</c:v>
                </c:pt>
                <c:pt idx="26">
                  <c:v>-112.694</c:v>
                </c:pt>
                <c:pt idx="27">
                  <c:v>-112.477029160595</c:v>
                </c:pt>
                <c:pt idx="28">
                  <c:v>-111.969</c:v>
                </c:pt>
                <c:pt idx="29">
                  <c:v>-111.679498097453</c:v>
                </c:pt>
                <c:pt idx="30">
                  <c:v>-111.298</c:v>
                </c:pt>
                <c:pt idx="31">
                  <c:v>-110.956874043083</c:v>
                </c:pt>
                <c:pt idx="32">
                  <c:v>-110.669</c:v>
                </c:pt>
                <c:pt idx="33">
                  <c:v>-110.319214415413</c:v>
                </c:pt>
                <c:pt idx="34">
                  <c:v>-109.879</c:v>
                </c:pt>
                <c:pt idx="35">
                  <c:v>-109.436052338729</c:v>
                </c:pt>
                <c:pt idx="36">
                  <c:v>-109.081</c:v>
                </c:pt>
                <c:pt idx="37">
                  <c:v>-108.745136582925</c:v>
                </c:pt>
                <c:pt idx="38">
                  <c:v>-108.45</c:v>
                </c:pt>
                <c:pt idx="39">
                  <c:v>-108.2358569823</c:v>
                </c:pt>
                <c:pt idx="40">
                  <c:v>-108.006</c:v>
                </c:pt>
                <c:pt idx="41">
                  <c:v>-107.680111311687</c:v>
                </c:pt>
                <c:pt idx="42">
                  <c:v>-107.39</c:v>
                </c:pt>
                <c:pt idx="43">
                  <c:v>-107.031579683355</c:v>
                </c:pt>
                <c:pt idx="44">
                  <c:v>-106.84</c:v>
                </c:pt>
                <c:pt idx="45">
                  <c:v>-106.448279282999</c:v>
                </c:pt>
                <c:pt idx="46">
                  <c:v>-106.032</c:v>
                </c:pt>
                <c:pt idx="47">
                  <c:v>-105.672504484246</c:v>
                </c:pt>
                <c:pt idx="48">
                  <c:v>-105.267</c:v>
                </c:pt>
                <c:pt idx="49">
                  <c:v>-105.018698257932</c:v>
                </c:pt>
                <c:pt idx="50">
                  <c:v>-104.62</c:v>
                </c:pt>
                <c:pt idx="51">
                  <c:v>-104.164740605593</c:v>
                </c:pt>
                <c:pt idx="52">
                  <c:v>-103.886</c:v>
                </c:pt>
                <c:pt idx="53">
                  <c:v>-103.46104844148</c:v>
                </c:pt>
                <c:pt idx="54">
                  <c:v>-103.085</c:v>
                </c:pt>
                <c:pt idx="55">
                  <c:v>-102.677574916558</c:v>
                </c:pt>
                <c:pt idx="56">
                  <c:v>-102.379</c:v>
                </c:pt>
                <c:pt idx="57">
                  <c:v>-102.048856196549</c:v>
                </c:pt>
                <c:pt idx="58">
                  <c:v>-101.702</c:v>
                </c:pt>
                <c:pt idx="59">
                  <c:v>-101.050759896991</c:v>
                </c:pt>
                <c:pt idx="60">
                  <c:v>-100.589</c:v>
                </c:pt>
                <c:pt idx="61">
                  <c:v>-100.131730999243</c:v>
                </c:pt>
                <c:pt idx="62">
                  <c:v>-99.6782</c:v>
                </c:pt>
                <c:pt idx="63">
                  <c:v>-99.1571170332274</c:v>
                </c:pt>
                <c:pt idx="64">
                  <c:v>-98.8251</c:v>
                </c:pt>
                <c:pt idx="65">
                  <c:v>-98.3234224579126</c:v>
                </c:pt>
                <c:pt idx="66">
                  <c:v>-97.6455</c:v>
                </c:pt>
                <c:pt idx="67">
                  <c:v>-97.1524759969129</c:v>
                </c:pt>
                <c:pt idx="68">
                  <c:v>-96.7323</c:v>
                </c:pt>
                <c:pt idx="69">
                  <c:v>-96.190677825573</c:v>
                </c:pt>
                <c:pt idx="70">
                  <c:v>-95.6363</c:v>
                </c:pt>
                <c:pt idx="71">
                  <c:v>-94.9733540768875</c:v>
                </c:pt>
                <c:pt idx="72">
                  <c:v>-94.2557</c:v>
                </c:pt>
                <c:pt idx="73">
                  <c:v>-93.7275372183127</c:v>
                </c:pt>
                <c:pt idx="74">
                  <c:v>-93.2387</c:v>
                </c:pt>
                <c:pt idx="75">
                  <c:v>-92.5161127329495</c:v>
                </c:pt>
                <c:pt idx="76">
                  <c:v>-91.9735</c:v>
                </c:pt>
                <c:pt idx="77">
                  <c:v>-91.085075511652</c:v>
                </c:pt>
                <c:pt idx="78">
                  <c:v>-90.2835</c:v>
                </c:pt>
                <c:pt idx="79">
                  <c:v>-89.5999708000103</c:v>
                </c:pt>
                <c:pt idx="80">
                  <c:v>-88.8945</c:v>
                </c:pt>
                <c:pt idx="81">
                  <c:v>-88.4363777891282</c:v>
                </c:pt>
                <c:pt idx="82">
                  <c:v>-87.8783</c:v>
                </c:pt>
                <c:pt idx="83">
                  <c:v>-87.3324280175205</c:v>
                </c:pt>
                <c:pt idx="84">
                  <c:v>-86.4143</c:v>
                </c:pt>
                <c:pt idx="85">
                  <c:v>-85.837798980575</c:v>
                </c:pt>
                <c:pt idx="86">
                  <c:v>-85.288</c:v>
                </c:pt>
                <c:pt idx="87">
                  <c:v>-84.6832789713707</c:v>
                </c:pt>
                <c:pt idx="88">
                  <c:v>-83.851</c:v>
                </c:pt>
                <c:pt idx="89">
                  <c:v>-83.3335876206074</c:v>
                </c:pt>
                <c:pt idx="90">
                  <c:v>-82.6507</c:v>
                </c:pt>
                <c:pt idx="91">
                  <c:v>-81.8118437060771</c:v>
                </c:pt>
                <c:pt idx="92">
                  <c:v>-80.9317</c:v>
                </c:pt>
                <c:pt idx="93">
                  <c:v>-80.028183125324</c:v>
                </c:pt>
                <c:pt idx="94">
                  <c:v>-79.1852</c:v>
                </c:pt>
                <c:pt idx="95">
                  <c:v>-78.3363096322312</c:v>
                </c:pt>
                <c:pt idx="96">
                  <c:v>-77.3783</c:v>
                </c:pt>
                <c:pt idx="97">
                  <c:v>-76.1757395467713</c:v>
                </c:pt>
                <c:pt idx="98">
                  <c:v>-74.8548</c:v>
                </c:pt>
                <c:pt idx="99">
                  <c:v>-72.5616378561811</c:v>
                </c:pt>
                <c:pt idx="100">
                  <c:v>-66.5705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UMa_URLLC_4GHz_ModelA!$E$25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UMa_URLLC_4GHz_ModelA!$E$29:$E$129</c:f>
              <c:numCache>
                <c:formatCode>General</c:formatCode>
                <c:ptCount val="101"/>
                <c:pt idx="0">
                  <c:v>-142.674</c:v>
                </c:pt>
                <c:pt idx="1">
                  <c:v>-140.42</c:v>
                </c:pt>
                <c:pt idx="2">
                  <c:v>-138.6</c:v>
                </c:pt>
                <c:pt idx="3">
                  <c:v>-136.164</c:v>
                </c:pt>
                <c:pt idx="4">
                  <c:v>-134.025</c:v>
                </c:pt>
                <c:pt idx="5">
                  <c:v>-132.07</c:v>
                </c:pt>
                <c:pt idx="6">
                  <c:v>-130.563</c:v>
                </c:pt>
                <c:pt idx="7">
                  <c:v>-129.17</c:v>
                </c:pt>
                <c:pt idx="8">
                  <c:v>-127.301</c:v>
                </c:pt>
                <c:pt idx="9">
                  <c:v>-125.847</c:v>
                </c:pt>
                <c:pt idx="10">
                  <c:v>-124.59</c:v>
                </c:pt>
                <c:pt idx="11">
                  <c:v>-122.394</c:v>
                </c:pt>
                <c:pt idx="12">
                  <c:v>-121.406</c:v>
                </c:pt>
                <c:pt idx="13">
                  <c:v>-120.298</c:v>
                </c:pt>
                <c:pt idx="14">
                  <c:v>-119.084</c:v>
                </c:pt>
                <c:pt idx="15">
                  <c:v>-118.515</c:v>
                </c:pt>
                <c:pt idx="16">
                  <c:v>-117.946</c:v>
                </c:pt>
                <c:pt idx="17">
                  <c:v>-117.3</c:v>
                </c:pt>
                <c:pt idx="18">
                  <c:v>-116.649</c:v>
                </c:pt>
                <c:pt idx="19">
                  <c:v>-116.131</c:v>
                </c:pt>
                <c:pt idx="20">
                  <c:v>-115.665</c:v>
                </c:pt>
                <c:pt idx="21">
                  <c:v>-115.182</c:v>
                </c:pt>
                <c:pt idx="22">
                  <c:v>-114.69</c:v>
                </c:pt>
                <c:pt idx="23">
                  <c:v>-114.135</c:v>
                </c:pt>
                <c:pt idx="24">
                  <c:v>-113.691</c:v>
                </c:pt>
                <c:pt idx="25">
                  <c:v>-113.347</c:v>
                </c:pt>
                <c:pt idx="26">
                  <c:v>-112.935</c:v>
                </c:pt>
                <c:pt idx="27">
                  <c:v>-112.554</c:v>
                </c:pt>
                <c:pt idx="28">
                  <c:v>-112.136</c:v>
                </c:pt>
                <c:pt idx="29">
                  <c:v>-111.826</c:v>
                </c:pt>
                <c:pt idx="30">
                  <c:v>-111.545</c:v>
                </c:pt>
                <c:pt idx="31">
                  <c:v>-111.222</c:v>
                </c:pt>
                <c:pt idx="32">
                  <c:v>-111.017</c:v>
                </c:pt>
                <c:pt idx="33">
                  <c:v>-110.689</c:v>
                </c:pt>
                <c:pt idx="34">
                  <c:v>-110.352</c:v>
                </c:pt>
                <c:pt idx="35">
                  <c:v>-110.025</c:v>
                </c:pt>
                <c:pt idx="36">
                  <c:v>-109.753</c:v>
                </c:pt>
                <c:pt idx="37">
                  <c:v>-109.485</c:v>
                </c:pt>
                <c:pt idx="38">
                  <c:v>-109.143</c:v>
                </c:pt>
                <c:pt idx="39">
                  <c:v>-108.751</c:v>
                </c:pt>
                <c:pt idx="40">
                  <c:v>-108.434</c:v>
                </c:pt>
                <c:pt idx="41">
                  <c:v>-108.1</c:v>
                </c:pt>
                <c:pt idx="42">
                  <c:v>-107.726</c:v>
                </c:pt>
                <c:pt idx="43">
                  <c:v>-107.487</c:v>
                </c:pt>
                <c:pt idx="44">
                  <c:v>-107.19</c:v>
                </c:pt>
                <c:pt idx="45">
                  <c:v>-106.917</c:v>
                </c:pt>
                <c:pt idx="46">
                  <c:v>-106.615</c:v>
                </c:pt>
                <c:pt idx="47">
                  <c:v>-106.202</c:v>
                </c:pt>
                <c:pt idx="48">
                  <c:v>-105.912</c:v>
                </c:pt>
                <c:pt idx="49">
                  <c:v>-105.401</c:v>
                </c:pt>
                <c:pt idx="50">
                  <c:v>-105.034</c:v>
                </c:pt>
                <c:pt idx="51">
                  <c:v>-104.636</c:v>
                </c:pt>
                <c:pt idx="52">
                  <c:v>-104.29</c:v>
                </c:pt>
                <c:pt idx="53">
                  <c:v>-103.773</c:v>
                </c:pt>
                <c:pt idx="54">
                  <c:v>-103.505</c:v>
                </c:pt>
                <c:pt idx="55">
                  <c:v>-103.036</c:v>
                </c:pt>
                <c:pt idx="56">
                  <c:v>-102.596</c:v>
                </c:pt>
                <c:pt idx="57">
                  <c:v>-102.168</c:v>
                </c:pt>
                <c:pt idx="58">
                  <c:v>-101.663</c:v>
                </c:pt>
                <c:pt idx="59">
                  <c:v>-101.328</c:v>
                </c:pt>
                <c:pt idx="60">
                  <c:v>-100.798</c:v>
                </c:pt>
                <c:pt idx="61">
                  <c:v>-100.314</c:v>
                </c:pt>
                <c:pt idx="62">
                  <c:v>-100.001</c:v>
                </c:pt>
                <c:pt idx="63">
                  <c:v>-99.6111</c:v>
                </c:pt>
                <c:pt idx="64">
                  <c:v>-99.2884</c:v>
                </c:pt>
                <c:pt idx="65">
                  <c:v>-98.6693</c:v>
                </c:pt>
                <c:pt idx="66">
                  <c:v>-97.9814</c:v>
                </c:pt>
                <c:pt idx="67">
                  <c:v>-97.3706</c:v>
                </c:pt>
                <c:pt idx="68">
                  <c:v>-96.7816</c:v>
                </c:pt>
                <c:pt idx="69">
                  <c:v>-96.1785</c:v>
                </c:pt>
                <c:pt idx="70">
                  <c:v>-95.5028</c:v>
                </c:pt>
                <c:pt idx="71">
                  <c:v>-94.9648</c:v>
                </c:pt>
                <c:pt idx="72">
                  <c:v>-94.2544</c:v>
                </c:pt>
                <c:pt idx="73">
                  <c:v>-93.7791</c:v>
                </c:pt>
                <c:pt idx="74">
                  <c:v>-93.2053</c:v>
                </c:pt>
                <c:pt idx="75">
                  <c:v>-92.6452</c:v>
                </c:pt>
                <c:pt idx="76">
                  <c:v>-91.8092</c:v>
                </c:pt>
                <c:pt idx="77">
                  <c:v>-91.4272</c:v>
                </c:pt>
                <c:pt idx="78">
                  <c:v>-90.8822</c:v>
                </c:pt>
                <c:pt idx="79">
                  <c:v>-90.2869</c:v>
                </c:pt>
                <c:pt idx="80">
                  <c:v>-89.639</c:v>
                </c:pt>
                <c:pt idx="81">
                  <c:v>-88.9399</c:v>
                </c:pt>
                <c:pt idx="82">
                  <c:v>-88.2038</c:v>
                </c:pt>
                <c:pt idx="83">
                  <c:v>-87.7881</c:v>
                </c:pt>
                <c:pt idx="84">
                  <c:v>-87.3659</c:v>
                </c:pt>
                <c:pt idx="85">
                  <c:v>-86.5515</c:v>
                </c:pt>
                <c:pt idx="86">
                  <c:v>-86.0318</c:v>
                </c:pt>
                <c:pt idx="87">
                  <c:v>-85.402</c:v>
                </c:pt>
                <c:pt idx="88">
                  <c:v>-84.4287</c:v>
                </c:pt>
                <c:pt idx="89">
                  <c:v>-83.7109</c:v>
                </c:pt>
                <c:pt idx="90">
                  <c:v>-83.0002</c:v>
                </c:pt>
                <c:pt idx="91">
                  <c:v>-82.1125</c:v>
                </c:pt>
                <c:pt idx="92">
                  <c:v>-81.3023</c:v>
                </c:pt>
                <c:pt idx="93">
                  <c:v>-80.1911</c:v>
                </c:pt>
                <c:pt idx="94">
                  <c:v>-79.311</c:v>
                </c:pt>
                <c:pt idx="95">
                  <c:v>-78.1922</c:v>
                </c:pt>
                <c:pt idx="96">
                  <c:v>-76.8702</c:v>
                </c:pt>
                <c:pt idx="97">
                  <c:v>-75.5451</c:v>
                </c:pt>
                <c:pt idx="98">
                  <c:v>-72.4529</c:v>
                </c:pt>
                <c:pt idx="99">
                  <c:v>-65.7457</c:v>
                </c:pt>
                <c:pt idx="100">
                  <c:v>-64.2675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UMa_URLLC_4GHz_ModelA!$F$25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UMa_URLLC_4GHz_ModelA!$F$29:$F$129</c:f>
              <c:numCache>
                <c:formatCode>General</c:formatCode>
                <c:ptCount val="101"/>
                <c:pt idx="0">
                  <c:v>-146.2586</c:v>
                </c:pt>
                <c:pt idx="1">
                  <c:v>-138.2744</c:v>
                </c:pt>
                <c:pt idx="2">
                  <c:v>-134.939</c:v>
                </c:pt>
                <c:pt idx="3">
                  <c:v>-133.8916</c:v>
                </c:pt>
                <c:pt idx="4">
                  <c:v>-132.8764</c:v>
                </c:pt>
                <c:pt idx="5">
                  <c:v>-132.1618</c:v>
                </c:pt>
                <c:pt idx="6">
                  <c:v>-130.9508</c:v>
                </c:pt>
                <c:pt idx="7">
                  <c:v>-130.0591</c:v>
                </c:pt>
                <c:pt idx="8">
                  <c:v>-127.7544</c:v>
                </c:pt>
                <c:pt idx="9">
                  <c:v>-125.5396</c:v>
                </c:pt>
                <c:pt idx="10">
                  <c:v>-124.0823</c:v>
                </c:pt>
                <c:pt idx="11">
                  <c:v>-122.9374</c:v>
                </c:pt>
                <c:pt idx="12">
                  <c:v>-122.1201</c:v>
                </c:pt>
                <c:pt idx="13">
                  <c:v>-121.1437</c:v>
                </c:pt>
                <c:pt idx="14">
                  <c:v>-120.5416</c:v>
                </c:pt>
                <c:pt idx="15">
                  <c:v>-120.0923</c:v>
                </c:pt>
                <c:pt idx="16">
                  <c:v>-118.5712</c:v>
                </c:pt>
                <c:pt idx="17">
                  <c:v>-117.3074</c:v>
                </c:pt>
                <c:pt idx="18">
                  <c:v>-116.966</c:v>
                </c:pt>
                <c:pt idx="19">
                  <c:v>-116.4432</c:v>
                </c:pt>
                <c:pt idx="20">
                  <c:v>-115.8904</c:v>
                </c:pt>
                <c:pt idx="21">
                  <c:v>-115.5005</c:v>
                </c:pt>
                <c:pt idx="22">
                  <c:v>-115.1877</c:v>
                </c:pt>
                <c:pt idx="23">
                  <c:v>-114.9593</c:v>
                </c:pt>
                <c:pt idx="24">
                  <c:v>-114.8336</c:v>
                </c:pt>
                <c:pt idx="25">
                  <c:v>-114.4445</c:v>
                </c:pt>
                <c:pt idx="26">
                  <c:v>-114.1079</c:v>
                </c:pt>
                <c:pt idx="27">
                  <c:v>-113.8342</c:v>
                </c:pt>
                <c:pt idx="28">
                  <c:v>-113.4101</c:v>
                </c:pt>
                <c:pt idx="29">
                  <c:v>-113.1199</c:v>
                </c:pt>
                <c:pt idx="30">
                  <c:v>-112.8348</c:v>
                </c:pt>
                <c:pt idx="31">
                  <c:v>-112.631</c:v>
                </c:pt>
                <c:pt idx="32">
                  <c:v>-111.9491</c:v>
                </c:pt>
                <c:pt idx="33">
                  <c:v>-111.5445</c:v>
                </c:pt>
                <c:pt idx="34">
                  <c:v>-111.2171</c:v>
                </c:pt>
                <c:pt idx="35">
                  <c:v>-110.9425</c:v>
                </c:pt>
                <c:pt idx="36">
                  <c:v>-110.7955</c:v>
                </c:pt>
                <c:pt idx="37">
                  <c:v>-110.6142</c:v>
                </c:pt>
                <c:pt idx="38">
                  <c:v>-110.2424</c:v>
                </c:pt>
                <c:pt idx="39">
                  <c:v>-109.9356</c:v>
                </c:pt>
                <c:pt idx="40">
                  <c:v>-109.4147</c:v>
                </c:pt>
                <c:pt idx="41">
                  <c:v>-109.1693</c:v>
                </c:pt>
                <c:pt idx="42">
                  <c:v>-108.9707</c:v>
                </c:pt>
                <c:pt idx="43">
                  <c:v>-108.4884</c:v>
                </c:pt>
                <c:pt idx="44">
                  <c:v>-108.2826</c:v>
                </c:pt>
                <c:pt idx="45">
                  <c:v>-107.912</c:v>
                </c:pt>
                <c:pt idx="46">
                  <c:v>-107.5663</c:v>
                </c:pt>
                <c:pt idx="47">
                  <c:v>-106.9779</c:v>
                </c:pt>
                <c:pt idx="48">
                  <c:v>-106.3946</c:v>
                </c:pt>
                <c:pt idx="49">
                  <c:v>-105.9121</c:v>
                </c:pt>
                <c:pt idx="50">
                  <c:v>-105.5294</c:v>
                </c:pt>
                <c:pt idx="51">
                  <c:v>-105.278</c:v>
                </c:pt>
                <c:pt idx="52">
                  <c:v>-104.9435</c:v>
                </c:pt>
                <c:pt idx="53">
                  <c:v>-104.5424</c:v>
                </c:pt>
                <c:pt idx="54">
                  <c:v>-104.0251</c:v>
                </c:pt>
                <c:pt idx="55">
                  <c:v>-103.6531</c:v>
                </c:pt>
                <c:pt idx="56">
                  <c:v>-103.2278</c:v>
                </c:pt>
                <c:pt idx="57">
                  <c:v>-102.877</c:v>
                </c:pt>
                <c:pt idx="58">
                  <c:v>-102.3666</c:v>
                </c:pt>
                <c:pt idx="59">
                  <c:v>-101.4464</c:v>
                </c:pt>
                <c:pt idx="60">
                  <c:v>-101.0858</c:v>
                </c:pt>
                <c:pt idx="61">
                  <c:v>-100.7971</c:v>
                </c:pt>
                <c:pt idx="62">
                  <c:v>-100.3947</c:v>
                </c:pt>
                <c:pt idx="63">
                  <c:v>-99.96069</c:v>
                </c:pt>
                <c:pt idx="64">
                  <c:v>-99.64423</c:v>
                </c:pt>
                <c:pt idx="65">
                  <c:v>-99.25445</c:v>
                </c:pt>
                <c:pt idx="66">
                  <c:v>-98.79723</c:v>
                </c:pt>
                <c:pt idx="67">
                  <c:v>-98.12347</c:v>
                </c:pt>
                <c:pt idx="68">
                  <c:v>-97.81415</c:v>
                </c:pt>
                <c:pt idx="69">
                  <c:v>-96.86353</c:v>
                </c:pt>
                <c:pt idx="70">
                  <c:v>-96.21991</c:v>
                </c:pt>
                <c:pt idx="71">
                  <c:v>-95.66896</c:v>
                </c:pt>
                <c:pt idx="72">
                  <c:v>-95.23168</c:v>
                </c:pt>
                <c:pt idx="73">
                  <c:v>-94.80835</c:v>
                </c:pt>
                <c:pt idx="74">
                  <c:v>-94.35288</c:v>
                </c:pt>
                <c:pt idx="75">
                  <c:v>-93.56492</c:v>
                </c:pt>
                <c:pt idx="76">
                  <c:v>-93.25199</c:v>
                </c:pt>
                <c:pt idx="77">
                  <c:v>-92.8652</c:v>
                </c:pt>
                <c:pt idx="78">
                  <c:v>-92.07269</c:v>
                </c:pt>
                <c:pt idx="79">
                  <c:v>-91.47446</c:v>
                </c:pt>
                <c:pt idx="80">
                  <c:v>-90.73357</c:v>
                </c:pt>
                <c:pt idx="81">
                  <c:v>-90.25348</c:v>
                </c:pt>
                <c:pt idx="82">
                  <c:v>-89.58202</c:v>
                </c:pt>
                <c:pt idx="83">
                  <c:v>-88.64362</c:v>
                </c:pt>
                <c:pt idx="84">
                  <c:v>-88.13948</c:v>
                </c:pt>
                <c:pt idx="85">
                  <c:v>-87.57954</c:v>
                </c:pt>
                <c:pt idx="86">
                  <c:v>-87.02181</c:v>
                </c:pt>
                <c:pt idx="87">
                  <c:v>-86.61165</c:v>
                </c:pt>
                <c:pt idx="88">
                  <c:v>-86.10031</c:v>
                </c:pt>
                <c:pt idx="89">
                  <c:v>-85.13783</c:v>
                </c:pt>
                <c:pt idx="90">
                  <c:v>-84.56532</c:v>
                </c:pt>
                <c:pt idx="91">
                  <c:v>-83.61062</c:v>
                </c:pt>
                <c:pt idx="92">
                  <c:v>-82.71439</c:v>
                </c:pt>
                <c:pt idx="93">
                  <c:v>-81.34518</c:v>
                </c:pt>
                <c:pt idx="94">
                  <c:v>-80.63868</c:v>
                </c:pt>
                <c:pt idx="95">
                  <c:v>-80.08214</c:v>
                </c:pt>
                <c:pt idx="96">
                  <c:v>-78.71675</c:v>
                </c:pt>
                <c:pt idx="97">
                  <c:v>-77.54361</c:v>
                </c:pt>
                <c:pt idx="98">
                  <c:v>-73.42858</c:v>
                </c:pt>
                <c:pt idx="99">
                  <c:v>-72.0464</c:v>
                </c:pt>
                <c:pt idx="100">
                  <c:v>-66.07293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UMa_URLLC_4GHz_ModelA!$G$25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UMa_URLLC_4GHz_ModelA!$G$29:$G$129</c:f>
              <c:numCache>
                <c:formatCode>0.00_ </c:formatCode>
                <c:ptCount val="101"/>
                <c:pt idx="0">
                  <c:v>-152.067</c:v>
                </c:pt>
                <c:pt idx="1">
                  <c:v>-142.318</c:v>
                </c:pt>
                <c:pt idx="2">
                  <c:v>-140.275</c:v>
                </c:pt>
                <c:pt idx="3">
                  <c:v>-137.642</c:v>
                </c:pt>
                <c:pt idx="4">
                  <c:v>-135.483</c:v>
                </c:pt>
                <c:pt idx="5">
                  <c:v>-133.514</c:v>
                </c:pt>
                <c:pt idx="6">
                  <c:v>-131.621</c:v>
                </c:pt>
                <c:pt idx="7">
                  <c:v>-130.554</c:v>
                </c:pt>
                <c:pt idx="8">
                  <c:v>-128.926</c:v>
                </c:pt>
                <c:pt idx="9">
                  <c:v>-127.277</c:v>
                </c:pt>
                <c:pt idx="10">
                  <c:v>-125.744</c:v>
                </c:pt>
                <c:pt idx="11">
                  <c:v>-123.695</c:v>
                </c:pt>
                <c:pt idx="12">
                  <c:v>-120.428</c:v>
                </c:pt>
                <c:pt idx="13">
                  <c:v>-119.117</c:v>
                </c:pt>
                <c:pt idx="14">
                  <c:v>-118.136</c:v>
                </c:pt>
                <c:pt idx="15">
                  <c:v>-117.638</c:v>
                </c:pt>
                <c:pt idx="16">
                  <c:v>-117.242</c:v>
                </c:pt>
                <c:pt idx="17">
                  <c:v>-116.817</c:v>
                </c:pt>
                <c:pt idx="18">
                  <c:v>-116.221</c:v>
                </c:pt>
                <c:pt idx="19">
                  <c:v>-115.799</c:v>
                </c:pt>
                <c:pt idx="20">
                  <c:v>-115.437</c:v>
                </c:pt>
                <c:pt idx="21">
                  <c:v>-114.543</c:v>
                </c:pt>
                <c:pt idx="22">
                  <c:v>-114.292</c:v>
                </c:pt>
                <c:pt idx="23">
                  <c:v>-113.878</c:v>
                </c:pt>
                <c:pt idx="24">
                  <c:v>-113.715</c:v>
                </c:pt>
                <c:pt idx="25">
                  <c:v>-113.081</c:v>
                </c:pt>
                <c:pt idx="26">
                  <c:v>-112.769</c:v>
                </c:pt>
                <c:pt idx="27">
                  <c:v>-112.229</c:v>
                </c:pt>
                <c:pt idx="28">
                  <c:v>-111.963</c:v>
                </c:pt>
                <c:pt idx="29">
                  <c:v>-111.626</c:v>
                </c:pt>
                <c:pt idx="30">
                  <c:v>-111.347</c:v>
                </c:pt>
                <c:pt idx="31">
                  <c:v>-110.965</c:v>
                </c:pt>
                <c:pt idx="32">
                  <c:v>-110.593</c:v>
                </c:pt>
                <c:pt idx="33">
                  <c:v>-110.262</c:v>
                </c:pt>
                <c:pt idx="34">
                  <c:v>-109.851</c:v>
                </c:pt>
                <c:pt idx="35">
                  <c:v>-109.498</c:v>
                </c:pt>
                <c:pt idx="36">
                  <c:v>-109.169</c:v>
                </c:pt>
                <c:pt idx="37">
                  <c:v>-108.812</c:v>
                </c:pt>
                <c:pt idx="38">
                  <c:v>-108.254</c:v>
                </c:pt>
                <c:pt idx="39">
                  <c:v>-107.905</c:v>
                </c:pt>
                <c:pt idx="40">
                  <c:v>-107.51</c:v>
                </c:pt>
                <c:pt idx="41">
                  <c:v>-107.079</c:v>
                </c:pt>
                <c:pt idx="42">
                  <c:v>-106.717</c:v>
                </c:pt>
                <c:pt idx="43">
                  <c:v>-106.438</c:v>
                </c:pt>
                <c:pt idx="44">
                  <c:v>-106.155</c:v>
                </c:pt>
                <c:pt idx="45">
                  <c:v>-105.864</c:v>
                </c:pt>
                <c:pt idx="46">
                  <c:v>-105.428</c:v>
                </c:pt>
                <c:pt idx="47">
                  <c:v>-104.955</c:v>
                </c:pt>
                <c:pt idx="48">
                  <c:v>-104.514</c:v>
                </c:pt>
                <c:pt idx="49">
                  <c:v>-104.098</c:v>
                </c:pt>
                <c:pt idx="50">
                  <c:v>-103.646</c:v>
                </c:pt>
                <c:pt idx="51">
                  <c:v>-103.177</c:v>
                </c:pt>
                <c:pt idx="52">
                  <c:v>-102.887</c:v>
                </c:pt>
                <c:pt idx="53">
                  <c:v>-102.583</c:v>
                </c:pt>
                <c:pt idx="54">
                  <c:v>-102.311</c:v>
                </c:pt>
                <c:pt idx="55">
                  <c:v>-101.816</c:v>
                </c:pt>
                <c:pt idx="56">
                  <c:v>-101.311</c:v>
                </c:pt>
                <c:pt idx="57">
                  <c:v>-100.919</c:v>
                </c:pt>
                <c:pt idx="58">
                  <c:v>-100.462</c:v>
                </c:pt>
                <c:pt idx="59">
                  <c:v>-100.064</c:v>
                </c:pt>
                <c:pt idx="60">
                  <c:v>-99.2069</c:v>
                </c:pt>
                <c:pt idx="61">
                  <c:v>-98.8338</c:v>
                </c:pt>
                <c:pt idx="62">
                  <c:v>-98.4561</c:v>
                </c:pt>
                <c:pt idx="63">
                  <c:v>-98.0104</c:v>
                </c:pt>
                <c:pt idx="64">
                  <c:v>-97.4445</c:v>
                </c:pt>
                <c:pt idx="65">
                  <c:v>-96.9847</c:v>
                </c:pt>
                <c:pt idx="66">
                  <c:v>-96.4925</c:v>
                </c:pt>
                <c:pt idx="67">
                  <c:v>-95.7928</c:v>
                </c:pt>
                <c:pt idx="68">
                  <c:v>-95.3472</c:v>
                </c:pt>
                <c:pt idx="69">
                  <c:v>-94.6891</c:v>
                </c:pt>
                <c:pt idx="70">
                  <c:v>-94.1531</c:v>
                </c:pt>
                <c:pt idx="71">
                  <c:v>-93.5472</c:v>
                </c:pt>
                <c:pt idx="72">
                  <c:v>-93.0024</c:v>
                </c:pt>
                <c:pt idx="73">
                  <c:v>-92.6531</c:v>
                </c:pt>
                <c:pt idx="74">
                  <c:v>-92.0936</c:v>
                </c:pt>
                <c:pt idx="75">
                  <c:v>-91.6377</c:v>
                </c:pt>
                <c:pt idx="76">
                  <c:v>-91.0301</c:v>
                </c:pt>
                <c:pt idx="77">
                  <c:v>-90.3664</c:v>
                </c:pt>
                <c:pt idx="78">
                  <c:v>-89.8189</c:v>
                </c:pt>
                <c:pt idx="79">
                  <c:v>-89.3673</c:v>
                </c:pt>
                <c:pt idx="80">
                  <c:v>-88.4826</c:v>
                </c:pt>
                <c:pt idx="81">
                  <c:v>-87.9647</c:v>
                </c:pt>
                <c:pt idx="82">
                  <c:v>-87.5764</c:v>
                </c:pt>
                <c:pt idx="83">
                  <c:v>-86.9384</c:v>
                </c:pt>
                <c:pt idx="84">
                  <c:v>-86.2778</c:v>
                </c:pt>
                <c:pt idx="85">
                  <c:v>-85.9239</c:v>
                </c:pt>
                <c:pt idx="86">
                  <c:v>-85.2373</c:v>
                </c:pt>
                <c:pt idx="87">
                  <c:v>-84.6931</c:v>
                </c:pt>
                <c:pt idx="88">
                  <c:v>-84.0325</c:v>
                </c:pt>
                <c:pt idx="89">
                  <c:v>-83.3692</c:v>
                </c:pt>
                <c:pt idx="90">
                  <c:v>-82.6517</c:v>
                </c:pt>
                <c:pt idx="91">
                  <c:v>-81.8472</c:v>
                </c:pt>
                <c:pt idx="92">
                  <c:v>-81.0231</c:v>
                </c:pt>
                <c:pt idx="93">
                  <c:v>-80.0633</c:v>
                </c:pt>
                <c:pt idx="94">
                  <c:v>-79.3008</c:v>
                </c:pt>
                <c:pt idx="95">
                  <c:v>-78.6094</c:v>
                </c:pt>
                <c:pt idx="96">
                  <c:v>-77.6479</c:v>
                </c:pt>
                <c:pt idx="97">
                  <c:v>-75.8856</c:v>
                </c:pt>
                <c:pt idx="98">
                  <c:v>-74.5646</c:v>
                </c:pt>
                <c:pt idx="99">
                  <c:v>-71.9801</c:v>
                </c:pt>
                <c:pt idx="100">
                  <c:v>-64.9607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UMa_URLLC_4GHz_ModelA!$H$25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UMa_URLLC_4GHz_ModelA!$H$29:$H$129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UMa_URLLC_4GHz_ModelA!$I$25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UMa_URLLC_4GHz_ModelA!$I$29:$I$129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UMa_URLLC_4GHz_ModelA!$J$25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UMa_URLLC_4GHz_ModelA!$J$29:$J$129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UMa_URLLC_4GHz_ModelA!$K$25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UMa_URLLC_4GHz_ModelA!$K$29:$K$129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UMa_URLLC_4GHz_ModelA!$L$25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UMa_URLLC_4GHz_ModelA!$L$29:$L$129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UMa_URLLC_4GHz_ModelA!$M$25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UMa_URLLC_4GHz_ModelA!$M$29:$M$129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UMa_URLLC_4GHz_ModelA!$N$25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UMa_URLLC_4GHz_ModelA!$N$29:$N$129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UMa_URLLC_4GHz_ModelA!$O$25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UMa_URLLC_4GHz_ModelA!$O$29:$O$129</c:f>
              <c:numCache>
                <c:formatCode>0.00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UMa_URLLC_4GHz_ModelA!$P$25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UMa_URLLC_4GHz_ModelA!$P$29:$P$129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UMa_URLLC_4GHz_ModelA!$Q$25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UMa_URLLC_4GHz_ModelA!$R$25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UMa_URLLC_4GHz_ModelA!$S$25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UMa_URLLC_4GHz_ModelA!$T$25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UMa_URLLC_4GHz_ModelA!$U$25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UMa_URLLC_4GHz_ModelA!$V$25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UMa_URLLC_4GHz_ModelA!$W$25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UMa_URLLC_4GHz_ModelA!$X$25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UMa_URLLC_4GHz_ModelA!$Y$25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UMa_URLLC_4GHz_ModelA!$Z$25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UMa_URLLC_4GHz_ModelA!$AA$25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UMa_URLLC_4GHz_ModelA!$AB$25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UMa_URLLC_4GHz_ModelA!$AC$25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UMa_URLLC_4GHz_ModelA!$AD$25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70880"/>
        <c:axId val="125571072"/>
      </c:scatterChart>
      <c:valAx>
        <c:axId val="114170880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863578923707"/>
              <c:y val="0.9306147175056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25571072"/>
        <c:crosses val="autoZero"/>
        <c:crossBetween val="midCat"/>
        <c:majorUnit val="20"/>
        <c:minorUnit val="1"/>
      </c:valAx>
      <c:valAx>
        <c:axId val="1255710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41708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7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UMa_URLLC_4GHz_ModelA!$AG$25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UMa_URLLC_4GHz_ModelA!$AG$29:$AG$129</c:f>
              <c:numCache>
                <c:formatCode>General</c:formatCode>
                <c:ptCount val="101"/>
                <c:pt idx="0">
                  <c:v>-8.344355</c:v>
                </c:pt>
                <c:pt idx="1">
                  <c:v>-4.497523</c:v>
                </c:pt>
                <c:pt idx="2">
                  <c:v>-3.920809</c:v>
                </c:pt>
                <c:pt idx="3">
                  <c:v>-3.339717</c:v>
                </c:pt>
                <c:pt idx="4">
                  <c:v>-2.962367</c:v>
                </c:pt>
                <c:pt idx="5">
                  <c:v>-2.594299</c:v>
                </c:pt>
                <c:pt idx="6">
                  <c:v>-2.272597</c:v>
                </c:pt>
                <c:pt idx="7">
                  <c:v>-1.989591</c:v>
                </c:pt>
                <c:pt idx="8">
                  <c:v>-1.741332</c:v>
                </c:pt>
                <c:pt idx="9">
                  <c:v>-1.506597</c:v>
                </c:pt>
                <c:pt idx="10">
                  <c:v>-1.334981</c:v>
                </c:pt>
                <c:pt idx="11">
                  <c:v>-1.126659</c:v>
                </c:pt>
                <c:pt idx="12">
                  <c:v>-0.953096</c:v>
                </c:pt>
                <c:pt idx="13">
                  <c:v>-0.76666</c:v>
                </c:pt>
                <c:pt idx="14">
                  <c:v>-0.601448</c:v>
                </c:pt>
                <c:pt idx="15">
                  <c:v>-0.410563</c:v>
                </c:pt>
                <c:pt idx="16">
                  <c:v>-0.272291</c:v>
                </c:pt>
                <c:pt idx="17">
                  <c:v>-0.125994</c:v>
                </c:pt>
                <c:pt idx="18">
                  <c:v>0.014549</c:v>
                </c:pt>
                <c:pt idx="19">
                  <c:v>0.146723</c:v>
                </c:pt>
                <c:pt idx="20">
                  <c:v>0.267314</c:v>
                </c:pt>
                <c:pt idx="21">
                  <c:v>0.390949</c:v>
                </c:pt>
                <c:pt idx="22">
                  <c:v>0.5148</c:v>
                </c:pt>
                <c:pt idx="23">
                  <c:v>0.651619</c:v>
                </c:pt>
                <c:pt idx="24">
                  <c:v>0.770405</c:v>
                </c:pt>
                <c:pt idx="25">
                  <c:v>0.929329</c:v>
                </c:pt>
                <c:pt idx="26">
                  <c:v>1.081729</c:v>
                </c:pt>
                <c:pt idx="27">
                  <c:v>1.221276</c:v>
                </c:pt>
                <c:pt idx="28">
                  <c:v>1.371617</c:v>
                </c:pt>
                <c:pt idx="29">
                  <c:v>1.504718</c:v>
                </c:pt>
                <c:pt idx="30">
                  <c:v>1.649149</c:v>
                </c:pt>
                <c:pt idx="31">
                  <c:v>1.789495</c:v>
                </c:pt>
                <c:pt idx="32">
                  <c:v>1.906448</c:v>
                </c:pt>
                <c:pt idx="33">
                  <c:v>2.070137</c:v>
                </c:pt>
                <c:pt idx="34">
                  <c:v>2.195122</c:v>
                </c:pt>
                <c:pt idx="35">
                  <c:v>2.324638</c:v>
                </c:pt>
                <c:pt idx="36">
                  <c:v>2.449686</c:v>
                </c:pt>
                <c:pt idx="37">
                  <c:v>2.605648</c:v>
                </c:pt>
                <c:pt idx="38">
                  <c:v>2.776751</c:v>
                </c:pt>
                <c:pt idx="39">
                  <c:v>2.933743</c:v>
                </c:pt>
                <c:pt idx="40">
                  <c:v>3.106977</c:v>
                </c:pt>
                <c:pt idx="41">
                  <c:v>3.252995</c:v>
                </c:pt>
                <c:pt idx="42">
                  <c:v>3.435372</c:v>
                </c:pt>
                <c:pt idx="43">
                  <c:v>3.60449</c:v>
                </c:pt>
                <c:pt idx="44">
                  <c:v>3.782063</c:v>
                </c:pt>
                <c:pt idx="45">
                  <c:v>3.969004</c:v>
                </c:pt>
                <c:pt idx="46">
                  <c:v>4.156224</c:v>
                </c:pt>
                <c:pt idx="47">
                  <c:v>4.338632</c:v>
                </c:pt>
                <c:pt idx="48">
                  <c:v>4.526325</c:v>
                </c:pt>
                <c:pt idx="49">
                  <c:v>4.731094</c:v>
                </c:pt>
                <c:pt idx="50">
                  <c:v>4.948134</c:v>
                </c:pt>
                <c:pt idx="51">
                  <c:v>5.149943</c:v>
                </c:pt>
                <c:pt idx="52">
                  <c:v>5.412274</c:v>
                </c:pt>
                <c:pt idx="53">
                  <c:v>5.609058</c:v>
                </c:pt>
                <c:pt idx="54">
                  <c:v>5.804276</c:v>
                </c:pt>
                <c:pt idx="55">
                  <c:v>6.034244</c:v>
                </c:pt>
                <c:pt idx="56">
                  <c:v>6.233891</c:v>
                </c:pt>
                <c:pt idx="57">
                  <c:v>6.459509</c:v>
                </c:pt>
                <c:pt idx="58">
                  <c:v>6.707502</c:v>
                </c:pt>
                <c:pt idx="59">
                  <c:v>6.90935</c:v>
                </c:pt>
                <c:pt idx="60">
                  <c:v>7.176618</c:v>
                </c:pt>
                <c:pt idx="61">
                  <c:v>7.444944</c:v>
                </c:pt>
                <c:pt idx="62">
                  <c:v>7.705441</c:v>
                </c:pt>
                <c:pt idx="63">
                  <c:v>7.964685</c:v>
                </c:pt>
                <c:pt idx="64">
                  <c:v>8.18446</c:v>
                </c:pt>
                <c:pt idx="65">
                  <c:v>8.404914</c:v>
                </c:pt>
                <c:pt idx="66">
                  <c:v>8.718319</c:v>
                </c:pt>
                <c:pt idx="67">
                  <c:v>8.984273</c:v>
                </c:pt>
                <c:pt idx="68">
                  <c:v>9.2626</c:v>
                </c:pt>
                <c:pt idx="69">
                  <c:v>9.589504</c:v>
                </c:pt>
                <c:pt idx="70">
                  <c:v>9.921542</c:v>
                </c:pt>
                <c:pt idx="71">
                  <c:v>10.191536</c:v>
                </c:pt>
                <c:pt idx="72">
                  <c:v>10.526848</c:v>
                </c:pt>
                <c:pt idx="73">
                  <c:v>10.90786</c:v>
                </c:pt>
                <c:pt idx="74">
                  <c:v>11.230269</c:v>
                </c:pt>
                <c:pt idx="75">
                  <c:v>11.585582</c:v>
                </c:pt>
                <c:pt idx="76">
                  <c:v>11.957938</c:v>
                </c:pt>
                <c:pt idx="77">
                  <c:v>12.254335</c:v>
                </c:pt>
                <c:pt idx="78">
                  <c:v>12.573884</c:v>
                </c:pt>
                <c:pt idx="79">
                  <c:v>13.010871</c:v>
                </c:pt>
                <c:pt idx="80">
                  <c:v>13.463685</c:v>
                </c:pt>
                <c:pt idx="81">
                  <c:v>13.933764</c:v>
                </c:pt>
                <c:pt idx="82">
                  <c:v>14.377856</c:v>
                </c:pt>
                <c:pt idx="83">
                  <c:v>14.970788</c:v>
                </c:pt>
                <c:pt idx="84">
                  <c:v>15.515674</c:v>
                </c:pt>
                <c:pt idx="85">
                  <c:v>15.985106</c:v>
                </c:pt>
                <c:pt idx="86">
                  <c:v>16.397016</c:v>
                </c:pt>
                <c:pt idx="87">
                  <c:v>16.979261</c:v>
                </c:pt>
                <c:pt idx="88">
                  <c:v>17.464275</c:v>
                </c:pt>
                <c:pt idx="89">
                  <c:v>18.155915</c:v>
                </c:pt>
                <c:pt idx="90">
                  <c:v>18.784566</c:v>
                </c:pt>
                <c:pt idx="91">
                  <c:v>19.526385</c:v>
                </c:pt>
                <c:pt idx="92">
                  <c:v>20.180706</c:v>
                </c:pt>
                <c:pt idx="93">
                  <c:v>21.070269</c:v>
                </c:pt>
                <c:pt idx="94">
                  <c:v>21.716514</c:v>
                </c:pt>
                <c:pt idx="95">
                  <c:v>22.596179</c:v>
                </c:pt>
                <c:pt idx="96">
                  <c:v>23.328069</c:v>
                </c:pt>
                <c:pt idx="97">
                  <c:v>24.079544</c:v>
                </c:pt>
                <c:pt idx="98">
                  <c:v>25.018626</c:v>
                </c:pt>
                <c:pt idx="99">
                  <c:v>25.816395</c:v>
                </c:pt>
                <c:pt idx="100">
                  <c:v>26.662961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UMa_URLLC_4GHz_ModelA!$AH$25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UMa_URLLC_4GHz_ModelA!$AH$29:$AH$129</c:f>
              <c:numCache>
                <c:formatCode>General</c:formatCode>
                <c:ptCount val="101"/>
                <c:pt idx="0">
                  <c:v>-9.5554</c:v>
                </c:pt>
                <c:pt idx="1">
                  <c:v>-4.6809</c:v>
                </c:pt>
                <c:pt idx="2">
                  <c:v>-3.6489</c:v>
                </c:pt>
                <c:pt idx="3">
                  <c:v>-3.1629</c:v>
                </c:pt>
                <c:pt idx="4">
                  <c:v>-2.7469</c:v>
                </c:pt>
                <c:pt idx="5">
                  <c:v>-2.4181</c:v>
                </c:pt>
                <c:pt idx="6">
                  <c:v>-2.2032</c:v>
                </c:pt>
                <c:pt idx="7">
                  <c:v>-2.0341</c:v>
                </c:pt>
                <c:pt idx="8">
                  <c:v>-1.8434</c:v>
                </c:pt>
                <c:pt idx="9">
                  <c:v>-1.6277</c:v>
                </c:pt>
                <c:pt idx="10">
                  <c:v>-1.4547</c:v>
                </c:pt>
                <c:pt idx="11">
                  <c:v>-1.2223</c:v>
                </c:pt>
                <c:pt idx="12">
                  <c:v>-1.0356</c:v>
                </c:pt>
                <c:pt idx="13">
                  <c:v>-0.8986</c:v>
                </c:pt>
                <c:pt idx="14">
                  <c:v>-0.792</c:v>
                </c:pt>
                <c:pt idx="15">
                  <c:v>-0.6023</c:v>
                </c:pt>
                <c:pt idx="16">
                  <c:v>-0.4402</c:v>
                </c:pt>
                <c:pt idx="17">
                  <c:v>-0.315</c:v>
                </c:pt>
                <c:pt idx="18">
                  <c:v>-0.188</c:v>
                </c:pt>
                <c:pt idx="19">
                  <c:v>-0.0074</c:v>
                </c:pt>
                <c:pt idx="20">
                  <c:v>0.0963</c:v>
                </c:pt>
                <c:pt idx="21">
                  <c:v>0.227</c:v>
                </c:pt>
                <c:pt idx="22">
                  <c:v>0.3655</c:v>
                </c:pt>
                <c:pt idx="23">
                  <c:v>0.4696</c:v>
                </c:pt>
                <c:pt idx="24">
                  <c:v>0.6276</c:v>
                </c:pt>
                <c:pt idx="25">
                  <c:v>0.7904</c:v>
                </c:pt>
                <c:pt idx="26">
                  <c:v>0.9314</c:v>
                </c:pt>
                <c:pt idx="27">
                  <c:v>1.0431</c:v>
                </c:pt>
                <c:pt idx="28">
                  <c:v>1.1894</c:v>
                </c:pt>
                <c:pt idx="29">
                  <c:v>1.3659</c:v>
                </c:pt>
                <c:pt idx="30">
                  <c:v>1.5069</c:v>
                </c:pt>
                <c:pt idx="31">
                  <c:v>1.6992</c:v>
                </c:pt>
                <c:pt idx="32">
                  <c:v>1.8475</c:v>
                </c:pt>
                <c:pt idx="33">
                  <c:v>1.9749</c:v>
                </c:pt>
                <c:pt idx="34">
                  <c:v>2.1944</c:v>
                </c:pt>
                <c:pt idx="35">
                  <c:v>2.313</c:v>
                </c:pt>
                <c:pt idx="36">
                  <c:v>2.4702</c:v>
                </c:pt>
                <c:pt idx="37">
                  <c:v>2.6123</c:v>
                </c:pt>
                <c:pt idx="38">
                  <c:v>2.7734</c:v>
                </c:pt>
                <c:pt idx="39">
                  <c:v>2.9431</c:v>
                </c:pt>
                <c:pt idx="40">
                  <c:v>3.1058</c:v>
                </c:pt>
                <c:pt idx="41">
                  <c:v>3.2994</c:v>
                </c:pt>
                <c:pt idx="42">
                  <c:v>3.492</c:v>
                </c:pt>
                <c:pt idx="43">
                  <c:v>3.7337</c:v>
                </c:pt>
                <c:pt idx="44">
                  <c:v>3.8903</c:v>
                </c:pt>
                <c:pt idx="45">
                  <c:v>4.0998</c:v>
                </c:pt>
                <c:pt idx="46">
                  <c:v>4.3419</c:v>
                </c:pt>
                <c:pt idx="47">
                  <c:v>4.5454</c:v>
                </c:pt>
                <c:pt idx="48">
                  <c:v>4.7243</c:v>
                </c:pt>
                <c:pt idx="49">
                  <c:v>4.957</c:v>
                </c:pt>
                <c:pt idx="50">
                  <c:v>5.1293</c:v>
                </c:pt>
                <c:pt idx="51">
                  <c:v>5.3248</c:v>
                </c:pt>
                <c:pt idx="52">
                  <c:v>5.5086</c:v>
                </c:pt>
                <c:pt idx="53">
                  <c:v>5.795</c:v>
                </c:pt>
                <c:pt idx="54">
                  <c:v>5.9787</c:v>
                </c:pt>
                <c:pt idx="55">
                  <c:v>6.2049</c:v>
                </c:pt>
                <c:pt idx="56">
                  <c:v>6.3838</c:v>
                </c:pt>
                <c:pt idx="57">
                  <c:v>6.6243</c:v>
                </c:pt>
                <c:pt idx="58">
                  <c:v>6.8675</c:v>
                </c:pt>
                <c:pt idx="59">
                  <c:v>7.1542</c:v>
                </c:pt>
                <c:pt idx="60">
                  <c:v>7.4641</c:v>
                </c:pt>
                <c:pt idx="61">
                  <c:v>7.7112</c:v>
                </c:pt>
                <c:pt idx="62">
                  <c:v>8.0478</c:v>
                </c:pt>
                <c:pt idx="63">
                  <c:v>8.2931</c:v>
                </c:pt>
                <c:pt idx="64">
                  <c:v>8.5534</c:v>
                </c:pt>
                <c:pt idx="65">
                  <c:v>8.7602</c:v>
                </c:pt>
                <c:pt idx="66">
                  <c:v>9.0424</c:v>
                </c:pt>
                <c:pt idx="67">
                  <c:v>9.2477</c:v>
                </c:pt>
                <c:pt idx="68">
                  <c:v>9.486</c:v>
                </c:pt>
                <c:pt idx="69">
                  <c:v>9.796</c:v>
                </c:pt>
                <c:pt idx="70">
                  <c:v>10.1313</c:v>
                </c:pt>
                <c:pt idx="71">
                  <c:v>10.4553</c:v>
                </c:pt>
                <c:pt idx="72">
                  <c:v>10.7481</c:v>
                </c:pt>
                <c:pt idx="73">
                  <c:v>11.06</c:v>
                </c:pt>
                <c:pt idx="74">
                  <c:v>11.4686</c:v>
                </c:pt>
                <c:pt idx="75">
                  <c:v>11.8255</c:v>
                </c:pt>
                <c:pt idx="76">
                  <c:v>12.3695</c:v>
                </c:pt>
                <c:pt idx="77">
                  <c:v>12.9055</c:v>
                </c:pt>
                <c:pt idx="78">
                  <c:v>13.278</c:v>
                </c:pt>
                <c:pt idx="79">
                  <c:v>13.6972</c:v>
                </c:pt>
                <c:pt idx="80">
                  <c:v>14.0172</c:v>
                </c:pt>
                <c:pt idx="81">
                  <c:v>14.5221</c:v>
                </c:pt>
                <c:pt idx="82">
                  <c:v>14.8791</c:v>
                </c:pt>
                <c:pt idx="83">
                  <c:v>15.3292</c:v>
                </c:pt>
                <c:pt idx="84">
                  <c:v>15.8732</c:v>
                </c:pt>
                <c:pt idx="85">
                  <c:v>16.2563</c:v>
                </c:pt>
                <c:pt idx="86">
                  <c:v>16.7378</c:v>
                </c:pt>
                <c:pt idx="87">
                  <c:v>17.3296</c:v>
                </c:pt>
                <c:pt idx="88">
                  <c:v>17.9392</c:v>
                </c:pt>
                <c:pt idx="89">
                  <c:v>18.5013</c:v>
                </c:pt>
                <c:pt idx="90">
                  <c:v>19.0186</c:v>
                </c:pt>
                <c:pt idx="91">
                  <c:v>19.5529</c:v>
                </c:pt>
                <c:pt idx="92">
                  <c:v>20.176</c:v>
                </c:pt>
                <c:pt idx="93">
                  <c:v>20.7384</c:v>
                </c:pt>
                <c:pt idx="94">
                  <c:v>21.7101</c:v>
                </c:pt>
                <c:pt idx="95">
                  <c:v>22.5953</c:v>
                </c:pt>
                <c:pt idx="96">
                  <c:v>23.426</c:v>
                </c:pt>
                <c:pt idx="97">
                  <c:v>24.3508</c:v>
                </c:pt>
                <c:pt idx="98">
                  <c:v>25.084</c:v>
                </c:pt>
                <c:pt idx="99">
                  <c:v>25.7283</c:v>
                </c:pt>
                <c:pt idx="100">
                  <c:v>27.2906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UMa_URLLC_4GHz_ModelA!$AI$25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UMa_URLLC_4GHz_ModelA!$AI$29:$AI$129</c:f>
              <c:numCache>
                <c:formatCode>General</c:formatCode>
                <c:ptCount val="101"/>
                <c:pt idx="0">
                  <c:v>-13.2215</c:v>
                </c:pt>
                <c:pt idx="1">
                  <c:v>-4.22224687397131</c:v>
                </c:pt>
                <c:pt idx="2">
                  <c:v>-3.38763</c:v>
                </c:pt>
                <c:pt idx="3">
                  <c:v>-2.86411462389316</c:v>
                </c:pt>
                <c:pt idx="4">
                  <c:v>-2.56999</c:v>
                </c:pt>
                <c:pt idx="5">
                  <c:v>-2.30766478381477</c:v>
                </c:pt>
                <c:pt idx="6">
                  <c:v>-2.04555</c:v>
                </c:pt>
                <c:pt idx="7">
                  <c:v>-1.82382617145914</c:v>
                </c:pt>
                <c:pt idx="8">
                  <c:v>-1.59386</c:v>
                </c:pt>
                <c:pt idx="9">
                  <c:v>-1.38837537965543</c:v>
                </c:pt>
                <c:pt idx="10">
                  <c:v>-1.19333</c:v>
                </c:pt>
                <c:pt idx="11">
                  <c:v>-1.02655912859222</c:v>
                </c:pt>
                <c:pt idx="12">
                  <c:v>-0.804183</c:v>
                </c:pt>
                <c:pt idx="13">
                  <c:v>-0.654460785393237</c:v>
                </c:pt>
                <c:pt idx="14">
                  <c:v>-0.521892</c:v>
                </c:pt>
                <c:pt idx="15">
                  <c:v>-0.413139703156349</c:v>
                </c:pt>
                <c:pt idx="16">
                  <c:v>-0.277094</c:v>
                </c:pt>
                <c:pt idx="17">
                  <c:v>-0.113520978291825</c:v>
                </c:pt>
                <c:pt idx="18">
                  <c:v>0.0204493</c:v>
                </c:pt>
                <c:pt idx="19">
                  <c:v>0.119206453222271</c:v>
                </c:pt>
                <c:pt idx="20">
                  <c:v>0.255269</c:v>
                </c:pt>
                <c:pt idx="21">
                  <c:v>0.39419857470415</c:v>
                </c:pt>
                <c:pt idx="22">
                  <c:v>0.541322</c:v>
                </c:pt>
                <c:pt idx="23">
                  <c:v>0.671715322665278</c:v>
                </c:pt>
                <c:pt idx="24">
                  <c:v>0.834163</c:v>
                </c:pt>
                <c:pt idx="25">
                  <c:v>0.988504975854899</c:v>
                </c:pt>
                <c:pt idx="26">
                  <c:v>1.15038</c:v>
                </c:pt>
                <c:pt idx="27">
                  <c:v>1.32556898905381</c:v>
                </c:pt>
                <c:pt idx="28">
                  <c:v>1.49187</c:v>
                </c:pt>
                <c:pt idx="29">
                  <c:v>1.59677827623314</c:v>
                </c:pt>
                <c:pt idx="30">
                  <c:v>1.76222</c:v>
                </c:pt>
                <c:pt idx="31">
                  <c:v>1.92773220577253</c:v>
                </c:pt>
                <c:pt idx="32">
                  <c:v>2.03931</c:v>
                </c:pt>
                <c:pt idx="33">
                  <c:v>2.17721659610781</c:v>
                </c:pt>
                <c:pt idx="34">
                  <c:v>2.35568</c:v>
                </c:pt>
                <c:pt idx="35">
                  <c:v>2.52495202485277</c:v>
                </c:pt>
                <c:pt idx="36">
                  <c:v>2.7062</c:v>
                </c:pt>
                <c:pt idx="37">
                  <c:v>2.84058035229822</c:v>
                </c:pt>
                <c:pt idx="38">
                  <c:v>3.07008</c:v>
                </c:pt>
                <c:pt idx="39">
                  <c:v>3.18552805977654</c:v>
                </c:pt>
                <c:pt idx="40">
                  <c:v>3.3617</c:v>
                </c:pt>
                <c:pt idx="41">
                  <c:v>3.48560242350732</c:v>
                </c:pt>
                <c:pt idx="42">
                  <c:v>3.58404</c:v>
                </c:pt>
                <c:pt idx="43">
                  <c:v>3.72049722849807</c:v>
                </c:pt>
                <c:pt idx="44">
                  <c:v>3.93172</c:v>
                </c:pt>
                <c:pt idx="45">
                  <c:v>4.10778219691647</c:v>
                </c:pt>
                <c:pt idx="46">
                  <c:v>4.28652</c:v>
                </c:pt>
                <c:pt idx="47">
                  <c:v>4.49013069292831</c:v>
                </c:pt>
                <c:pt idx="48">
                  <c:v>4.68638</c:v>
                </c:pt>
                <c:pt idx="49">
                  <c:v>4.88989435401422</c:v>
                </c:pt>
                <c:pt idx="50">
                  <c:v>5.06534</c:v>
                </c:pt>
                <c:pt idx="51">
                  <c:v>5.16675048773664</c:v>
                </c:pt>
                <c:pt idx="52">
                  <c:v>5.35434</c:v>
                </c:pt>
                <c:pt idx="53">
                  <c:v>5.50812449389878</c:v>
                </c:pt>
                <c:pt idx="54">
                  <c:v>5.7006</c:v>
                </c:pt>
                <c:pt idx="55">
                  <c:v>5.88866780142918</c:v>
                </c:pt>
                <c:pt idx="56">
                  <c:v>6.12401000000001</c:v>
                </c:pt>
                <c:pt idx="57">
                  <c:v>6.29564500337383</c:v>
                </c:pt>
                <c:pt idx="58">
                  <c:v>6.48926</c:v>
                </c:pt>
                <c:pt idx="59">
                  <c:v>6.67419122422264</c:v>
                </c:pt>
                <c:pt idx="60">
                  <c:v>6.97152</c:v>
                </c:pt>
                <c:pt idx="61">
                  <c:v>7.23321396443048</c:v>
                </c:pt>
                <c:pt idx="62">
                  <c:v>7.47525</c:v>
                </c:pt>
                <c:pt idx="63">
                  <c:v>7.66352122617577</c:v>
                </c:pt>
                <c:pt idx="64">
                  <c:v>7.934</c:v>
                </c:pt>
                <c:pt idx="65">
                  <c:v>8.20938968449637</c:v>
                </c:pt>
                <c:pt idx="66">
                  <c:v>8.4806</c:v>
                </c:pt>
                <c:pt idx="67">
                  <c:v>8.78852101445972</c:v>
                </c:pt>
                <c:pt idx="68">
                  <c:v>9.07379</c:v>
                </c:pt>
                <c:pt idx="69">
                  <c:v>9.29350825272818</c:v>
                </c:pt>
                <c:pt idx="70">
                  <c:v>9.5156</c:v>
                </c:pt>
                <c:pt idx="71">
                  <c:v>9.82377561024312</c:v>
                </c:pt>
                <c:pt idx="72">
                  <c:v>10.0879</c:v>
                </c:pt>
                <c:pt idx="73">
                  <c:v>10.4313842613185</c:v>
                </c:pt>
                <c:pt idx="74">
                  <c:v>10.6914</c:v>
                </c:pt>
                <c:pt idx="75">
                  <c:v>10.9726780564569</c:v>
                </c:pt>
                <c:pt idx="76">
                  <c:v>11.3923</c:v>
                </c:pt>
                <c:pt idx="77">
                  <c:v>11.689320186062</c:v>
                </c:pt>
                <c:pt idx="78">
                  <c:v>12.0947</c:v>
                </c:pt>
                <c:pt idx="79">
                  <c:v>12.5312028666324</c:v>
                </c:pt>
                <c:pt idx="80">
                  <c:v>12.8802</c:v>
                </c:pt>
                <c:pt idx="81">
                  <c:v>13.2907078558902</c:v>
                </c:pt>
                <c:pt idx="82">
                  <c:v>13.644</c:v>
                </c:pt>
                <c:pt idx="83">
                  <c:v>13.9769459145357</c:v>
                </c:pt>
                <c:pt idx="84">
                  <c:v>14.4326</c:v>
                </c:pt>
                <c:pt idx="85">
                  <c:v>14.9723475403564</c:v>
                </c:pt>
                <c:pt idx="86">
                  <c:v>15.5506</c:v>
                </c:pt>
                <c:pt idx="87">
                  <c:v>16.2698972327749</c:v>
                </c:pt>
                <c:pt idx="88">
                  <c:v>16.8124</c:v>
                </c:pt>
                <c:pt idx="89">
                  <c:v>17.3991745492775</c:v>
                </c:pt>
                <c:pt idx="90">
                  <c:v>17.8929</c:v>
                </c:pt>
                <c:pt idx="91">
                  <c:v>18.6259420957355</c:v>
                </c:pt>
                <c:pt idx="92">
                  <c:v>19.3894</c:v>
                </c:pt>
                <c:pt idx="93">
                  <c:v>20.0126073652166</c:v>
                </c:pt>
                <c:pt idx="94">
                  <c:v>20.5654</c:v>
                </c:pt>
                <c:pt idx="95">
                  <c:v>21.4377965924479</c:v>
                </c:pt>
                <c:pt idx="96">
                  <c:v>22.5284</c:v>
                </c:pt>
                <c:pt idx="97">
                  <c:v>23.3315194529479</c:v>
                </c:pt>
                <c:pt idx="98">
                  <c:v>24.4726</c:v>
                </c:pt>
                <c:pt idx="99">
                  <c:v>25.586560425873</c:v>
                </c:pt>
                <c:pt idx="100">
                  <c:v>27.6218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UMa_URLLC_4GHz_ModelA!$AJ$25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UMa_URLLC_4GHz_ModelA!$AJ$29:$AJ$129</c:f>
              <c:numCache>
                <c:formatCode>General</c:formatCode>
                <c:ptCount val="101"/>
                <c:pt idx="0">
                  <c:v>-4.56</c:v>
                </c:pt>
                <c:pt idx="1">
                  <c:v>-3.8</c:v>
                </c:pt>
                <c:pt idx="2">
                  <c:v>-3.4</c:v>
                </c:pt>
                <c:pt idx="3">
                  <c:v>-3.01</c:v>
                </c:pt>
                <c:pt idx="4">
                  <c:v>-2.81</c:v>
                </c:pt>
                <c:pt idx="5">
                  <c:v>-2.52</c:v>
                </c:pt>
                <c:pt idx="6">
                  <c:v>-2.32</c:v>
                </c:pt>
                <c:pt idx="7">
                  <c:v>-2.16</c:v>
                </c:pt>
                <c:pt idx="8">
                  <c:v>-1.92</c:v>
                </c:pt>
                <c:pt idx="9">
                  <c:v>-1.72</c:v>
                </c:pt>
                <c:pt idx="10">
                  <c:v>-1.51</c:v>
                </c:pt>
                <c:pt idx="11">
                  <c:v>-1.32</c:v>
                </c:pt>
                <c:pt idx="12">
                  <c:v>-1.19</c:v>
                </c:pt>
                <c:pt idx="13">
                  <c:v>-1.02</c:v>
                </c:pt>
                <c:pt idx="14">
                  <c:v>-0.85</c:v>
                </c:pt>
                <c:pt idx="15">
                  <c:v>-0.67</c:v>
                </c:pt>
                <c:pt idx="16">
                  <c:v>-0.52</c:v>
                </c:pt>
                <c:pt idx="17">
                  <c:v>-0.39</c:v>
                </c:pt>
                <c:pt idx="18">
                  <c:v>-0.27</c:v>
                </c:pt>
                <c:pt idx="19">
                  <c:v>-0.14</c:v>
                </c:pt>
                <c:pt idx="20">
                  <c:v>-0.02</c:v>
                </c:pt>
                <c:pt idx="21">
                  <c:v>0.09</c:v>
                </c:pt>
                <c:pt idx="22">
                  <c:v>0.25</c:v>
                </c:pt>
                <c:pt idx="23">
                  <c:v>0.39</c:v>
                </c:pt>
                <c:pt idx="24">
                  <c:v>0.52</c:v>
                </c:pt>
                <c:pt idx="25">
                  <c:v>0.63</c:v>
                </c:pt>
                <c:pt idx="26">
                  <c:v>0.74</c:v>
                </c:pt>
                <c:pt idx="27">
                  <c:v>0.88</c:v>
                </c:pt>
                <c:pt idx="28">
                  <c:v>1.03</c:v>
                </c:pt>
                <c:pt idx="29">
                  <c:v>1.19</c:v>
                </c:pt>
                <c:pt idx="30">
                  <c:v>1.33</c:v>
                </c:pt>
                <c:pt idx="31">
                  <c:v>1.44</c:v>
                </c:pt>
                <c:pt idx="32">
                  <c:v>1.63</c:v>
                </c:pt>
                <c:pt idx="33">
                  <c:v>1.76</c:v>
                </c:pt>
                <c:pt idx="34">
                  <c:v>1.89</c:v>
                </c:pt>
                <c:pt idx="35">
                  <c:v>2.06</c:v>
                </c:pt>
                <c:pt idx="36">
                  <c:v>2.26</c:v>
                </c:pt>
                <c:pt idx="37">
                  <c:v>2.37</c:v>
                </c:pt>
                <c:pt idx="38">
                  <c:v>2.56</c:v>
                </c:pt>
                <c:pt idx="39">
                  <c:v>2.7</c:v>
                </c:pt>
                <c:pt idx="40">
                  <c:v>2.85</c:v>
                </c:pt>
                <c:pt idx="41">
                  <c:v>3</c:v>
                </c:pt>
                <c:pt idx="42">
                  <c:v>3.15</c:v>
                </c:pt>
                <c:pt idx="43">
                  <c:v>3.28</c:v>
                </c:pt>
                <c:pt idx="44">
                  <c:v>3.43</c:v>
                </c:pt>
                <c:pt idx="45">
                  <c:v>3.63</c:v>
                </c:pt>
                <c:pt idx="46">
                  <c:v>3.76</c:v>
                </c:pt>
                <c:pt idx="47">
                  <c:v>3.9</c:v>
                </c:pt>
                <c:pt idx="48">
                  <c:v>4.04</c:v>
                </c:pt>
                <c:pt idx="49">
                  <c:v>4.22</c:v>
                </c:pt>
                <c:pt idx="50">
                  <c:v>4.35</c:v>
                </c:pt>
                <c:pt idx="51">
                  <c:v>4.58</c:v>
                </c:pt>
                <c:pt idx="52">
                  <c:v>4.82</c:v>
                </c:pt>
                <c:pt idx="53">
                  <c:v>5</c:v>
                </c:pt>
                <c:pt idx="54">
                  <c:v>5.23</c:v>
                </c:pt>
                <c:pt idx="55">
                  <c:v>5.39</c:v>
                </c:pt>
                <c:pt idx="56">
                  <c:v>5.59</c:v>
                </c:pt>
                <c:pt idx="57">
                  <c:v>5.78</c:v>
                </c:pt>
                <c:pt idx="58">
                  <c:v>6.01</c:v>
                </c:pt>
                <c:pt idx="59">
                  <c:v>6.23</c:v>
                </c:pt>
                <c:pt idx="60">
                  <c:v>6.45</c:v>
                </c:pt>
                <c:pt idx="61">
                  <c:v>6.68</c:v>
                </c:pt>
                <c:pt idx="62">
                  <c:v>6.85</c:v>
                </c:pt>
                <c:pt idx="63">
                  <c:v>7.07</c:v>
                </c:pt>
                <c:pt idx="64">
                  <c:v>7.24</c:v>
                </c:pt>
                <c:pt idx="65">
                  <c:v>7.62</c:v>
                </c:pt>
                <c:pt idx="66">
                  <c:v>7.83</c:v>
                </c:pt>
                <c:pt idx="67">
                  <c:v>8.08</c:v>
                </c:pt>
                <c:pt idx="68">
                  <c:v>8.34</c:v>
                </c:pt>
                <c:pt idx="69">
                  <c:v>8.68</c:v>
                </c:pt>
                <c:pt idx="70">
                  <c:v>8.97</c:v>
                </c:pt>
                <c:pt idx="71">
                  <c:v>9.26</c:v>
                </c:pt>
                <c:pt idx="72">
                  <c:v>9.62</c:v>
                </c:pt>
                <c:pt idx="73">
                  <c:v>9.85</c:v>
                </c:pt>
                <c:pt idx="74">
                  <c:v>10.24</c:v>
                </c:pt>
                <c:pt idx="75">
                  <c:v>10.7</c:v>
                </c:pt>
                <c:pt idx="76">
                  <c:v>10.9</c:v>
                </c:pt>
                <c:pt idx="77">
                  <c:v>11.35</c:v>
                </c:pt>
                <c:pt idx="78">
                  <c:v>11.7</c:v>
                </c:pt>
                <c:pt idx="79">
                  <c:v>12.29</c:v>
                </c:pt>
                <c:pt idx="80">
                  <c:v>12.68</c:v>
                </c:pt>
                <c:pt idx="81">
                  <c:v>13.06</c:v>
                </c:pt>
                <c:pt idx="82">
                  <c:v>13.54</c:v>
                </c:pt>
                <c:pt idx="83">
                  <c:v>14.02</c:v>
                </c:pt>
                <c:pt idx="84">
                  <c:v>14.57</c:v>
                </c:pt>
                <c:pt idx="85">
                  <c:v>15.11</c:v>
                </c:pt>
                <c:pt idx="86">
                  <c:v>15.64</c:v>
                </c:pt>
                <c:pt idx="87">
                  <c:v>16.16</c:v>
                </c:pt>
                <c:pt idx="88">
                  <c:v>16.88</c:v>
                </c:pt>
                <c:pt idx="89">
                  <c:v>17.39</c:v>
                </c:pt>
                <c:pt idx="90">
                  <c:v>18.35</c:v>
                </c:pt>
                <c:pt idx="91">
                  <c:v>19.04</c:v>
                </c:pt>
                <c:pt idx="92">
                  <c:v>19.67</c:v>
                </c:pt>
                <c:pt idx="93">
                  <c:v>20.51</c:v>
                </c:pt>
                <c:pt idx="94">
                  <c:v>21.74</c:v>
                </c:pt>
                <c:pt idx="95">
                  <c:v>22.56</c:v>
                </c:pt>
                <c:pt idx="96">
                  <c:v>23.44</c:v>
                </c:pt>
                <c:pt idx="97">
                  <c:v>24.5</c:v>
                </c:pt>
                <c:pt idx="98">
                  <c:v>25.29</c:v>
                </c:pt>
                <c:pt idx="99">
                  <c:v>26.29</c:v>
                </c:pt>
                <c:pt idx="100">
                  <c:v>27.43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UMa_URLLC_4GHz_ModelA!$AK$25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UMa_URLLC_4GHz_ModelA!$AK$29:$AK$129</c:f>
              <c:numCache>
                <c:formatCode>General</c:formatCode>
                <c:ptCount val="101"/>
                <c:pt idx="0">
                  <c:v>-7.0114305</c:v>
                </c:pt>
                <c:pt idx="1">
                  <c:v>-4.916325</c:v>
                </c:pt>
                <c:pt idx="2">
                  <c:v>-4.012463</c:v>
                </c:pt>
                <c:pt idx="3">
                  <c:v>-3.459143</c:v>
                </c:pt>
                <c:pt idx="4">
                  <c:v>-3.178456</c:v>
                </c:pt>
                <c:pt idx="5">
                  <c:v>-2.900241</c:v>
                </c:pt>
                <c:pt idx="6">
                  <c:v>-2.499053</c:v>
                </c:pt>
                <c:pt idx="7">
                  <c:v>-2.279215</c:v>
                </c:pt>
                <c:pt idx="8">
                  <c:v>-1.9452345</c:v>
                </c:pt>
                <c:pt idx="9">
                  <c:v>-1.755691</c:v>
                </c:pt>
                <c:pt idx="10">
                  <c:v>-1.5698675</c:v>
                </c:pt>
                <c:pt idx="11">
                  <c:v>-1.348511</c:v>
                </c:pt>
                <c:pt idx="12">
                  <c:v>-1.2185745</c:v>
                </c:pt>
                <c:pt idx="13">
                  <c:v>-1.022648</c:v>
                </c:pt>
                <c:pt idx="14">
                  <c:v>-0.823955</c:v>
                </c:pt>
                <c:pt idx="15">
                  <c:v>-0.6042547</c:v>
                </c:pt>
                <c:pt idx="16">
                  <c:v>-0.388953749999999</c:v>
                </c:pt>
                <c:pt idx="17">
                  <c:v>-0.283907</c:v>
                </c:pt>
                <c:pt idx="18">
                  <c:v>-0.18880645</c:v>
                </c:pt>
                <c:pt idx="19">
                  <c:v>-0.06987923</c:v>
                </c:pt>
                <c:pt idx="20">
                  <c:v>0.116340510000001</c:v>
                </c:pt>
                <c:pt idx="21">
                  <c:v>0.2619195</c:v>
                </c:pt>
                <c:pt idx="22">
                  <c:v>0.46358955</c:v>
                </c:pt>
                <c:pt idx="23">
                  <c:v>0.5878337</c:v>
                </c:pt>
                <c:pt idx="24">
                  <c:v>0.79240195</c:v>
                </c:pt>
                <c:pt idx="25">
                  <c:v>0.9410316</c:v>
                </c:pt>
                <c:pt idx="26">
                  <c:v>1.026852</c:v>
                </c:pt>
                <c:pt idx="27">
                  <c:v>1.117688</c:v>
                </c:pt>
                <c:pt idx="28">
                  <c:v>1.2356175</c:v>
                </c:pt>
                <c:pt idx="29">
                  <c:v>1.407273</c:v>
                </c:pt>
                <c:pt idx="30">
                  <c:v>1.507624</c:v>
                </c:pt>
                <c:pt idx="31">
                  <c:v>1.65224</c:v>
                </c:pt>
                <c:pt idx="32">
                  <c:v>1.8095155</c:v>
                </c:pt>
                <c:pt idx="33">
                  <c:v>2.008845</c:v>
                </c:pt>
                <c:pt idx="34">
                  <c:v>2.208311</c:v>
                </c:pt>
                <c:pt idx="35">
                  <c:v>2.255531</c:v>
                </c:pt>
                <c:pt idx="36">
                  <c:v>2.4310515</c:v>
                </c:pt>
                <c:pt idx="37">
                  <c:v>2.586031</c:v>
                </c:pt>
                <c:pt idx="38">
                  <c:v>2.7599035</c:v>
                </c:pt>
                <c:pt idx="39">
                  <c:v>2.883761</c:v>
                </c:pt>
                <c:pt idx="40">
                  <c:v>3.024588</c:v>
                </c:pt>
                <c:pt idx="41">
                  <c:v>3.13062</c:v>
                </c:pt>
                <c:pt idx="42">
                  <c:v>3.3959705</c:v>
                </c:pt>
                <c:pt idx="43">
                  <c:v>3.475549</c:v>
                </c:pt>
                <c:pt idx="44">
                  <c:v>3.6835195</c:v>
                </c:pt>
                <c:pt idx="45">
                  <c:v>3.844488</c:v>
                </c:pt>
                <c:pt idx="46">
                  <c:v>4.1390585</c:v>
                </c:pt>
                <c:pt idx="47">
                  <c:v>4.283508</c:v>
                </c:pt>
                <c:pt idx="48">
                  <c:v>4.5266315</c:v>
                </c:pt>
                <c:pt idx="49">
                  <c:v>4.723114</c:v>
                </c:pt>
                <c:pt idx="50">
                  <c:v>4.8473525</c:v>
                </c:pt>
                <c:pt idx="51">
                  <c:v>5.002934</c:v>
                </c:pt>
                <c:pt idx="52">
                  <c:v>5.212044</c:v>
                </c:pt>
                <c:pt idx="53">
                  <c:v>5.352667</c:v>
                </c:pt>
                <c:pt idx="54">
                  <c:v>5.7095725</c:v>
                </c:pt>
                <c:pt idx="55">
                  <c:v>5.879173</c:v>
                </c:pt>
                <c:pt idx="56">
                  <c:v>6.076156</c:v>
                </c:pt>
                <c:pt idx="57">
                  <c:v>6.329313</c:v>
                </c:pt>
                <c:pt idx="58">
                  <c:v>6.5304605</c:v>
                </c:pt>
                <c:pt idx="59">
                  <c:v>6.875072</c:v>
                </c:pt>
                <c:pt idx="60">
                  <c:v>7.1066565</c:v>
                </c:pt>
                <c:pt idx="61">
                  <c:v>7.302543</c:v>
                </c:pt>
                <c:pt idx="62">
                  <c:v>7.510969</c:v>
                </c:pt>
                <c:pt idx="63">
                  <c:v>7.719546</c:v>
                </c:pt>
                <c:pt idx="64">
                  <c:v>8.1915525</c:v>
                </c:pt>
                <c:pt idx="65">
                  <c:v>8.525027</c:v>
                </c:pt>
                <c:pt idx="66">
                  <c:v>8.7377955</c:v>
                </c:pt>
                <c:pt idx="67">
                  <c:v>9.07735399999999</c:v>
                </c:pt>
                <c:pt idx="68">
                  <c:v>9.348167</c:v>
                </c:pt>
                <c:pt idx="69">
                  <c:v>9.716421</c:v>
                </c:pt>
                <c:pt idx="70">
                  <c:v>9.9644885</c:v>
                </c:pt>
                <c:pt idx="71">
                  <c:v>10.32361</c:v>
                </c:pt>
                <c:pt idx="72">
                  <c:v>10.65201</c:v>
                </c:pt>
                <c:pt idx="73">
                  <c:v>11.0546</c:v>
                </c:pt>
                <c:pt idx="74">
                  <c:v>11.594675</c:v>
                </c:pt>
                <c:pt idx="75">
                  <c:v>11.93689</c:v>
                </c:pt>
                <c:pt idx="76">
                  <c:v>12.21042</c:v>
                </c:pt>
                <c:pt idx="77">
                  <c:v>12.50081</c:v>
                </c:pt>
                <c:pt idx="78">
                  <c:v>12.867455</c:v>
                </c:pt>
                <c:pt idx="79">
                  <c:v>13.42782</c:v>
                </c:pt>
                <c:pt idx="80">
                  <c:v>13.82768</c:v>
                </c:pt>
                <c:pt idx="81">
                  <c:v>14.27036</c:v>
                </c:pt>
                <c:pt idx="82">
                  <c:v>14.97949</c:v>
                </c:pt>
                <c:pt idx="83">
                  <c:v>15.25055</c:v>
                </c:pt>
                <c:pt idx="84">
                  <c:v>15.759595</c:v>
                </c:pt>
                <c:pt idx="85">
                  <c:v>16.47175</c:v>
                </c:pt>
                <c:pt idx="86">
                  <c:v>16.963405</c:v>
                </c:pt>
                <c:pt idx="87">
                  <c:v>17.58381</c:v>
                </c:pt>
                <c:pt idx="88">
                  <c:v>18.097185</c:v>
                </c:pt>
                <c:pt idx="89">
                  <c:v>18.93638</c:v>
                </c:pt>
                <c:pt idx="90">
                  <c:v>19.44205</c:v>
                </c:pt>
                <c:pt idx="91">
                  <c:v>20.30273</c:v>
                </c:pt>
                <c:pt idx="92">
                  <c:v>21.074085</c:v>
                </c:pt>
                <c:pt idx="93">
                  <c:v>21.8856</c:v>
                </c:pt>
                <c:pt idx="94">
                  <c:v>22.672995</c:v>
                </c:pt>
                <c:pt idx="95">
                  <c:v>23.38545</c:v>
                </c:pt>
                <c:pt idx="96">
                  <c:v>24.594385</c:v>
                </c:pt>
                <c:pt idx="97">
                  <c:v>25.35887</c:v>
                </c:pt>
                <c:pt idx="98">
                  <c:v>26.013425</c:v>
                </c:pt>
                <c:pt idx="99">
                  <c:v>27.44524</c:v>
                </c:pt>
                <c:pt idx="100">
                  <c:v>33.5135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UMa_URLLC_4GHz_ModelA!$AL$25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UMa_URLLC_4GHz_ModelA!$AL$29:$AL$129</c:f>
              <c:numCache>
                <c:formatCode>0.00_ </c:formatCode>
                <c:ptCount val="101"/>
                <c:pt idx="0">
                  <c:v>-9.75495</c:v>
                </c:pt>
                <c:pt idx="1">
                  <c:v>-4.72447</c:v>
                </c:pt>
                <c:pt idx="2">
                  <c:v>-3.92093</c:v>
                </c:pt>
                <c:pt idx="3">
                  <c:v>-3.24197</c:v>
                </c:pt>
                <c:pt idx="4">
                  <c:v>-2.7663</c:v>
                </c:pt>
                <c:pt idx="5">
                  <c:v>-2.39264</c:v>
                </c:pt>
                <c:pt idx="6">
                  <c:v>-2.10451</c:v>
                </c:pt>
                <c:pt idx="7">
                  <c:v>-1.83039</c:v>
                </c:pt>
                <c:pt idx="8">
                  <c:v>-1.56729</c:v>
                </c:pt>
                <c:pt idx="9">
                  <c:v>-1.29852</c:v>
                </c:pt>
                <c:pt idx="10">
                  <c:v>-1.00922</c:v>
                </c:pt>
                <c:pt idx="11">
                  <c:v>-0.862866</c:v>
                </c:pt>
                <c:pt idx="12">
                  <c:v>-0.750649</c:v>
                </c:pt>
                <c:pt idx="13">
                  <c:v>-0.58008</c:v>
                </c:pt>
                <c:pt idx="14">
                  <c:v>-0.387182</c:v>
                </c:pt>
                <c:pt idx="15">
                  <c:v>-0.144124</c:v>
                </c:pt>
                <c:pt idx="16">
                  <c:v>-0.0229152</c:v>
                </c:pt>
                <c:pt idx="17">
                  <c:v>0.130774</c:v>
                </c:pt>
                <c:pt idx="18">
                  <c:v>0.238857</c:v>
                </c:pt>
                <c:pt idx="19">
                  <c:v>0.341141</c:v>
                </c:pt>
                <c:pt idx="20">
                  <c:v>0.503605</c:v>
                </c:pt>
                <c:pt idx="21">
                  <c:v>0.61185</c:v>
                </c:pt>
                <c:pt idx="22">
                  <c:v>0.778039</c:v>
                </c:pt>
                <c:pt idx="23">
                  <c:v>0.960051</c:v>
                </c:pt>
                <c:pt idx="24">
                  <c:v>1.16267</c:v>
                </c:pt>
                <c:pt idx="25">
                  <c:v>1.2638</c:v>
                </c:pt>
                <c:pt idx="26">
                  <c:v>1.42092</c:v>
                </c:pt>
                <c:pt idx="27">
                  <c:v>1.56794</c:v>
                </c:pt>
                <c:pt idx="28">
                  <c:v>1.68535</c:v>
                </c:pt>
                <c:pt idx="29">
                  <c:v>1.82502</c:v>
                </c:pt>
                <c:pt idx="30">
                  <c:v>1.95533</c:v>
                </c:pt>
                <c:pt idx="31">
                  <c:v>2.14757</c:v>
                </c:pt>
                <c:pt idx="32">
                  <c:v>2.33021</c:v>
                </c:pt>
                <c:pt idx="33">
                  <c:v>2.53564</c:v>
                </c:pt>
                <c:pt idx="34">
                  <c:v>2.68197</c:v>
                </c:pt>
                <c:pt idx="35">
                  <c:v>2.81698</c:v>
                </c:pt>
                <c:pt idx="36">
                  <c:v>3.07643</c:v>
                </c:pt>
                <c:pt idx="37">
                  <c:v>3.21495</c:v>
                </c:pt>
                <c:pt idx="38">
                  <c:v>3.44615</c:v>
                </c:pt>
                <c:pt idx="39">
                  <c:v>3.57607</c:v>
                </c:pt>
                <c:pt idx="40">
                  <c:v>3.75668</c:v>
                </c:pt>
                <c:pt idx="41">
                  <c:v>3.95057</c:v>
                </c:pt>
                <c:pt idx="42">
                  <c:v>4.11427</c:v>
                </c:pt>
                <c:pt idx="43">
                  <c:v>4.25851</c:v>
                </c:pt>
                <c:pt idx="44">
                  <c:v>4.43662</c:v>
                </c:pt>
                <c:pt idx="45">
                  <c:v>4.63181</c:v>
                </c:pt>
                <c:pt idx="46">
                  <c:v>4.78486</c:v>
                </c:pt>
                <c:pt idx="47">
                  <c:v>4.97307</c:v>
                </c:pt>
                <c:pt idx="48">
                  <c:v>5.22184</c:v>
                </c:pt>
                <c:pt idx="49">
                  <c:v>5.36703</c:v>
                </c:pt>
                <c:pt idx="50">
                  <c:v>5.53402</c:v>
                </c:pt>
                <c:pt idx="51">
                  <c:v>5.72166</c:v>
                </c:pt>
                <c:pt idx="52">
                  <c:v>5.91211</c:v>
                </c:pt>
                <c:pt idx="53">
                  <c:v>6.10002</c:v>
                </c:pt>
                <c:pt idx="54">
                  <c:v>6.32333</c:v>
                </c:pt>
                <c:pt idx="55">
                  <c:v>6.54595</c:v>
                </c:pt>
                <c:pt idx="56">
                  <c:v>6.77673</c:v>
                </c:pt>
                <c:pt idx="57">
                  <c:v>7.09618</c:v>
                </c:pt>
                <c:pt idx="58">
                  <c:v>7.3234</c:v>
                </c:pt>
                <c:pt idx="59">
                  <c:v>7.44574</c:v>
                </c:pt>
                <c:pt idx="60">
                  <c:v>7.73844</c:v>
                </c:pt>
                <c:pt idx="61">
                  <c:v>7.9321</c:v>
                </c:pt>
                <c:pt idx="62">
                  <c:v>8.23826</c:v>
                </c:pt>
                <c:pt idx="63">
                  <c:v>8.33591</c:v>
                </c:pt>
                <c:pt idx="64">
                  <c:v>8.64522</c:v>
                </c:pt>
                <c:pt idx="65">
                  <c:v>8.81885</c:v>
                </c:pt>
                <c:pt idx="66">
                  <c:v>9.08931</c:v>
                </c:pt>
                <c:pt idx="67">
                  <c:v>9.3563</c:v>
                </c:pt>
                <c:pt idx="68">
                  <c:v>9.66078</c:v>
                </c:pt>
                <c:pt idx="69">
                  <c:v>9.95728</c:v>
                </c:pt>
                <c:pt idx="70">
                  <c:v>10.2053</c:v>
                </c:pt>
                <c:pt idx="71">
                  <c:v>10.5447</c:v>
                </c:pt>
                <c:pt idx="72">
                  <c:v>10.7766</c:v>
                </c:pt>
                <c:pt idx="73">
                  <c:v>11.1675</c:v>
                </c:pt>
                <c:pt idx="74">
                  <c:v>11.389</c:v>
                </c:pt>
                <c:pt idx="75">
                  <c:v>11.9224</c:v>
                </c:pt>
                <c:pt idx="76">
                  <c:v>12.274</c:v>
                </c:pt>
                <c:pt idx="77">
                  <c:v>12.6793</c:v>
                </c:pt>
                <c:pt idx="78">
                  <c:v>12.8931</c:v>
                </c:pt>
                <c:pt idx="79">
                  <c:v>13.3201</c:v>
                </c:pt>
                <c:pt idx="80">
                  <c:v>13.7289</c:v>
                </c:pt>
                <c:pt idx="81">
                  <c:v>14.1462</c:v>
                </c:pt>
                <c:pt idx="82">
                  <c:v>14.3689</c:v>
                </c:pt>
                <c:pt idx="83">
                  <c:v>14.8024</c:v>
                </c:pt>
                <c:pt idx="84">
                  <c:v>15.5224</c:v>
                </c:pt>
                <c:pt idx="85">
                  <c:v>16.2837</c:v>
                </c:pt>
                <c:pt idx="86">
                  <c:v>16.7916</c:v>
                </c:pt>
                <c:pt idx="87">
                  <c:v>17.2288</c:v>
                </c:pt>
                <c:pt idx="88">
                  <c:v>17.6598</c:v>
                </c:pt>
                <c:pt idx="89">
                  <c:v>18.2322</c:v>
                </c:pt>
                <c:pt idx="90">
                  <c:v>18.8429</c:v>
                </c:pt>
                <c:pt idx="91">
                  <c:v>19.5427</c:v>
                </c:pt>
                <c:pt idx="92">
                  <c:v>20.1234</c:v>
                </c:pt>
                <c:pt idx="93">
                  <c:v>20.6823</c:v>
                </c:pt>
                <c:pt idx="94">
                  <c:v>21.5123</c:v>
                </c:pt>
                <c:pt idx="95">
                  <c:v>22.6268</c:v>
                </c:pt>
                <c:pt idx="96">
                  <c:v>23.3987</c:v>
                </c:pt>
                <c:pt idx="97">
                  <c:v>23.6865</c:v>
                </c:pt>
                <c:pt idx="98">
                  <c:v>24.4493</c:v>
                </c:pt>
                <c:pt idx="99">
                  <c:v>25.4145</c:v>
                </c:pt>
                <c:pt idx="100">
                  <c:v>29.4251</c:v>
                </c:pt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UMa_URLLC_4GHz_ModelA!$AM$25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UMa_URLLC_4GHz_ModelA!$AM$29:$AM$129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UMa_URLLC_4GHz_ModelA!$AN$25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UMa_URLLC_4GHz_ModelA!$AN$29:$AN$129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UMa_URLLC_4GHz_ModelA!$AO$25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UMa_URLLC_4GHz_ModelA!$AO$29:$AO$129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UMa_URLLC_4GHz_ModelA!$AP$25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UMa_URLLC_4GHz_ModelA!$AP$29:$AP$129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UMa_URLLC_4GHz_ModelA!$AQ$25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UMa_URLLC_4GHz_ModelA!$AQ$29:$AQ$129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UMa_URLLC_4GHz_ModelA!$AR$25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UMa_URLLC_4GHz_ModelA!$AS$25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UMa_URLLC_4GHz_ModelA!$AT$25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UMa_URLLC_4GHz_ModelA!$AT$29:$AT$129</c:f>
              <c:numCache>
                <c:formatCode>0.0000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UMa_URLLC_4GHz_ModelA!$AU$25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UMa_URLLC_4GHz_ModelA!$AU$29:$AU$129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UMa_URLLC_4GHz_ModelA!$AV$25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UMa_URLLC_4GHz_ModelA!$AW$25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UMa_URLLC_4GHz_ModelA!$AX$25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UMa_URLLC_4GHz_ModelA!$AY$25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UMa_URLLC_4GHz_ModelA!$AZ$25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UMa_URLLC_4GHz_ModelA!$BA$25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UMa_URLLC_4GHz_ModelA!$BB$25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UMa_URLLC_4GHz_ModelA!$BC$25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UMa_URLLC_4GHz_ModelA!$BD$25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UMa_URLLC_4GHz_ModelA!$BE$25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UMa_URLLC_4GHz_ModelA!$BF$25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UMa_URLLC_4GHz_ModelA!$BG$25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UMa_URLLC_4GHz_ModelA!$BH$25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UMa_URLLC_4GHz_ModelA!$BI$25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UMa_URLLC_4GHz_ModelA!$A$29:$A$129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055680"/>
        <c:axId val="78061568"/>
      </c:scatterChart>
      <c:valAx>
        <c:axId val="78055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3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8061568"/>
        <c:crossesAt val="-120"/>
        <c:crossBetween val="midCat"/>
        <c:majorUnit val="5"/>
        <c:minorUnit val="1"/>
      </c:valAx>
      <c:valAx>
        <c:axId val="78061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8055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405837973306019"/>
          <c:y val="0.0197713261800571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UMa_URLLC_4GHz_ModelB!$B$25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UMa_URLLC_4GHz_ModelB!$B$29:$B$129</c:f>
              <c:numCache>
                <c:formatCode>General</c:formatCode>
                <c:ptCount val="101"/>
                <c:pt idx="0">
                  <c:v>-153.906997</c:v>
                </c:pt>
                <c:pt idx="1">
                  <c:v>-136.352863</c:v>
                </c:pt>
                <c:pt idx="2">
                  <c:v>-132.567988</c:v>
                </c:pt>
                <c:pt idx="3">
                  <c:v>-130.122289</c:v>
                </c:pt>
                <c:pt idx="4">
                  <c:v>-128.064026</c:v>
                </c:pt>
                <c:pt idx="5">
                  <c:v>-125.832027</c:v>
                </c:pt>
                <c:pt idx="6">
                  <c:v>-124.235894</c:v>
                </c:pt>
                <c:pt idx="7">
                  <c:v>-122.844193</c:v>
                </c:pt>
                <c:pt idx="8">
                  <c:v>-121.173379</c:v>
                </c:pt>
                <c:pt idx="9">
                  <c:v>-120.339225</c:v>
                </c:pt>
                <c:pt idx="10">
                  <c:v>-119.182133</c:v>
                </c:pt>
                <c:pt idx="11">
                  <c:v>-118.37822</c:v>
                </c:pt>
                <c:pt idx="12">
                  <c:v>-117.8144</c:v>
                </c:pt>
                <c:pt idx="13">
                  <c:v>-117.214145</c:v>
                </c:pt>
                <c:pt idx="14">
                  <c:v>-116.58869</c:v>
                </c:pt>
                <c:pt idx="15">
                  <c:v>-115.849789</c:v>
                </c:pt>
                <c:pt idx="16">
                  <c:v>-115.316576</c:v>
                </c:pt>
                <c:pt idx="17">
                  <c:v>-114.822378</c:v>
                </c:pt>
                <c:pt idx="18">
                  <c:v>-114.457649</c:v>
                </c:pt>
                <c:pt idx="19">
                  <c:v>-113.949494</c:v>
                </c:pt>
                <c:pt idx="20">
                  <c:v>-113.542481</c:v>
                </c:pt>
                <c:pt idx="21">
                  <c:v>-113.18717</c:v>
                </c:pt>
                <c:pt idx="22">
                  <c:v>-112.854966</c:v>
                </c:pt>
                <c:pt idx="23">
                  <c:v>-112.486145</c:v>
                </c:pt>
                <c:pt idx="24">
                  <c:v>-112.162462</c:v>
                </c:pt>
                <c:pt idx="25">
                  <c:v>-111.812572</c:v>
                </c:pt>
                <c:pt idx="26">
                  <c:v>-111.437844</c:v>
                </c:pt>
                <c:pt idx="27">
                  <c:v>-111.107414</c:v>
                </c:pt>
                <c:pt idx="28">
                  <c:v>-110.732047</c:v>
                </c:pt>
                <c:pt idx="29">
                  <c:v>-110.34834</c:v>
                </c:pt>
                <c:pt idx="30">
                  <c:v>-110.100302</c:v>
                </c:pt>
                <c:pt idx="31">
                  <c:v>-109.659859</c:v>
                </c:pt>
                <c:pt idx="32">
                  <c:v>-109.297149</c:v>
                </c:pt>
                <c:pt idx="33">
                  <c:v>-108.906733</c:v>
                </c:pt>
                <c:pt idx="34">
                  <c:v>-108.668345</c:v>
                </c:pt>
                <c:pt idx="35">
                  <c:v>-108.320488</c:v>
                </c:pt>
                <c:pt idx="36">
                  <c:v>-107.923115</c:v>
                </c:pt>
                <c:pt idx="37">
                  <c:v>-107.586311</c:v>
                </c:pt>
                <c:pt idx="38">
                  <c:v>-107.199798</c:v>
                </c:pt>
                <c:pt idx="39">
                  <c:v>-106.916291</c:v>
                </c:pt>
                <c:pt idx="40">
                  <c:v>-106.559086</c:v>
                </c:pt>
                <c:pt idx="41">
                  <c:v>-106.182145</c:v>
                </c:pt>
                <c:pt idx="42">
                  <c:v>-105.872304</c:v>
                </c:pt>
                <c:pt idx="43">
                  <c:v>-105.566756</c:v>
                </c:pt>
                <c:pt idx="44">
                  <c:v>-105.161409</c:v>
                </c:pt>
                <c:pt idx="45">
                  <c:v>-104.736221</c:v>
                </c:pt>
                <c:pt idx="46">
                  <c:v>-104.367618</c:v>
                </c:pt>
                <c:pt idx="47">
                  <c:v>-104.023537</c:v>
                </c:pt>
                <c:pt idx="48">
                  <c:v>-103.674314</c:v>
                </c:pt>
                <c:pt idx="49">
                  <c:v>-103.328265</c:v>
                </c:pt>
                <c:pt idx="50">
                  <c:v>-102.878714</c:v>
                </c:pt>
                <c:pt idx="51">
                  <c:v>-102.556038</c:v>
                </c:pt>
                <c:pt idx="52">
                  <c:v>-102.194631</c:v>
                </c:pt>
                <c:pt idx="53">
                  <c:v>-101.819133</c:v>
                </c:pt>
                <c:pt idx="54">
                  <c:v>-101.459518</c:v>
                </c:pt>
                <c:pt idx="55">
                  <c:v>-101.133703</c:v>
                </c:pt>
                <c:pt idx="56">
                  <c:v>-100.693506</c:v>
                </c:pt>
                <c:pt idx="57">
                  <c:v>-100.319038</c:v>
                </c:pt>
                <c:pt idx="58">
                  <c:v>-99.911563</c:v>
                </c:pt>
                <c:pt idx="59">
                  <c:v>-99.467594</c:v>
                </c:pt>
                <c:pt idx="60">
                  <c:v>-99.147508</c:v>
                </c:pt>
                <c:pt idx="61">
                  <c:v>-98.806436</c:v>
                </c:pt>
                <c:pt idx="62">
                  <c:v>-98.392314</c:v>
                </c:pt>
                <c:pt idx="63">
                  <c:v>-97.928378</c:v>
                </c:pt>
                <c:pt idx="64">
                  <c:v>-97.414795</c:v>
                </c:pt>
                <c:pt idx="65">
                  <c:v>-96.932692</c:v>
                </c:pt>
                <c:pt idx="66">
                  <c:v>-96.45526</c:v>
                </c:pt>
                <c:pt idx="67">
                  <c:v>-95.98694</c:v>
                </c:pt>
                <c:pt idx="68">
                  <c:v>-95.511939</c:v>
                </c:pt>
                <c:pt idx="69">
                  <c:v>-95.091081</c:v>
                </c:pt>
                <c:pt idx="70">
                  <c:v>-94.648277</c:v>
                </c:pt>
                <c:pt idx="71">
                  <c:v>-94.203476</c:v>
                </c:pt>
                <c:pt idx="72">
                  <c:v>-93.534648</c:v>
                </c:pt>
                <c:pt idx="73">
                  <c:v>-93.075015</c:v>
                </c:pt>
                <c:pt idx="74">
                  <c:v>-92.407945</c:v>
                </c:pt>
                <c:pt idx="75">
                  <c:v>-91.85457</c:v>
                </c:pt>
                <c:pt idx="76">
                  <c:v>-91.377376</c:v>
                </c:pt>
                <c:pt idx="77">
                  <c:v>-90.833824</c:v>
                </c:pt>
                <c:pt idx="78">
                  <c:v>-90.33522</c:v>
                </c:pt>
                <c:pt idx="79">
                  <c:v>-89.725686</c:v>
                </c:pt>
                <c:pt idx="80">
                  <c:v>-89.161788</c:v>
                </c:pt>
                <c:pt idx="81">
                  <c:v>-88.207632</c:v>
                </c:pt>
                <c:pt idx="82">
                  <c:v>-87.480367</c:v>
                </c:pt>
                <c:pt idx="83">
                  <c:v>-86.81994</c:v>
                </c:pt>
                <c:pt idx="84">
                  <c:v>-86.250163</c:v>
                </c:pt>
                <c:pt idx="85">
                  <c:v>-85.511018</c:v>
                </c:pt>
                <c:pt idx="86">
                  <c:v>-84.799096</c:v>
                </c:pt>
                <c:pt idx="87">
                  <c:v>-84.008487</c:v>
                </c:pt>
                <c:pt idx="88">
                  <c:v>-83.317142</c:v>
                </c:pt>
                <c:pt idx="89">
                  <c:v>-82.769693</c:v>
                </c:pt>
                <c:pt idx="90">
                  <c:v>-81.766138</c:v>
                </c:pt>
                <c:pt idx="91">
                  <c:v>-81.105921</c:v>
                </c:pt>
                <c:pt idx="92">
                  <c:v>-80.355061</c:v>
                </c:pt>
                <c:pt idx="93">
                  <c:v>-79.435777</c:v>
                </c:pt>
                <c:pt idx="94">
                  <c:v>-78.781741</c:v>
                </c:pt>
                <c:pt idx="95">
                  <c:v>-77.741996</c:v>
                </c:pt>
                <c:pt idx="96">
                  <c:v>-76.836104</c:v>
                </c:pt>
                <c:pt idx="97">
                  <c:v>-75.676232</c:v>
                </c:pt>
                <c:pt idx="98">
                  <c:v>-74.440172</c:v>
                </c:pt>
                <c:pt idx="99">
                  <c:v>-72.440673</c:v>
                </c:pt>
                <c:pt idx="100">
                  <c:v>-63.47247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UMa_URLLC_4GHz_ModelB!$C$25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UMa_URLLC_4GHz_ModelB!$C$29:$C$129</c:f>
              <c:numCache>
                <c:formatCode>General</c:formatCode>
                <c:ptCount val="101"/>
                <c:pt idx="0">
                  <c:v>-146.276</c:v>
                </c:pt>
                <c:pt idx="1">
                  <c:v>-135.2463</c:v>
                </c:pt>
                <c:pt idx="2">
                  <c:v>-132.2528</c:v>
                </c:pt>
                <c:pt idx="3">
                  <c:v>-129.6681</c:v>
                </c:pt>
                <c:pt idx="4">
                  <c:v>-127.8199</c:v>
                </c:pt>
                <c:pt idx="5">
                  <c:v>-125.776</c:v>
                </c:pt>
                <c:pt idx="6">
                  <c:v>-124.038</c:v>
                </c:pt>
                <c:pt idx="7">
                  <c:v>-122.6126</c:v>
                </c:pt>
                <c:pt idx="8">
                  <c:v>-121.2927</c:v>
                </c:pt>
                <c:pt idx="9">
                  <c:v>-120.2343</c:v>
                </c:pt>
                <c:pt idx="10">
                  <c:v>-118.9392</c:v>
                </c:pt>
                <c:pt idx="11">
                  <c:v>-118.4242</c:v>
                </c:pt>
                <c:pt idx="12">
                  <c:v>-117.6499</c:v>
                </c:pt>
                <c:pt idx="13">
                  <c:v>-116.924</c:v>
                </c:pt>
                <c:pt idx="14">
                  <c:v>-116.3792</c:v>
                </c:pt>
                <c:pt idx="15">
                  <c:v>-115.7601</c:v>
                </c:pt>
                <c:pt idx="16">
                  <c:v>-115.1574</c:v>
                </c:pt>
                <c:pt idx="17">
                  <c:v>-114.8013</c:v>
                </c:pt>
                <c:pt idx="18">
                  <c:v>-114.4463</c:v>
                </c:pt>
                <c:pt idx="19">
                  <c:v>-113.974</c:v>
                </c:pt>
                <c:pt idx="20">
                  <c:v>-113.655</c:v>
                </c:pt>
                <c:pt idx="21">
                  <c:v>-113.2621</c:v>
                </c:pt>
                <c:pt idx="22">
                  <c:v>-112.8547</c:v>
                </c:pt>
                <c:pt idx="23">
                  <c:v>-112.557</c:v>
                </c:pt>
                <c:pt idx="24">
                  <c:v>-112.1744</c:v>
                </c:pt>
                <c:pt idx="25">
                  <c:v>-111.8556</c:v>
                </c:pt>
                <c:pt idx="26">
                  <c:v>-111.5078</c:v>
                </c:pt>
                <c:pt idx="27">
                  <c:v>-111.0737</c:v>
                </c:pt>
                <c:pt idx="28">
                  <c:v>-110.7438</c:v>
                </c:pt>
                <c:pt idx="29">
                  <c:v>-110.3581</c:v>
                </c:pt>
                <c:pt idx="30">
                  <c:v>-110.0937</c:v>
                </c:pt>
                <c:pt idx="31">
                  <c:v>-109.7022</c:v>
                </c:pt>
                <c:pt idx="32">
                  <c:v>-109.3793</c:v>
                </c:pt>
                <c:pt idx="33">
                  <c:v>-109.1281</c:v>
                </c:pt>
                <c:pt idx="34">
                  <c:v>-108.801</c:v>
                </c:pt>
                <c:pt idx="35">
                  <c:v>-108.5751</c:v>
                </c:pt>
                <c:pt idx="36">
                  <c:v>-108.3492</c:v>
                </c:pt>
                <c:pt idx="37">
                  <c:v>-107.9403</c:v>
                </c:pt>
                <c:pt idx="38">
                  <c:v>-107.5965</c:v>
                </c:pt>
                <c:pt idx="39">
                  <c:v>-107.2078</c:v>
                </c:pt>
                <c:pt idx="40">
                  <c:v>-106.9594</c:v>
                </c:pt>
                <c:pt idx="41">
                  <c:v>-106.6864</c:v>
                </c:pt>
                <c:pt idx="42">
                  <c:v>-106.35</c:v>
                </c:pt>
                <c:pt idx="43">
                  <c:v>-105.7963</c:v>
                </c:pt>
                <c:pt idx="44">
                  <c:v>-105.4089</c:v>
                </c:pt>
                <c:pt idx="45">
                  <c:v>-105.0682</c:v>
                </c:pt>
                <c:pt idx="46">
                  <c:v>-104.7482</c:v>
                </c:pt>
                <c:pt idx="47">
                  <c:v>-104.4293</c:v>
                </c:pt>
                <c:pt idx="48">
                  <c:v>-104.0085</c:v>
                </c:pt>
                <c:pt idx="49">
                  <c:v>-103.6096</c:v>
                </c:pt>
                <c:pt idx="50">
                  <c:v>-103.3547</c:v>
                </c:pt>
                <c:pt idx="51">
                  <c:v>-103.0415</c:v>
                </c:pt>
                <c:pt idx="52">
                  <c:v>-102.7216</c:v>
                </c:pt>
                <c:pt idx="53">
                  <c:v>-102.3717</c:v>
                </c:pt>
                <c:pt idx="54">
                  <c:v>-101.8337</c:v>
                </c:pt>
                <c:pt idx="55">
                  <c:v>-101.4302</c:v>
                </c:pt>
                <c:pt idx="56">
                  <c:v>-101.0527</c:v>
                </c:pt>
                <c:pt idx="57">
                  <c:v>-100.596</c:v>
                </c:pt>
                <c:pt idx="58">
                  <c:v>-100.1914</c:v>
                </c:pt>
                <c:pt idx="59">
                  <c:v>-99.5896</c:v>
                </c:pt>
                <c:pt idx="60">
                  <c:v>-99.1057</c:v>
                </c:pt>
                <c:pt idx="61">
                  <c:v>-98.504</c:v>
                </c:pt>
                <c:pt idx="62">
                  <c:v>-97.952</c:v>
                </c:pt>
                <c:pt idx="63">
                  <c:v>-97.4904</c:v>
                </c:pt>
                <c:pt idx="64">
                  <c:v>-97.0072</c:v>
                </c:pt>
                <c:pt idx="65">
                  <c:v>-96.4046</c:v>
                </c:pt>
                <c:pt idx="66">
                  <c:v>-95.8501</c:v>
                </c:pt>
                <c:pt idx="67">
                  <c:v>-95.3887</c:v>
                </c:pt>
                <c:pt idx="68">
                  <c:v>-94.7331</c:v>
                </c:pt>
                <c:pt idx="69">
                  <c:v>-94.2248</c:v>
                </c:pt>
                <c:pt idx="70">
                  <c:v>-93.5859</c:v>
                </c:pt>
                <c:pt idx="71">
                  <c:v>-93.1195</c:v>
                </c:pt>
                <c:pt idx="72">
                  <c:v>-92.6863</c:v>
                </c:pt>
                <c:pt idx="73">
                  <c:v>-91.9951</c:v>
                </c:pt>
                <c:pt idx="74">
                  <c:v>-91.583</c:v>
                </c:pt>
                <c:pt idx="75">
                  <c:v>-90.9634</c:v>
                </c:pt>
                <c:pt idx="76">
                  <c:v>-90.4523</c:v>
                </c:pt>
                <c:pt idx="77">
                  <c:v>-89.7829</c:v>
                </c:pt>
                <c:pt idx="78">
                  <c:v>-89.074</c:v>
                </c:pt>
                <c:pt idx="79">
                  <c:v>-88.3592</c:v>
                </c:pt>
                <c:pt idx="80">
                  <c:v>-87.7374</c:v>
                </c:pt>
                <c:pt idx="81">
                  <c:v>-87.1855</c:v>
                </c:pt>
                <c:pt idx="82">
                  <c:v>-86.4973</c:v>
                </c:pt>
                <c:pt idx="83">
                  <c:v>-85.9399</c:v>
                </c:pt>
                <c:pt idx="84">
                  <c:v>-85.3348</c:v>
                </c:pt>
                <c:pt idx="85">
                  <c:v>-84.5989</c:v>
                </c:pt>
                <c:pt idx="86">
                  <c:v>-84.0361</c:v>
                </c:pt>
                <c:pt idx="87">
                  <c:v>-83.3293</c:v>
                </c:pt>
                <c:pt idx="88">
                  <c:v>-82.6427</c:v>
                </c:pt>
                <c:pt idx="89">
                  <c:v>-81.902</c:v>
                </c:pt>
                <c:pt idx="90">
                  <c:v>-81.1419</c:v>
                </c:pt>
                <c:pt idx="91">
                  <c:v>-80.6034</c:v>
                </c:pt>
                <c:pt idx="92">
                  <c:v>-79.7924</c:v>
                </c:pt>
                <c:pt idx="93">
                  <c:v>-78.9453</c:v>
                </c:pt>
                <c:pt idx="94">
                  <c:v>-78.2121</c:v>
                </c:pt>
                <c:pt idx="95">
                  <c:v>-77.1804</c:v>
                </c:pt>
                <c:pt idx="96">
                  <c:v>-76.0455</c:v>
                </c:pt>
                <c:pt idx="97">
                  <c:v>-74.8932</c:v>
                </c:pt>
                <c:pt idx="98">
                  <c:v>-73.5315</c:v>
                </c:pt>
                <c:pt idx="99">
                  <c:v>-71.4379</c:v>
                </c:pt>
                <c:pt idx="100">
                  <c:v>-64.9783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UMa_URLLC_4GHz_ModelB!$D$25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UMa_URLLC_4GHz_ModelB!$D$29:$D$129</c:f>
              <c:numCache>
                <c:formatCode>General</c:formatCode>
                <c:ptCount val="101"/>
                <c:pt idx="0">
                  <c:v>-152.847</c:v>
                </c:pt>
                <c:pt idx="1">
                  <c:v>-136.75949713158</c:v>
                </c:pt>
                <c:pt idx="2">
                  <c:v>-133.245416342308</c:v>
                </c:pt>
                <c:pt idx="3">
                  <c:v>-130.230067736903</c:v>
                </c:pt>
                <c:pt idx="4">
                  <c:v>-128.578801917572</c:v>
                </c:pt>
                <c:pt idx="5">
                  <c:v>-126.938</c:v>
                </c:pt>
                <c:pt idx="6">
                  <c:v>-124.810058437322</c:v>
                </c:pt>
                <c:pt idx="7">
                  <c:v>-122.921372492702</c:v>
                </c:pt>
                <c:pt idx="8">
                  <c:v>-121.048986698567</c:v>
                </c:pt>
                <c:pt idx="9">
                  <c:v>-120.059323496743</c:v>
                </c:pt>
                <c:pt idx="10">
                  <c:v>-119.057</c:v>
                </c:pt>
                <c:pt idx="11">
                  <c:v>-118.212473441023</c:v>
                </c:pt>
                <c:pt idx="12">
                  <c:v>-117.278778173484</c:v>
                </c:pt>
                <c:pt idx="13">
                  <c:v>-116.614132626974</c:v>
                </c:pt>
                <c:pt idx="14">
                  <c:v>-116.25793285738</c:v>
                </c:pt>
                <c:pt idx="15">
                  <c:v>-115.703</c:v>
                </c:pt>
                <c:pt idx="16">
                  <c:v>-115.245516248005</c:v>
                </c:pt>
                <c:pt idx="17">
                  <c:v>-114.798661745663</c:v>
                </c:pt>
                <c:pt idx="18">
                  <c:v>-114.395523410528</c:v>
                </c:pt>
                <c:pt idx="19">
                  <c:v>-114.057820108444</c:v>
                </c:pt>
                <c:pt idx="20">
                  <c:v>-113.769</c:v>
                </c:pt>
                <c:pt idx="21">
                  <c:v>-113.31861224001</c:v>
                </c:pt>
                <c:pt idx="22">
                  <c:v>-113.121947323675</c:v>
                </c:pt>
                <c:pt idx="23">
                  <c:v>-112.814217653457</c:v>
                </c:pt>
                <c:pt idx="24">
                  <c:v>-112.454122646482</c:v>
                </c:pt>
                <c:pt idx="25">
                  <c:v>-112.041</c:v>
                </c:pt>
                <c:pt idx="26">
                  <c:v>-111.661801169674</c:v>
                </c:pt>
                <c:pt idx="27">
                  <c:v>-111.372632206162</c:v>
                </c:pt>
                <c:pt idx="28">
                  <c:v>-111.074166668497</c:v>
                </c:pt>
                <c:pt idx="29">
                  <c:v>-110.729822725713</c:v>
                </c:pt>
                <c:pt idx="30">
                  <c:v>-110.346</c:v>
                </c:pt>
                <c:pt idx="31">
                  <c:v>-110.005932553762</c:v>
                </c:pt>
                <c:pt idx="32">
                  <c:v>-109.776394003674</c:v>
                </c:pt>
                <c:pt idx="33">
                  <c:v>-109.466285095905</c:v>
                </c:pt>
                <c:pt idx="34">
                  <c:v>-109.157737014152</c:v>
                </c:pt>
                <c:pt idx="35">
                  <c:v>-108.846</c:v>
                </c:pt>
                <c:pt idx="36">
                  <c:v>-108.587715682445</c:v>
                </c:pt>
                <c:pt idx="37">
                  <c:v>-108.240219555679</c:v>
                </c:pt>
                <c:pt idx="38">
                  <c:v>-107.827394794422</c:v>
                </c:pt>
                <c:pt idx="39">
                  <c:v>-107.510215978385</c:v>
                </c:pt>
                <c:pt idx="40">
                  <c:v>-107.07</c:v>
                </c:pt>
                <c:pt idx="41">
                  <c:v>-106.629578450217</c:v>
                </c:pt>
                <c:pt idx="42">
                  <c:v>-106.300610269106</c:v>
                </c:pt>
                <c:pt idx="43">
                  <c:v>-105.949490685544</c:v>
                </c:pt>
                <c:pt idx="44">
                  <c:v>-105.517416148709</c:v>
                </c:pt>
                <c:pt idx="45">
                  <c:v>-105.092</c:v>
                </c:pt>
                <c:pt idx="46">
                  <c:v>-104.817761892999</c:v>
                </c:pt>
                <c:pt idx="47">
                  <c:v>-104.396023882245</c:v>
                </c:pt>
                <c:pt idx="48">
                  <c:v>-103.904819771023</c:v>
                </c:pt>
                <c:pt idx="49">
                  <c:v>-103.47853857404</c:v>
                </c:pt>
                <c:pt idx="50">
                  <c:v>-103.164</c:v>
                </c:pt>
                <c:pt idx="51">
                  <c:v>-102.775437164731</c:v>
                </c:pt>
                <c:pt idx="52">
                  <c:v>-102.37893359464</c:v>
                </c:pt>
                <c:pt idx="53">
                  <c:v>-101.842703723177</c:v>
                </c:pt>
                <c:pt idx="54">
                  <c:v>-101.456091006329</c:v>
                </c:pt>
                <c:pt idx="55">
                  <c:v>-101.075</c:v>
                </c:pt>
                <c:pt idx="56">
                  <c:v>-100.630257497015</c:v>
                </c:pt>
                <c:pt idx="57">
                  <c:v>-100.216471165097</c:v>
                </c:pt>
                <c:pt idx="58">
                  <c:v>-99.7520950424844</c:v>
                </c:pt>
                <c:pt idx="59">
                  <c:v>-99.4444022276829</c:v>
                </c:pt>
                <c:pt idx="60">
                  <c:v>-98.829</c:v>
                </c:pt>
                <c:pt idx="61">
                  <c:v>-98.3192401480811</c:v>
                </c:pt>
                <c:pt idx="62">
                  <c:v>-97.9711837278125</c:v>
                </c:pt>
                <c:pt idx="63">
                  <c:v>-97.5909195334893</c:v>
                </c:pt>
                <c:pt idx="64">
                  <c:v>-97.0624483566947</c:v>
                </c:pt>
                <c:pt idx="65">
                  <c:v>-96.6114</c:v>
                </c:pt>
                <c:pt idx="66">
                  <c:v>-96.237653455931</c:v>
                </c:pt>
                <c:pt idx="67">
                  <c:v>-95.7618760866034</c:v>
                </c:pt>
                <c:pt idx="68">
                  <c:v>-95.3747944882603</c:v>
                </c:pt>
                <c:pt idx="69">
                  <c:v>-94.8610759748999</c:v>
                </c:pt>
                <c:pt idx="70">
                  <c:v>-94.3345</c:v>
                </c:pt>
                <c:pt idx="71">
                  <c:v>-93.808518358354</c:v>
                </c:pt>
                <c:pt idx="72">
                  <c:v>-93.2511769816142</c:v>
                </c:pt>
                <c:pt idx="73">
                  <c:v>-92.6677416324272</c:v>
                </c:pt>
                <c:pt idx="74">
                  <c:v>-92.2405652190374</c:v>
                </c:pt>
                <c:pt idx="75">
                  <c:v>-91.641</c:v>
                </c:pt>
                <c:pt idx="76">
                  <c:v>-91.0332959370004</c:v>
                </c:pt>
                <c:pt idx="77">
                  <c:v>-90.5144948506318</c:v>
                </c:pt>
                <c:pt idx="78">
                  <c:v>-89.8700866635298</c:v>
                </c:pt>
                <c:pt idx="79">
                  <c:v>-89.3327020994225</c:v>
                </c:pt>
                <c:pt idx="80">
                  <c:v>-88.9035</c:v>
                </c:pt>
                <c:pt idx="81">
                  <c:v>-88.4083196233417</c:v>
                </c:pt>
                <c:pt idx="82">
                  <c:v>-87.923207052754</c:v>
                </c:pt>
                <c:pt idx="83">
                  <c:v>-87.1916174822085</c:v>
                </c:pt>
                <c:pt idx="84">
                  <c:v>-86.4046218943395</c:v>
                </c:pt>
                <c:pt idx="85">
                  <c:v>-85.8846</c:v>
                </c:pt>
                <c:pt idx="86">
                  <c:v>-85.1400253795901</c:v>
                </c:pt>
                <c:pt idx="87">
                  <c:v>-84.5445215437658</c:v>
                </c:pt>
                <c:pt idx="88">
                  <c:v>-83.8959260694465</c:v>
                </c:pt>
                <c:pt idx="89">
                  <c:v>-83.0857031202802</c:v>
                </c:pt>
                <c:pt idx="90">
                  <c:v>-82.4499</c:v>
                </c:pt>
                <c:pt idx="91">
                  <c:v>-81.7539539597888</c:v>
                </c:pt>
                <c:pt idx="92">
                  <c:v>-81.0634223039558</c:v>
                </c:pt>
                <c:pt idx="93">
                  <c:v>-80.3711655040239</c:v>
                </c:pt>
                <c:pt idx="94">
                  <c:v>-79.0221419351258</c:v>
                </c:pt>
                <c:pt idx="95">
                  <c:v>-78.1012</c:v>
                </c:pt>
                <c:pt idx="96">
                  <c:v>-77.1573741722015</c:v>
                </c:pt>
                <c:pt idx="97">
                  <c:v>-76.3165333077324</c:v>
                </c:pt>
                <c:pt idx="98">
                  <c:v>-74.6430916026663</c:v>
                </c:pt>
                <c:pt idx="99">
                  <c:v>-72.8081660755936</c:v>
                </c:pt>
                <c:pt idx="100">
                  <c:v>-67.6983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UMa_URLLC_4GHz_ModelB!$E$25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UMa_URLLC_4GHz_ModelB!$E$29:$E$129</c:f>
              <c:numCache>
                <c:formatCode>General</c:formatCode>
                <c:ptCount val="101"/>
                <c:pt idx="0">
                  <c:v>-138.1</c:v>
                </c:pt>
                <c:pt idx="1">
                  <c:v>-133.94</c:v>
                </c:pt>
                <c:pt idx="2">
                  <c:v>-131.66</c:v>
                </c:pt>
                <c:pt idx="3">
                  <c:v>-129.3</c:v>
                </c:pt>
                <c:pt idx="4">
                  <c:v>-127.64</c:v>
                </c:pt>
                <c:pt idx="5">
                  <c:v>-126.07</c:v>
                </c:pt>
                <c:pt idx="6">
                  <c:v>-124.13</c:v>
                </c:pt>
                <c:pt idx="7">
                  <c:v>-122.24</c:v>
                </c:pt>
                <c:pt idx="8">
                  <c:v>-120.89</c:v>
                </c:pt>
                <c:pt idx="9">
                  <c:v>-119.83</c:v>
                </c:pt>
                <c:pt idx="10">
                  <c:v>-119.12</c:v>
                </c:pt>
                <c:pt idx="11">
                  <c:v>-118.27</c:v>
                </c:pt>
                <c:pt idx="12">
                  <c:v>-117.62</c:v>
                </c:pt>
                <c:pt idx="13">
                  <c:v>-116.91</c:v>
                </c:pt>
                <c:pt idx="14">
                  <c:v>-116.34</c:v>
                </c:pt>
                <c:pt idx="15">
                  <c:v>-115.98</c:v>
                </c:pt>
                <c:pt idx="16">
                  <c:v>-115.28</c:v>
                </c:pt>
                <c:pt idx="17">
                  <c:v>-114.88</c:v>
                </c:pt>
                <c:pt idx="18">
                  <c:v>-114.46</c:v>
                </c:pt>
                <c:pt idx="19">
                  <c:v>-114.04</c:v>
                </c:pt>
                <c:pt idx="20">
                  <c:v>-113.72</c:v>
                </c:pt>
                <c:pt idx="21">
                  <c:v>-113.41</c:v>
                </c:pt>
                <c:pt idx="22">
                  <c:v>-113.01</c:v>
                </c:pt>
                <c:pt idx="23">
                  <c:v>-112.63</c:v>
                </c:pt>
                <c:pt idx="24">
                  <c:v>-112.32</c:v>
                </c:pt>
                <c:pt idx="25">
                  <c:v>-111.91</c:v>
                </c:pt>
                <c:pt idx="26">
                  <c:v>-111.61</c:v>
                </c:pt>
                <c:pt idx="27">
                  <c:v>-111.24</c:v>
                </c:pt>
                <c:pt idx="28">
                  <c:v>-110.87</c:v>
                </c:pt>
                <c:pt idx="29">
                  <c:v>-110.5</c:v>
                </c:pt>
                <c:pt idx="30">
                  <c:v>-110.19</c:v>
                </c:pt>
                <c:pt idx="31">
                  <c:v>-109.9</c:v>
                </c:pt>
                <c:pt idx="32">
                  <c:v>-109.57</c:v>
                </c:pt>
                <c:pt idx="33">
                  <c:v>-109.25</c:v>
                </c:pt>
                <c:pt idx="34">
                  <c:v>-108.93</c:v>
                </c:pt>
                <c:pt idx="35">
                  <c:v>-108.68</c:v>
                </c:pt>
                <c:pt idx="36">
                  <c:v>-108.31</c:v>
                </c:pt>
                <c:pt idx="37">
                  <c:v>-108.09</c:v>
                </c:pt>
                <c:pt idx="38">
                  <c:v>-107.73</c:v>
                </c:pt>
                <c:pt idx="39">
                  <c:v>-107.41</c:v>
                </c:pt>
                <c:pt idx="40">
                  <c:v>-107.03</c:v>
                </c:pt>
                <c:pt idx="41">
                  <c:v>-106.76</c:v>
                </c:pt>
                <c:pt idx="42">
                  <c:v>-106.5</c:v>
                </c:pt>
                <c:pt idx="43">
                  <c:v>-106.16</c:v>
                </c:pt>
                <c:pt idx="44">
                  <c:v>-105.92</c:v>
                </c:pt>
                <c:pt idx="45">
                  <c:v>-105.63</c:v>
                </c:pt>
                <c:pt idx="46">
                  <c:v>-105.26</c:v>
                </c:pt>
                <c:pt idx="47">
                  <c:v>-104.77</c:v>
                </c:pt>
                <c:pt idx="48">
                  <c:v>-104.26</c:v>
                </c:pt>
                <c:pt idx="49">
                  <c:v>-103.88</c:v>
                </c:pt>
                <c:pt idx="50">
                  <c:v>-103.41</c:v>
                </c:pt>
                <c:pt idx="51">
                  <c:v>-102.96</c:v>
                </c:pt>
                <c:pt idx="52">
                  <c:v>-102.53</c:v>
                </c:pt>
                <c:pt idx="53">
                  <c:v>-102.02</c:v>
                </c:pt>
                <c:pt idx="54">
                  <c:v>-101.67</c:v>
                </c:pt>
                <c:pt idx="55">
                  <c:v>-101.25</c:v>
                </c:pt>
                <c:pt idx="56">
                  <c:v>-100.76</c:v>
                </c:pt>
                <c:pt idx="57">
                  <c:v>-100.43</c:v>
                </c:pt>
                <c:pt idx="58">
                  <c:v>-100.11</c:v>
                </c:pt>
                <c:pt idx="59">
                  <c:v>-99.75</c:v>
                </c:pt>
                <c:pt idx="60">
                  <c:v>-99.32</c:v>
                </c:pt>
                <c:pt idx="61">
                  <c:v>-98.81</c:v>
                </c:pt>
                <c:pt idx="62">
                  <c:v>-98.53</c:v>
                </c:pt>
                <c:pt idx="63">
                  <c:v>-97.98</c:v>
                </c:pt>
                <c:pt idx="64">
                  <c:v>-97.57</c:v>
                </c:pt>
                <c:pt idx="65">
                  <c:v>-97.05</c:v>
                </c:pt>
                <c:pt idx="66">
                  <c:v>-96.4</c:v>
                </c:pt>
                <c:pt idx="67">
                  <c:v>-95.76</c:v>
                </c:pt>
                <c:pt idx="68">
                  <c:v>-95.14</c:v>
                </c:pt>
                <c:pt idx="69">
                  <c:v>-94.75</c:v>
                </c:pt>
                <c:pt idx="70">
                  <c:v>-94.27</c:v>
                </c:pt>
                <c:pt idx="71">
                  <c:v>-93.69</c:v>
                </c:pt>
                <c:pt idx="72">
                  <c:v>-92.99</c:v>
                </c:pt>
                <c:pt idx="73">
                  <c:v>-92.39</c:v>
                </c:pt>
                <c:pt idx="74">
                  <c:v>-91.82</c:v>
                </c:pt>
                <c:pt idx="75">
                  <c:v>-91.5</c:v>
                </c:pt>
                <c:pt idx="76">
                  <c:v>-90.93</c:v>
                </c:pt>
                <c:pt idx="77">
                  <c:v>-90.47</c:v>
                </c:pt>
                <c:pt idx="78">
                  <c:v>-90.07</c:v>
                </c:pt>
                <c:pt idx="79">
                  <c:v>-89.54</c:v>
                </c:pt>
                <c:pt idx="80">
                  <c:v>-88.63</c:v>
                </c:pt>
                <c:pt idx="81">
                  <c:v>-88.17</c:v>
                </c:pt>
                <c:pt idx="82">
                  <c:v>-87.77</c:v>
                </c:pt>
                <c:pt idx="83">
                  <c:v>-87.38</c:v>
                </c:pt>
                <c:pt idx="84">
                  <c:v>-86.84</c:v>
                </c:pt>
                <c:pt idx="85">
                  <c:v>-86.06</c:v>
                </c:pt>
                <c:pt idx="86">
                  <c:v>-85.64</c:v>
                </c:pt>
                <c:pt idx="87">
                  <c:v>-84.91</c:v>
                </c:pt>
                <c:pt idx="88">
                  <c:v>-83.95</c:v>
                </c:pt>
                <c:pt idx="89">
                  <c:v>-83.14</c:v>
                </c:pt>
                <c:pt idx="90">
                  <c:v>-82.39</c:v>
                </c:pt>
                <c:pt idx="91">
                  <c:v>-81.82</c:v>
                </c:pt>
                <c:pt idx="92">
                  <c:v>-81.1</c:v>
                </c:pt>
                <c:pt idx="93">
                  <c:v>-80.14</c:v>
                </c:pt>
                <c:pt idx="94">
                  <c:v>-79.09</c:v>
                </c:pt>
                <c:pt idx="95">
                  <c:v>-78.06</c:v>
                </c:pt>
                <c:pt idx="96">
                  <c:v>-76.57</c:v>
                </c:pt>
                <c:pt idx="97">
                  <c:v>-75.24</c:v>
                </c:pt>
                <c:pt idx="98">
                  <c:v>-73.27</c:v>
                </c:pt>
                <c:pt idx="99">
                  <c:v>-66.6</c:v>
                </c:pt>
                <c:pt idx="100">
                  <c:v>-65.77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UMa_URLLC_4GHz_ModelB!$F$25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UMa_URLLC_4GHz_ModelB!$F$29:$F$129</c:f>
              <c:numCache>
                <c:formatCode>General</c:formatCode>
                <c:ptCount val="101"/>
                <c:pt idx="0">
                  <c:v>-154.0136</c:v>
                </c:pt>
                <c:pt idx="1">
                  <c:v>-138.6464</c:v>
                </c:pt>
                <c:pt idx="2">
                  <c:v>-135.1931</c:v>
                </c:pt>
                <c:pt idx="3">
                  <c:v>-132.1364</c:v>
                </c:pt>
                <c:pt idx="4">
                  <c:v>-130.4142</c:v>
                </c:pt>
                <c:pt idx="5">
                  <c:v>-128.6208</c:v>
                </c:pt>
                <c:pt idx="6">
                  <c:v>-126.8543</c:v>
                </c:pt>
                <c:pt idx="7">
                  <c:v>-125.2075</c:v>
                </c:pt>
                <c:pt idx="8">
                  <c:v>-123.9747</c:v>
                </c:pt>
                <c:pt idx="9">
                  <c:v>-122.5741</c:v>
                </c:pt>
                <c:pt idx="10">
                  <c:v>-121.8972</c:v>
                </c:pt>
                <c:pt idx="11">
                  <c:v>-120.4937</c:v>
                </c:pt>
                <c:pt idx="12">
                  <c:v>-119.6572</c:v>
                </c:pt>
                <c:pt idx="13">
                  <c:v>-118.723</c:v>
                </c:pt>
                <c:pt idx="14">
                  <c:v>-118.1803</c:v>
                </c:pt>
                <c:pt idx="15">
                  <c:v>-117.35</c:v>
                </c:pt>
                <c:pt idx="16">
                  <c:v>-116.8047</c:v>
                </c:pt>
                <c:pt idx="17">
                  <c:v>-116.2888</c:v>
                </c:pt>
                <c:pt idx="18">
                  <c:v>-115.7094</c:v>
                </c:pt>
                <c:pt idx="19">
                  <c:v>-115.2866</c:v>
                </c:pt>
                <c:pt idx="20">
                  <c:v>-114.8297</c:v>
                </c:pt>
                <c:pt idx="21">
                  <c:v>-114.5141</c:v>
                </c:pt>
                <c:pt idx="22">
                  <c:v>-114.1727</c:v>
                </c:pt>
                <c:pt idx="23">
                  <c:v>-113.83</c:v>
                </c:pt>
                <c:pt idx="24">
                  <c:v>-113.5304</c:v>
                </c:pt>
                <c:pt idx="25">
                  <c:v>-113.2274</c:v>
                </c:pt>
                <c:pt idx="26">
                  <c:v>-112.9582</c:v>
                </c:pt>
                <c:pt idx="27">
                  <c:v>-112.6426</c:v>
                </c:pt>
                <c:pt idx="28">
                  <c:v>-112.2359</c:v>
                </c:pt>
                <c:pt idx="29">
                  <c:v>-112.0216</c:v>
                </c:pt>
                <c:pt idx="30">
                  <c:v>-111.7829</c:v>
                </c:pt>
                <c:pt idx="31">
                  <c:v>-111.453</c:v>
                </c:pt>
                <c:pt idx="32">
                  <c:v>-111.1886</c:v>
                </c:pt>
                <c:pt idx="33">
                  <c:v>-110.8696</c:v>
                </c:pt>
                <c:pt idx="34">
                  <c:v>-110.6828</c:v>
                </c:pt>
                <c:pt idx="35">
                  <c:v>-110.4577</c:v>
                </c:pt>
                <c:pt idx="36">
                  <c:v>-110.1089</c:v>
                </c:pt>
                <c:pt idx="37">
                  <c:v>-109.8636</c:v>
                </c:pt>
                <c:pt idx="38">
                  <c:v>-109.4827</c:v>
                </c:pt>
                <c:pt idx="39">
                  <c:v>-109.0767</c:v>
                </c:pt>
                <c:pt idx="40">
                  <c:v>-108.8479</c:v>
                </c:pt>
                <c:pt idx="41">
                  <c:v>-108.668</c:v>
                </c:pt>
                <c:pt idx="42">
                  <c:v>-108.3485</c:v>
                </c:pt>
                <c:pt idx="43">
                  <c:v>-107.9944</c:v>
                </c:pt>
                <c:pt idx="44">
                  <c:v>-107.679</c:v>
                </c:pt>
                <c:pt idx="45">
                  <c:v>-107.201</c:v>
                </c:pt>
                <c:pt idx="46">
                  <c:v>-106.5568</c:v>
                </c:pt>
                <c:pt idx="47">
                  <c:v>-106.2247</c:v>
                </c:pt>
                <c:pt idx="48">
                  <c:v>-105.9421</c:v>
                </c:pt>
                <c:pt idx="49">
                  <c:v>-105.5324</c:v>
                </c:pt>
                <c:pt idx="50">
                  <c:v>-104.9144</c:v>
                </c:pt>
                <c:pt idx="51">
                  <c:v>-104.2683</c:v>
                </c:pt>
                <c:pt idx="52">
                  <c:v>-103.8829</c:v>
                </c:pt>
                <c:pt idx="53">
                  <c:v>-103.3809</c:v>
                </c:pt>
                <c:pt idx="54">
                  <c:v>-102.9551</c:v>
                </c:pt>
                <c:pt idx="55">
                  <c:v>-102.6231</c:v>
                </c:pt>
                <c:pt idx="56">
                  <c:v>-102.1872</c:v>
                </c:pt>
                <c:pt idx="57">
                  <c:v>-101.8128</c:v>
                </c:pt>
                <c:pt idx="58">
                  <c:v>-101.34</c:v>
                </c:pt>
                <c:pt idx="59">
                  <c:v>-100.6841</c:v>
                </c:pt>
                <c:pt idx="60">
                  <c:v>-100.1409</c:v>
                </c:pt>
                <c:pt idx="61">
                  <c:v>-99.60755</c:v>
                </c:pt>
                <c:pt idx="62">
                  <c:v>-99.33635</c:v>
                </c:pt>
                <c:pt idx="63">
                  <c:v>-98.77867</c:v>
                </c:pt>
                <c:pt idx="64">
                  <c:v>-98.18896</c:v>
                </c:pt>
                <c:pt idx="65">
                  <c:v>-97.70999</c:v>
                </c:pt>
                <c:pt idx="66">
                  <c:v>-97.10042</c:v>
                </c:pt>
                <c:pt idx="67">
                  <c:v>-96.47068</c:v>
                </c:pt>
                <c:pt idx="68">
                  <c:v>-96.06642</c:v>
                </c:pt>
                <c:pt idx="69">
                  <c:v>-95.59624</c:v>
                </c:pt>
                <c:pt idx="70">
                  <c:v>-94.87513</c:v>
                </c:pt>
                <c:pt idx="71">
                  <c:v>-94.26855</c:v>
                </c:pt>
                <c:pt idx="72">
                  <c:v>-93.69225</c:v>
                </c:pt>
                <c:pt idx="73">
                  <c:v>-93.06067</c:v>
                </c:pt>
                <c:pt idx="74">
                  <c:v>-92.51151</c:v>
                </c:pt>
                <c:pt idx="75">
                  <c:v>-91.9939</c:v>
                </c:pt>
                <c:pt idx="76">
                  <c:v>-91.47166</c:v>
                </c:pt>
                <c:pt idx="77">
                  <c:v>-91.12801</c:v>
                </c:pt>
                <c:pt idx="78">
                  <c:v>-90.52817</c:v>
                </c:pt>
                <c:pt idx="79">
                  <c:v>-90.09677</c:v>
                </c:pt>
                <c:pt idx="80">
                  <c:v>-89.08381</c:v>
                </c:pt>
                <c:pt idx="81">
                  <c:v>-88.43134</c:v>
                </c:pt>
                <c:pt idx="82">
                  <c:v>-87.9262</c:v>
                </c:pt>
                <c:pt idx="83">
                  <c:v>-87.29419</c:v>
                </c:pt>
                <c:pt idx="84">
                  <c:v>-86.67468</c:v>
                </c:pt>
                <c:pt idx="85">
                  <c:v>-85.96828</c:v>
                </c:pt>
                <c:pt idx="86">
                  <c:v>-85.18825</c:v>
                </c:pt>
                <c:pt idx="87">
                  <c:v>-84.71834</c:v>
                </c:pt>
                <c:pt idx="88">
                  <c:v>-83.76377</c:v>
                </c:pt>
                <c:pt idx="89">
                  <c:v>-82.92594</c:v>
                </c:pt>
                <c:pt idx="90">
                  <c:v>-82.40292</c:v>
                </c:pt>
                <c:pt idx="91">
                  <c:v>-81.64851</c:v>
                </c:pt>
                <c:pt idx="92">
                  <c:v>-80.82655</c:v>
                </c:pt>
                <c:pt idx="93">
                  <c:v>-80.04309</c:v>
                </c:pt>
                <c:pt idx="94">
                  <c:v>-79.12624</c:v>
                </c:pt>
                <c:pt idx="95">
                  <c:v>-77.94038</c:v>
                </c:pt>
                <c:pt idx="96">
                  <c:v>-76.60756</c:v>
                </c:pt>
                <c:pt idx="97">
                  <c:v>-74.84029</c:v>
                </c:pt>
                <c:pt idx="98">
                  <c:v>-73.54051</c:v>
                </c:pt>
                <c:pt idx="99">
                  <c:v>-71.73499</c:v>
                </c:pt>
                <c:pt idx="100">
                  <c:v>-62.90382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UMa_URLLC_4GHz_ModelB!$G$25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UMa_URLLC_4GHz_ModelB!$G$29:$G$129</c:f>
              <c:numCache>
                <c:formatCode>General</c:formatCode>
                <c:ptCount val="101"/>
                <c:pt idx="0">
                  <c:v>-138.605</c:v>
                </c:pt>
                <c:pt idx="1">
                  <c:v>-135.236</c:v>
                </c:pt>
                <c:pt idx="2">
                  <c:v>-130.009</c:v>
                </c:pt>
                <c:pt idx="3">
                  <c:v>-127.901</c:v>
                </c:pt>
                <c:pt idx="4">
                  <c:v>-126.538</c:v>
                </c:pt>
                <c:pt idx="5">
                  <c:v>-123.91</c:v>
                </c:pt>
                <c:pt idx="6">
                  <c:v>-122.718</c:v>
                </c:pt>
                <c:pt idx="7">
                  <c:v>-120.699</c:v>
                </c:pt>
                <c:pt idx="8">
                  <c:v>-119.69</c:v>
                </c:pt>
                <c:pt idx="9">
                  <c:v>-118.896</c:v>
                </c:pt>
                <c:pt idx="10">
                  <c:v>-117.876</c:v>
                </c:pt>
                <c:pt idx="11">
                  <c:v>-117.137</c:v>
                </c:pt>
                <c:pt idx="12">
                  <c:v>-116.01</c:v>
                </c:pt>
                <c:pt idx="13">
                  <c:v>-115.6</c:v>
                </c:pt>
                <c:pt idx="14">
                  <c:v>-115.287</c:v>
                </c:pt>
                <c:pt idx="15">
                  <c:v>-114.885</c:v>
                </c:pt>
                <c:pt idx="16">
                  <c:v>-114.522</c:v>
                </c:pt>
                <c:pt idx="17">
                  <c:v>-114.062</c:v>
                </c:pt>
                <c:pt idx="18">
                  <c:v>-113.747</c:v>
                </c:pt>
                <c:pt idx="19">
                  <c:v>-113.407</c:v>
                </c:pt>
                <c:pt idx="20">
                  <c:v>-113.103</c:v>
                </c:pt>
                <c:pt idx="21">
                  <c:v>-112.696</c:v>
                </c:pt>
                <c:pt idx="22">
                  <c:v>-112.594</c:v>
                </c:pt>
                <c:pt idx="23">
                  <c:v>-112.148</c:v>
                </c:pt>
                <c:pt idx="24">
                  <c:v>-111.822</c:v>
                </c:pt>
                <c:pt idx="25">
                  <c:v>-111.397</c:v>
                </c:pt>
                <c:pt idx="26">
                  <c:v>-110.796</c:v>
                </c:pt>
                <c:pt idx="27">
                  <c:v>-110.49</c:v>
                </c:pt>
                <c:pt idx="28">
                  <c:v>-110.197</c:v>
                </c:pt>
                <c:pt idx="29">
                  <c:v>-109.864</c:v>
                </c:pt>
                <c:pt idx="30">
                  <c:v>-109.409</c:v>
                </c:pt>
                <c:pt idx="31">
                  <c:v>-109.293</c:v>
                </c:pt>
                <c:pt idx="32">
                  <c:v>-109.082</c:v>
                </c:pt>
                <c:pt idx="33">
                  <c:v>-108.524</c:v>
                </c:pt>
                <c:pt idx="34">
                  <c:v>-108.183</c:v>
                </c:pt>
                <c:pt idx="35">
                  <c:v>-107.554</c:v>
                </c:pt>
                <c:pt idx="36">
                  <c:v>-107.524</c:v>
                </c:pt>
                <c:pt idx="37">
                  <c:v>-106.724</c:v>
                </c:pt>
                <c:pt idx="38">
                  <c:v>-106.522</c:v>
                </c:pt>
                <c:pt idx="39">
                  <c:v>-106.267</c:v>
                </c:pt>
                <c:pt idx="40">
                  <c:v>-105.743</c:v>
                </c:pt>
                <c:pt idx="41">
                  <c:v>-105.586</c:v>
                </c:pt>
                <c:pt idx="42">
                  <c:v>-104.939</c:v>
                </c:pt>
                <c:pt idx="43">
                  <c:v>-104.675</c:v>
                </c:pt>
                <c:pt idx="44">
                  <c:v>-104.445</c:v>
                </c:pt>
                <c:pt idx="45">
                  <c:v>-103.861</c:v>
                </c:pt>
                <c:pt idx="46">
                  <c:v>-103.668</c:v>
                </c:pt>
                <c:pt idx="47">
                  <c:v>-103.579</c:v>
                </c:pt>
                <c:pt idx="48">
                  <c:v>-103.222</c:v>
                </c:pt>
                <c:pt idx="49">
                  <c:v>-102.862</c:v>
                </c:pt>
                <c:pt idx="50">
                  <c:v>-102.049</c:v>
                </c:pt>
                <c:pt idx="51">
                  <c:v>-101.881</c:v>
                </c:pt>
                <c:pt idx="52">
                  <c:v>-101.685</c:v>
                </c:pt>
                <c:pt idx="53">
                  <c:v>-101.344</c:v>
                </c:pt>
                <c:pt idx="54">
                  <c:v>-101.011</c:v>
                </c:pt>
                <c:pt idx="55">
                  <c:v>-100.532</c:v>
                </c:pt>
                <c:pt idx="56">
                  <c:v>-100.169</c:v>
                </c:pt>
                <c:pt idx="57">
                  <c:v>-99.7557</c:v>
                </c:pt>
                <c:pt idx="58">
                  <c:v>-99.2024</c:v>
                </c:pt>
                <c:pt idx="59">
                  <c:v>-98.9497</c:v>
                </c:pt>
                <c:pt idx="60">
                  <c:v>-98.3468</c:v>
                </c:pt>
                <c:pt idx="61">
                  <c:v>-97.4123</c:v>
                </c:pt>
                <c:pt idx="62">
                  <c:v>-97.2231</c:v>
                </c:pt>
                <c:pt idx="63">
                  <c:v>-97.0595</c:v>
                </c:pt>
                <c:pt idx="64">
                  <c:v>-96.429</c:v>
                </c:pt>
                <c:pt idx="65">
                  <c:v>-95.6244</c:v>
                </c:pt>
                <c:pt idx="66">
                  <c:v>-94.9097</c:v>
                </c:pt>
                <c:pt idx="67">
                  <c:v>-94.4178</c:v>
                </c:pt>
                <c:pt idx="68">
                  <c:v>-93.3912</c:v>
                </c:pt>
                <c:pt idx="69">
                  <c:v>-92.8478</c:v>
                </c:pt>
                <c:pt idx="70">
                  <c:v>-92.2387</c:v>
                </c:pt>
                <c:pt idx="71">
                  <c:v>-91.9382</c:v>
                </c:pt>
                <c:pt idx="72">
                  <c:v>-91.5786</c:v>
                </c:pt>
                <c:pt idx="73">
                  <c:v>-91.1582</c:v>
                </c:pt>
                <c:pt idx="74">
                  <c:v>-90.9418</c:v>
                </c:pt>
                <c:pt idx="75">
                  <c:v>-89.6594</c:v>
                </c:pt>
                <c:pt idx="76">
                  <c:v>-88.613</c:v>
                </c:pt>
                <c:pt idx="77">
                  <c:v>-87.9601</c:v>
                </c:pt>
                <c:pt idx="78">
                  <c:v>-87.8185</c:v>
                </c:pt>
                <c:pt idx="79">
                  <c:v>-87.1672</c:v>
                </c:pt>
                <c:pt idx="80">
                  <c:v>-86.5323</c:v>
                </c:pt>
                <c:pt idx="81">
                  <c:v>-86.3645</c:v>
                </c:pt>
                <c:pt idx="82">
                  <c:v>-86.1948</c:v>
                </c:pt>
                <c:pt idx="83">
                  <c:v>-85.6053</c:v>
                </c:pt>
                <c:pt idx="84">
                  <c:v>-85.1215</c:v>
                </c:pt>
                <c:pt idx="85">
                  <c:v>-84.0531</c:v>
                </c:pt>
                <c:pt idx="86">
                  <c:v>-83.3441</c:v>
                </c:pt>
                <c:pt idx="87">
                  <c:v>-82.9136</c:v>
                </c:pt>
                <c:pt idx="88">
                  <c:v>-82.1334</c:v>
                </c:pt>
                <c:pt idx="89">
                  <c:v>-81.5115</c:v>
                </c:pt>
                <c:pt idx="90">
                  <c:v>-81.2977</c:v>
                </c:pt>
                <c:pt idx="91">
                  <c:v>-80.221</c:v>
                </c:pt>
                <c:pt idx="92">
                  <c:v>-79.5155</c:v>
                </c:pt>
                <c:pt idx="93">
                  <c:v>-79.1331</c:v>
                </c:pt>
                <c:pt idx="94">
                  <c:v>-78.418</c:v>
                </c:pt>
                <c:pt idx="95">
                  <c:v>-77.2708</c:v>
                </c:pt>
                <c:pt idx="96">
                  <c:v>-75.9914</c:v>
                </c:pt>
                <c:pt idx="97">
                  <c:v>-74.9324</c:v>
                </c:pt>
                <c:pt idx="98">
                  <c:v>-74.032</c:v>
                </c:pt>
                <c:pt idx="99">
                  <c:v>-72.0275</c:v>
                </c:pt>
                <c:pt idx="100">
                  <c:v>-64.5105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UMa_URLLC_4GHz_ModelB!$H$25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UMa_URLLC_4GHz_ModelB!$H$29:$H$129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UMa_URLLC_4GHz_ModelB!$I$25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UMa_URLLC_4GHz_ModelB!$I$29:$I$129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UMa_URLLC_4GHz_ModelB!$J$25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UMa_URLLC_4GHz_ModelB!$J$29:$J$129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UMa_URLLC_4GHz_ModelB!$K$25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UMa_URLLC_4GHz_ModelB!$K$29:$K$129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UMa_URLLC_4GHz_ModelB!$L$25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UMa_URLLC_4GHz_ModelB!$L$29:$L$129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UMa_URLLC_4GHz_ModelB!$M$25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UMa_URLLC_4GHz_ModelB!$M$29:$M$129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UMa_URLLC_4GHz_ModelB!$N$25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UMa_URLLC_4GHz_ModelB!$N$29:$N$129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UMa_URLLC_4GHz_ModelB!$O$25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UMa_URLLC_4GHz_ModelB!$O$29:$O$129</c:f>
              <c:numCache>
                <c:formatCode>0.00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UMa_URLLC_4GHz_ModelB!$P$25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UMa_URLLC_4GHz_ModelB!$P$29:$P$129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UMa_URLLC_4GHz_ModelB!$Q$25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UMa_URLLC_4GHz_ModelB!$R$25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UMa_URLLC_4GHz_ModelB!$R$29:$R$129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UMa_URLLC_4GHz_ModelB!$S$25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UMa_URLLC_4GHz_ModelB!$T$25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UMa_URLLC_4GHz_ModelB!$U$25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UMa_URLLC_4GHz_ModelB!$V$25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UMa_URLLC_4GHz_ModelB!$W$25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UMa_URLLC_4GHz_ModelB!$X$25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UMa_URLLC_4GHz_ModelB!$Y$25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UMa_URLLC_4GHz_ModelB!$Z$25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UMa_URLLC_4GHz_ModelB!$AA$25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UMa_URLLC_4GHz_ModelB!$AB$25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UMa_URLLC_4GHz_ModelB!$AC$25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UMa_URLLC_4GHz_ModelB!$AD$25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21440"/>
        <c:axId val="83435904"/>
      </c:scatterChart>
      <c:valAx>
        <c:axId val="83421440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1"/>
              <c:y val="0.9111702723523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3435904"/>
        <c:crosses val="autoZero"/>
        <c:crossBetween val="midCat"/>
        <c:majorUnit val="20"/>
        <c:minorUnit val="1"/>
      </c:valAx>
      <c:valAx>
        <c:axId val="83435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34214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7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UMa_URLLC_4GHz_ModelB!$AG$25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UMa_URLLC_4GHz_ModelB!$AG$29:$AG$129</c:f>
              <c:numCache>
                <c:formatCode>General</c:formatCode>
                <c:ptCount val="101"/>
                <c:pt idx="0">
                  <c:v>-11.044276</c:v>
                </c:pt>
                <c:pt idx="1">
                  <c:v>-4.128922</c:v>
                </c:pt>
                <c:pt idx="2">
                  <c:v>-3.481268</c:v>
                </c:pt>
                <c:pt idx="3">
                  <c:v>-3.036107</c:v>
                </c:pt>
                <c:pt idx="4">
                  <c:v>-2.65097</c:v>
                </c:pt>
                <c:pt idx="5">
                  <c:v>-2.335549</c:v>
                </c:pt>
                <c:pt idx="6">
                  <c:v>-1.9912</c:v>
                </c:pt>
                <c:pt idx="7">
                  <c:v>-1.716161</c:v>
                </c:pt>
                <c:pt idx="8">
                  <c:v>-1.510653</c:v>
                </c:pt>
                <c:pt idx="9">
                  <c:v>-1.295031</c:v>
                </c:pt>
                <c:pt idx="10">
                  <c:v>-1.119424</c:v>
                </c:pt>
                <c:pt idx="11">
                  <c:v>-0.944066</c:v>
                </c:pt>
                <c:pt idx="12">
                  <c:v>-0.742697</c:v>
                </c:pt>
                <c:pt idx="13">
                  <c:v>-0.58487</c:v>
                </c:pt>
                <c:pt idx="14">
                  <c:v>-0.393567</c:v>
                </c:pt>
                <c:pt idx="15">
                  <c:v>-0.250202</c:v>
                </c:pt>
                <c:pt idx="16">
                  <c:v>-0.107044</c:v>
                </c:pt>
                <c:pt idx="17">
                  <c:v>0.01833</c:v>
                </c:pt>
                <c:pt idx="18">
                  <c:v>0.134608</c:v>
                </c:pt>
                <c:pt idx="19">
                  <c:v>0.265817</c:v>
                </c:pt>
                <c:pt idx="20">
                  <c:v>0.377363</c:v>
                </c:pt>
                <c:pt idx="21">
                  <c:v>0.494388</c:v>
                </c:pt>
                <c:pt idx="22">
                  <c:v>0.657017</c:v>
                </c:pt>
                <c:pt idx="23">
                  <c:v>0.777663</c:v>
                </c:pt>
                <c:pt idx="24">
                  <c:v>0.932629</c:v>
                </c:pt>
                <c:pt idx="25">
                  <c:v>1.055546</c:v>
                </c:pt>
                <c:pt idx="26">
                  <c:v>1.17989</c:v>
                </c:pt>
                <c:pt idx="27">
                  <c:v>1.330105</c:v>
                </c:pt>
                <c:pt idx="28">
                  <c:v>1.483579</c:v>
                </c:pt>
                <c:pt idx="29">
                  <c:v>1.623494</c:v>
                </c:pt>
                <c:pt idx="30">
                  <c:v>1.763245</c:v>
                </c:pt>
                <c:pt idx="31">
                  <c:v>1.901776</c:v>
                </c:pt>
                <c:pt idx="32">
                  <c:v>2.07299</c:v>
                </c:pt>
                <c:pt idx="33">
                  <c:v>2.199172</c:v>
                </c:pt>
                <c:pt idx="34">
                  <c:v>2.335692</c:v>
                </c:pt>
                <c:pt idx="35">
                  <c:v>2.440891</c:v>
                </c:pt>
                <c:pt idx="36">
                  <c:v>2.582061</c:v>
                </c:pt>
                <c:pt idx="37">
                  <c:v>2.73181</c:v>
                </c:pt>
                <c:pt idx="38">
                  <c:v>2.914065</c:v>
                </c:pt>
                <c:pt idx="39">
                  <c:v>3.086975</c:v>
                </c:pt>
                <c:pt idx="40">
                  <c:v>3.230257</c:v>
                </c:pt>
                <c:pt idx="41">
                  <c:v>3.374771</c:v>
                </c:pt>
                <c:pt idx="42">
                  <c:v>3.559648</c:v>
                </c:pt>
                <c:pt idx="43">
                  <c:v>3.713</c:v>
                </c:pt>
                <c:pt idx="44">
                  <c:v>3.937135</c:v>
                </c:pt>
                <c:pt idx="45">
                  <c:v>4.12383</c:v>
                </c:pt>
                <c:pt idx="46">
                  <c:v>4.277504</c:v>
                </c:pt>
                <c:pt idx="47">
                  <c:v>4.481362</c:v>
                </c:pt>
                <c:pt idx="48">
                  <c:v>4.679816</c:v>
                </c:pt>
                <c:pt idx="49">
                  <c:v>4.888385</c:v>
                </c:pt>
                <c:pt idx="50">
                  <c:v>5.127524</c:v>
                </c:pt>
                <c:pt idx="51">
                  <c:v>5.368965</c:v>
                </c:pt>
                <c:pt idx="52">
                  <c:v>5.580053</c:v>
                </c:pt>
                <c:pt idx="53">
                  <c:v>5.764603</c:v>
                </c:pt>
                <c:pt idx="54">
                  <c:v>5.961052</c:v>
                </c:pt>
                <c:pt idx="55">
                  <c:v>6.142354</c:v>
                </c:pt>
                <c:pt idx="56">
                  <c:v>6.361081</c:v>
                </c:pt>
                <c:pt idx="57">
                  <c:v>6.583961</c:v>
                </c:pt>
                <c:pt idx="58">
                  <c:v>6.792553</c:v>
                </c:pt>
                <c:pt idx="59">
                  <c:v>7.07546</c:v>
                </c:pt>
                <c:pt idx="60">
                  <c:v>7.345924</c:v>
                </c:pt>
                <c:pt idx="61">
                  <c:v>7.622828</c:v>
                </c:pt>
                <c:pt idx="62">
                  <c:v>7.892589</c:v>
                </c:pt>
                <c:pt idx="63">
                  <c:v>8.110558</c:v>
                </c:pt>
                <c:pt idx="64">
                  <c:v>8.316983</c:v>
                </c:pt>
                <c:pt idx="65">
                  <c:v>8.581306</c:v>
                </c:pt>
                <c:pt idx="66">
                  <c:v>8.881533</c:v>
                </c:pt>
                <c:pt idx="67">
                  <c:v>9.168113</c:v>
                </c:pt>
                <c:pt idx="68">
                  <c:v>9.462265</c:v>
                </c:pt>
                <c:pt idx="69">
                  <c:v>9.828391</c:v>
                </c:pt>
                <c:pt idx="70">
                  <c:v>10.09514</c:v>
                </c:pt>
                <c:pt idx="71">
                  <c:v>10.404336</c:v>
                </c:pt>
                <c:pt idx="72">
                  <c:v>10.756428</c:v>
                </c:pt>
                <c:pt idx="73">
                  <c:v>11.077556</c:v>
                </c:pt>
                <c:pt idx="74">
                  <c:v>11.424474</c:v>
                </c:pt>
                <c:pt idx="75">
                  <c:v>11.751169</c:v>
                </c:pt>
                <c:pt idx="76">
                  <c:v>12.035673</c:v>
                </c:pt>
                <c:pt idx="77">
                  <c:v>12.339824</c:v>
                </c:pt>
                <c:pt idx="78">
                  <c:v>12.672875</c:v>
                </c:pt>
                <c:pt idx="79">
                  <c:v>13.032617</c:v>
                </c:pt>
                <c:pt idx="80">
                  <c:v>13.505392</c:v>
                </c:pt>
                <c:pt idx="81">
                  <c:v>13.985147</c:v>
                </c:pt>
                <c:pt idx="82">
                  <c:v>14.457812</c:v>
                </c:pt>
                <c:pt idx="83">
                  <c:v>14.981589</c:v>
                </c:pt>
                <c:pt idx="84">
                  <c:v>15.476631</c:v>
                </c:pt>
                <c:pt idx="85">
                  <c:v>15.949681</c:v>
                </c:pt>
                <c:pt idx="86">
                  <c:v>16.345161</c:v>
                </c:pt>
                <c:pt idx="87">
                  <c:v>16.899874</c:v>
                </c:pt>
                <c:pt idx="88">
                  <c:v>17.408963</c:v>
                </c:pt>
                <c:pt idx="89">
                  <c:v>18.115331</c:v>
                </c:pt>
                <c:pt idx="90">
                  <c:v>18.732908</c:v>
                </c:pt>
                <c:pt idx="91">
                  <c:v>19.435174</c:v>
                </c:pt>
                <c:pt idx="92">
                  <c:v>20.089689</c:v>
                </c:pt>
                <c:pt idx="93">
                  <c:v>20.854381</c:v>
                </c:pt>
                <c:pt idx="94">
                  <c:v>21.696992</c:v>
                </c:pt>
                <c:pt idx="95">
                  <c:v>22.537007</c:v>
                </c:pt>
                <c:pt idx="96">
                  <c:v>23.241928</c:v>
                </c:pt>
                <c:pt idx="97">
                  <c:v>24.072287</c:v>
                </c:pt>
                <c:pt idx="98">
                  <c:v>25.019978</c:v>
                </c:pt>
                <c:pt idx="99">
                  <c:v>25.834327</c:v>
                </c:pt>
                <c:pt idx="100">
                  <c:v>26.659693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UMa_URLLC_4GHz_ModelB!$AH$25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UMa_URLLC_4GHz_ModelB!$AH$29:$AH$129</c:f>
              <c:numCache>
                <c:formatCode>General</c:formatCode>
                <c:ptCount val="101"/>
                <c:pt idx="0">
                  <c:v>-7.1228</c:v>
                </c:pt>
                <c:pt idx="1">
                  <c:v>-3.8909</c:v>
                </c:pt>
                <c:pt idx="2">
                  <c:v>-3.5168</c:v>
                </c:pt>
                <c:pt idx="3">
                  <c:v>-3.0063</c:v>
                </c:pt>
                <c:pt idx="4">
                  <c:v>-2.7345</c:v>
                </c:pt>
                <c:pt idx="5">
                  <c:v>-2.4841</c:v>
                </c:pt>
                <c:pt idx="6">
                  <c:v>-2.1502</c:v>
                </c:pt>
                <c:pt idx="7">
                  <c:v>-1.9124</c:v>
                </c:pt>
                <c:pt idx="8">
                  <c:v>-1.6599</c:v>
                </c:pt>
                <c:pt idx="9">
                  <c:v>-1.4005</c:v>
                </c:pt>
                <c:pt idx="10">
                  <c:v>-1.2455</c:v>
                </c:pt>
                <c:pt idx="11">
                  <c:v>-1.09</c:v>
                </c:pt>
                <c:pt idx="12">
                  <c:v>-0.9258</c:v>
                </c:pt>
                <c:pt idx="13">
                  <c:v>-0.7127</c:v>
                </c:pt>
                <c:pt idx="14">
                  <c:v>-0.5747</c:v>
                </c:pt>
                <c:pt idx="15">
                  <c:v>-0.3843</c:v>
                </c:pt>
                <c:pt idx="16">
                  <c:v>-0.2043</c:v>
                </c:pt>
                <c:pt idx="17">
                  <c:v>-0.0615</c:v>
                </c:pt>
                <c:pt idx="18">
                  <c:v>0.0746</c:v>
                </c:pt>
                <c:pt idx="19">
                  <c:v>0.1769</c:v>
                </c:pt>
                <c:pt idx="20">
                  <c:v>0.3013</c:v>
                </c:pt>
                <c:pt idx="21">
                  <c:v>0.4122</c:v>
                </c:pt>
                <c:pt idx="22">
                  <c:v>0.5072</c:v>
                </c:pt>
                <c:pt idx="23">
                  <c:v>0.6869</c:v>
                </c:pt>
                <c:pt idx="24">
                  <c:v>0.8511</c:v>
                </c:pt>
                <c:pt idx="25">
                  <c:v>0.9684</c:v>
                </c:pt>
                <c:pt idx="26">
                  <c:v>1.0827</c:v>
                </c:pt>
                <c:pt idx="27">
                  <c:v>1.2531</c:v>
                </c:pt>
                <c:pt idx="28">
                  <c:v>1.3996</c:v>
                </c:pt>
                <c:pt idx="29">
                  <c:v>1.6123</c:v>
                </c:pt>
                <c:pt idx="30">
                  <c:v>1.8094</c:v>
                </c:pt>
                <c:pt idx="31">
                  <c:v>1.9421</c:v>
                </c:pt>
                <c:pt idx="32">
                  <c:v>2.0802</c:v>
                </c:pt>
                <c:pt idx="33">
                  <c:v>2.2267</c:v>
                </c:pt>
                <c:pt idx="34">
                  <c:v>2.3914</c:v>
                </c:pt>
                <c:pt idx="35">
                  <c:v>2.537</c:v>
                </c:pt>
                <c:pt idx="36">
                  <c:v>2.6638</c:v>
                </c:pt>
                <c:pt idx="37">
                  <c:v>2.8663</c:v>
                </c:pt>
                <c:pt idx="38">
                  <c:v>3.0365</c:v>
                </c:pt>
                <c:pt idx="39">
                  <c:v>3.1682</c:v>
                </c:pt>
                <c:pt idx="40">
                  <c:v>3.3416</c:v>
                </c:pt>
                <c:pt idx="41">
                  <c:v>3.5873</c:v>
                </c:pt>
                <c:pt idx="42">
                  <c:v>3.713</c:v>
                </c:pt>
                <c:pt idx="43">
                  <c:v>3.8989</c:v>
                </c:pt>
                <c:pt idx="44">
                  <c:v>4.1215</c:v>
                </c:pt>
                <c:pt idx="45">
                  <c:v>4.3046</c:v>
                </c:pt>
                <c:pt idx="46">
                  <c:v>4.4716</c:v>
                </c:pt>
                <c:pt idx="47">
                  <c:v>4.6494</c:v>
                </c:pt>
                <c:pt idx="48">
                  <c:v>4.8378</c:v>
                </c:pt>
                <c:pt idx="49">
                  <c:v>5.0635</c:v>
                </c:pt>
                <c:pt idx="50">
                  <c:v>5.2815</c:v>
                </c:pt>
                <c:pt idx="51">
                  <c:v>5.4356</c:v>
                </c:pt>
                <c:pt idx="52">
                  <c:v>5.6609</c:v>
                </c:pt>
                <c:pt idx="53">
                  <c:v>5.8712</c:v>
                </c:pt>
                <c:pt idx="54">
                  <c:v>6.084</c:v>
                </c:pt>
                <c:pt idx="55">
                  <c:v>6.2141</c:v>
                </c:pt>
                <c:pt idx="56">
                  <c:v>6.4378</c:v>
                </c:pt>
                <c:pt idx="57">
                  <c:v>6.643</c:v>
                </c:pt>
                <c:pt idx="58">
                  <c:v>6.9572</c:v>
                </c:pt>
                <c:pt idx="59">
                  <c:v>7.2108</c:v>
                </c:pt>
                <c:pt idx="60">
                  <c:v>7.4728</c:v>
                </c:pt>
                <c:pt idx="61">
                  <c:v>7.6816</c:v>
                </c:pt>
                <c:pt idx="62">
                  <c:v>7.9171</c:v>
                </c:pt>
                <c:pt idx="63">
                  <c:v>8.1704</c:v>
                </c:pt>
                <c:pt idx="64">
                  <c:v>8.5145</c:v>
                </c:pt>
                <c:pt idx="65">
                  <c:v>8.7569</c:v>
                </c:pt>
                <c:pt idx="66">
                  <c:v>9.0246</c:v>
                </c:pt>
                <c:pt idx="67">
                  <c:v>9.2594</c:v>
                </c:pt>
                <c:pt idx="68">
                  <c:v>9.5584</c:v>
                </c:pt>
                <c:pt idx="69">
                  <c:v>9.8151</c:v>
                </c:pt>
                <c:pt idx="70">
                  <c:v>10.0737</c:v>
                </c:pt>
                <c:pt idx="71">
                  <c:v>10.5977</c:v>
                </c:pt>
                <c:pt idx="72">
                  <c:v>10.9348</c:v>
                </c:pt>
                <c:pt idx="73">
                  <c:v>11.344</c:v>
                </c:pt>
                <c:pt idx="74">
                  <c:v>11.7715</c:v>
                </c:pt>
                <c:pt idx="75">
                  <c:v>12.1758</c:v>
                </c:pt>
                <c:pt idx="76">
                  <c:v>12.519</c:v>
                </c:pt>
                <c:pt idx="77">
                  <c:v>12.8798</c:v>
                </c:pt>
                <c:pt idx="78">
                  <c:v>13.2683</c:v>
                </c:pt>
                <c:pt idx="79">
                  <c:v>13.5726</c:v>
                </c:pt>
                <c:pt idx="80">
                  <c:v>14.0459</c:v>
                </c:pt>
                <c:pt idx="81">
                  <c:v>14.3944</c:v>
                </c:pt>
                <c:pt idx="82">
                  <c:v>14.9105</c:v>
                </c:pt>
                <c:pt idx="83">
                  <c:v>15.3144</c:v>
                </c:pt>
                <c:pt idx="84">
                  <c:v>15.7417</c:v>
                </c:pt>
                <c:pt idx="85">
                  <c:v>16.2665</c:v>
                </c:pt>
                <c:pt idx="86">
                  <c:v>16.7459</c:v>
                </c:pt>
                <c:pt idx="87">
                  <c:v>17.3475</c:v>
                </c:pt>
                <c:pt idx="88">
                  <c:v>17.8393</c:v>
                </c:pt>
                <c:pt idx="89">
                  <c:v>18.5354</c:v>
                </c:pt>
                <c:pt idx="90">
                  <c:v>19.0918</c:v>
                </c:pt>
                <c:pt idx="91">
                  <c:v>19.8534</c:v>
                </c:pt>
                <c:pt idx="92">
                  <c:v>20.7318</c:v>
                </c:pt>
                <c:pt idx="93">
                  <c:v>21.3706</c:v>
                </c:pt>
                <c:pt idx="94">
                  <c:v>22.3186</c:v>
                </c:pt>
                <c:pt idx="95">
                  <c:v>22.9658</c:v>
                </c:pt>
                <c:pt idx="96">
                  <c:v>24.0249</c:v>
                </c:pt>
                <c:pt idx="97">
                  <c:v>24.6464</c:v>
                </c:pt>
                <c:pt idx="98">
                  <c:v>25.3456</c:v>
                </c:pt>
                <c:pt idx="99">
                  <c:v>26.0119</c:v>
                </c:pt>
                <c:pt idx="100">
                  <c:v>29.7186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UMa_URLLC_4GHz_ModelB!$AI$25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UMa_URLLC_4GHz_ModelB!$AI$29:$AI$129</c:f>
              <c:numCache>
                <c:formatCode>General</c:formatCode>
                <c:ptCount val="101"/>
                <c:pt idx="0">
                  <c:v>-10.4104</c:v>
                </c:pt>
                <c:pt idx="1">
                  <c:v>-3.56743604106579</c:v>
                </c:pt>
                <c:pt idx="2">
                  <c:v>-2.96640388219547</c:v>
                </c:pt>
                <c:pt idx="3">
                  <c:v>-2.45600156693307</c:v>
                </c:pt>
                <c:pt idx="4">
                  <c:v>-2.05932039419275</c:v>
                </c:pt>
                <c:pt idx="5">
                  <c:v>-1.84208</c:v>
                </c:pt>
                <c:pt idx="6">
                  <c:v>-1.54893975016169</c:v>
                </c:pt>
                <c:pt idx="7">
                  <c:v>-1.34513485450344</c:v>
                </c:pt>
                <c:pt idx="8">
                  <c:v>-1.11371527438701</c:v>
                </c:pt>
                <c:pt idx="9">
                  <c:v>-0.944573063216502</c:v>
                </c:pt>
                <c:pt idx="10">
                  <c:v>-0.749189</c:v>
                </c:pt>
                <c:pt idx="11">
                  <c:v>-0.543522172839481</c:v>
                </c:pt>
                <c:pt idx="12">
                  <c:v>-0.370402956072513</c:v>
                </c:pt>
                <c:pt idx="13">
                  <c:v>-0.191946990307551</c:v>
                </c:pt>
                <c:pt idx="14">
                  <c:v>-0.0537542547360668</c:v>
                </c:pt>
                <c:pt idx="15">
                  <c:v>0.0622083</c:v>
                </c:pt>
                <c:pt idx="16">
                  <c:v>0.194034440382769</c:v>
                </c:pt>
                <c:pt idx="17">
                  <c:v>0.286037175150814</c:v>
                </c:pt>
                <c:pt idx="18">
                  <c:v>0.444334599985551</c:v>
                </c:pt>
                <c:pt idx="19">
                  <c:v>0.567927416772413</c:v>
                </c:pt>
                <c:pt idx="20">
                  <c:v>0.715397</c:v>
                </c:pt>
                <c:pt idx="21">
                  <c:v>0.842480485921643</c:v>
                </c:pt>
                <c:pt idx="22">
                  <c:v>1.01623091734645</c:v>
                </c:pt>
                <c:pt idx="23">
                  <c:v>1.2032696821825</c:v>
                </c:pt>
                <c:pt idx="24">
                  <c:v>1.31497897316282</c:v>
                </c:pt>
                <c:pt idx="25">
                  <c:v>1.44428</c:v>
                </c:pt>
                <c:pt idx="26">
                  <c:v>1.5866192703889</c:v>
                </c:pt>
                <c:pt idx="27">
                  <c:v>1.69454329487542</c:v>
                </c:pt>
                <c:pt idx="28">
                  <c:v>1.85273978826897</c:v>
                </c:pt>
                <c:pt idx="29">
                  <c:v>1.94934028475518</c:v>
                </c:pt>
                <c:pt idx="30">
                  <c:v>2.13765</c:v>
                </c:pt>
                <c:pt idx="31">
                  <c:v>2.28036233636908</c:v>
                </c:pt>
                <c:pt idx="32">
                  <c:v>2.42158505598367</c:v>
                </c:pt>
                <c:pt idx="33">
                  <c:v>2.58358044150308</c:v>
                </c:pt>
                <c:pt idx="34">
                  <c:v>2.7433434858822</c:v>
                </c:pt>
                <c:pt idx="35">
                  <c:v>2.88653</c:v>
                </c:pt>
                <c:pt idx="36">
                  <c:v>3.02717444202093</c:v>
                </c:pt>
                <c:pt idx="37">
                  <c:v>3.23543578017476</c:v>
                </c:pt>
                <c:pt idx="38">
                  <c:v>3.41280031996253</c:v>
                </c:pt>
                <c:pt idx="39">
                  <c:v>3.57426565411377</c:v>
                </c:pt>
                <c:pt idx="40">
                  <c:v>3.71265</c:v>
                </c:pt>
                <c:pt idx="41">
                  <c:v>3.87758408251304</c:v>
                </c:pt>
                <c:pt idx="42">
                  <c:v>4.08624077267542</c:v>
                </c:pt>
                <c:pt idx="43">
                  <c:v>4.2587909417845</c:v>
                </c:pt>
                <c:pt idx="44">
                  <c:v>4.38663238740043</c:v>
                </c:pt>
                <c:pt idx="45">
                  <c:v>4.54489</c:v>
                </c:pt>
                <c:pt idx="46">
                  <c:v>4.78890940069448</c:v>
                </c:pt>
                <c:pt idx="47">
                  <c:v>4.9620792399701</c:v>
                </c:pt>
                <c:pt idx="48">
                  <c:v>5.18385957491795</c:v>
                </c:pt>
                <c:pt idx="49">
                  <c:v>5.37175053248935</c:v>
                </c:pt>
                <c:pt idx="50">
                  <c:v>5.52953</c:v>
                </c:pt>
                <c:pt idx="51">
                  <c:v>5.7038289327442</c:v>
                </c:pt>
                <c:pt idx="52">
                  <c:v>5.9008857119924</c:v>
                </c:pt>
                <c:pt idx="53">
                  <c:v>6.07995378797929</c:v>
                </c:pt>
                <c:pt idx="54">
                  <c:v>6.25660831502361</c:v>
                </c:pt>
                <c:pt idx="55">
                  <c:v>6.42952</c:v>
                </c:pt>
                <c:pt idx="56">
                  <c:v>6.64477509719732</c:v>
                </c:pt>
                <c:pt idx="57">
                  <c:v>6.88515398974584</c:v>
                </c:pt>
                <c:pt idx="58">
                  <c:v>7.06784176569563</c:v>
                </c:pt>
                <c:pt idx="59">
                  <c:v>7.35298081628342</c:v>
                </c:pt>
                <c:pt idx="60">
                  <c:v>7.65735</c:v>
                </c:pt>
                <c:pt idx="61">
                  <c:v>7.88082854675252</c:v>
                </c:pt>
                <c:pt idx="62">
                  <c:v>8.09152750958835</c:v>
                </c:pt>
                <c:pt idx="63">
                  <c:v>8.3726512207299</c:v>
                </c:pt>
                <c:pt idx="64">
                  <c:v>8.56720974774088</c:v>
                </c:pt>
                <c:pt idx="65">
                  <c:v>8.83698</c:v>
                </c:pt>
                <c:pt idx="66">
                  <c:v>9.09937995915874</c:v>
                </c:pt>
                <c:pt idx="67">
                  <c:v>9.36788679250125</c:v>
                </c:pt>
                <c:pt idx="68">
                  <c:v>9.64405835800707</c:v>
                </c:pt>
                <c:pt idx="69">
                  <c:v>9.9175506867751</c:v>
                </c:pt>
                <c:pt idx="70">
                  <c:v>10.143</c:v>
                </c:pt>
                <c:pt idx="71">
                  <c:v>10.5247731243118</c:v>
                </c:pt>
                <c:pt idx="72">
                  <c:v>10.7267832445889</c:v>
                </c:pt>
                <c:pt idx="73">
                  <c:v>10.9897044619708</c:v>
                </c:pt>
                <c:pt idx="74">
                  <c:v>11.3201418524098</c:v>
                </c:pt>
                <c:pt idx="75">
                  <c:v>11.7562</c:v>
                </c:pt>
                <c:pt idx="76">
                  <c:v>12.0484415574496</c:v>
                </c:pt>
                <c:pt idx="77">
                  <c:v>12.4326246383588</c:v>
                </c:pt>
                <c:pt idx="78">
                  <c:v>12.7095008651793</c:v>
                </c:pt>
                <c:pt idx="79">
                  <c:v>13.0187743494065</c:v>
                </c:pt>
                <c:pt idx="80">
                  <c:v>13.4251</c:v>
                </c:pt>
                <c:pt idx="81">
                  <c:v>13.7830085995188</c:v>
                </c:pt>
                <c:pt idx="82">
                  <c:v>14.2000567391921</c:v>
                </c:pt>
                <c:pt idx="83">
                  <c:v>14.6257185714549</c:v>
                </c:pt>
                <c:pt idx="84">
                  <c:v>15.105595178034</c:v>
                </c:pt>
                <c:pt idx="85">
                  <c:v>15.5732</c:v>
                </c:pt>
                <c:pt idx="86">
                  <c:v>16.0941488290881</c:v>
                </c:pt>
                <c:pt idx="87">
                  <c:v>16.6117221124348</c:v>
                </c:pt>
                <c:pt idx="88">
                  <c:v>17.0906334917253</c:v>
                </c:pt>
                <c:pt idx="89">
                  <c:v>17.7030240261801</c:v>
                </c:pt>
                <c:pt idx="90">
                  <c:v>18.2381</c:v>
                </c:pt>
                <c:pt idx="91">
                  <c:v>18.9149473396058</c:v>
                </c:pt>
                <c:pt idx="92">
                  <c:v>19.5938816369396</c:v>
                </c:pt>
                <c:pt idx="93">
                  <c:v>20.2576160518794</c:v>
                </c:pt>
                <c:pt idx="94">
                  <c:v>20.9292941376253</c:v>
                </c:pt>
                <c:pt idx="95">
                  <c:v>21.8583</c:v>
                </c:pt>
                <c:pt idx="96">
                  <c:v>22.942065225812</c:v>
                </c:pt>
                <c:pt idx="97">
                  <c:v>23.9931773440316</c:v>
                </c:pt>
                <c:pt idx="98">
                  <c:v>24.6324532184264</c:v>
                </c:pt>
                <c:pt idx="99">
                  <c:v>25.5798374947783</c:v>
                </c:pt>
                <c:pt idx="100">
                  <c:v>27.17145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UMa_URLLC_4GHz_ModelB!$AJ$25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UMa_URLLC_4GHz_ModelB!$AJ$29:$AJ$129</c:f>
              <c:numCache>
                <c:formatCode>General</c:formatCode>
                <c:ptCount val="101"/>
                <c:pt idx="0">
                  <c:v>-4.3</c:v>
                </c:pt>
                <c:pt idx="1">
                  <c:v>-3.66</c:v>
                </c:pt>
                <c:pt idx="2">
                  <c:v>-3.19</c:v>
                </c:pt>
                <c:pt idx="3">
                  <c:v>-2.9</c:v>
                </c:pt>
                <c:pt idx="4">
                  <c:v>-2.68</c:v>
                </c:pt>
                <c:pt idx="5">
                  <c:v>-2.48</c:v>
                </c:pt>
                <c:pt idx="6">
                  <c:v>-2.25</c:v>
                </c:pt>
                <c:pt idx="7">
                  <c:v>-2.04</c:v>
                </c:pt>
                <c:pt idx="8">
                  <c:v>-1.8</c:v>
                </c:pt>
                <c:pt idx="9">
                  <c:v>-1.58</c:v>
                </c:pt>
                <c:pt idx="10">
                  <c:v>-1.39</c:v>
                </c:pt>
                <c:pt idx="11">
                  <c:v>-1.27</c:v>
                </c:pt>
                <c:pt idx="12">
                  <c:v>-1.11</c:v>
                </c:pt>
                <c:pt idx="13">
                  <c:v>-0.95</c:v>
                </c:pt>
                <c:pt idx="14">
                  <c:v>-0.84</c:v>
                </c:pt>
                <c:pt idx="15">
                  <c:v>-0.64</c:v>
                </c:pt>
                <c:pt idx="16">
                  <c:v>-0.44</c:v>
                </c:pt>
                <c:pt idx="17">
                  <c:v>-0.33</c:v>
                </c:pt>
                <c:pt idx="18">
                  <c:v>-0.21</c:v>
                </c:pt>
                <c:pt idx="19">
                  <c:v>-0.1</c:v>
                </c:pt>
                <c:pt idx="20">
                  <c:v>0</c:v>
                </c:pt>
                <c:pt idx="21">
                  <c:v>0.1</c:v>
                </c:pt>
                <c:pt idx="22">
                  <c:v>0.24</c:v>
                </c:pt>
                <c:pt idx="23">
                  <c:v>0.38</c:v>
                </c:pt>
                <c:pt idx="24">
                  <c:v>0.51</c:v>
                </c:pt>
                <c:pt idx="25">
                  <c:v>0.63</c:v>
                </c:pt>
                <c:pt idx="26">
                  <c:v>0.8</c:v>
                </c:pt>
                <c:pt idx="27">
                  <c:v>0.9</c:v>
                </c:pt>
                <c:pt idx="28">
                  <c:v>1.05</c:v>
                </c:pt>
                <c:pt idx="29">
                  <c:v>1.2</c:v>
                </c:pt>
                <c:pt idx="30">
                  <c:v>1.33</c:v>
                </c:pt>
                <c:pt idx="31">
                  <c:v>1.45</c:v>
                </c:pt>
                <c:pt idx="32">
                  <c:v>1.55</c:v>
                </c:pt>
                <c:pt idx="33">
                  <c:v>1.65</c:v>
                </c:pt>
                <c:pt idx="34">
                  <c:v>1.8</c:v>
                </c:pt>
                <c:pt idx="35">
                  <c:v>1.94</c:v>
                </c:pt>
                <c:pt idx="36">
                  <c:v>2.09</c:v>
                </c:pt>
                <c:pt idx="37">
                  <c:v>2.22</c:v>
                </c:pt>
                <c:pt idx="38">
                  <c:v>2.32</c:v>
                </c:pt>
                <c:pt idx="39">
                  <c:v>2.47</c:v>
                </c:pt>
                <c:pt idx="40">
                  <c:v>2.69</c:v>
                </c:pt>
                <c:pt idx="41">
                  <c:v>2.85</c:v>
                </c:pt>
                <c:pt idx="42">
                  <c:v>3.08</c:v>
                </c:pt>
                <c:pt idx="43">
                  <c:v>3.21</c:v>
                </c:pt>
                <c:pt idx="44">
                  <c:v>3.39</c:v>
                </c:pt>
                <c:pt idx="45">
                  <c:v>3.55</c:v>
                </c:pt>
                <c:pt idx="46">
                  <c:v>3.77</c:v>
                </c:pt>
                <c:pt idx="47">
                  <c:v>3.92</c:v>
                </c:pt>
                <c:pt idx="48">
                  <c:v>4.13</c:v>
                </c:pt>
                <c:pt idx="49">
                  <c:v>4.29</c:v>
                </c:pt>
                <c:pt idx="50">
                  <c:v>4.49</c:v>
                </c:pt>
                <c:pt idx="51">
                  <c:v>4.73</c:v>
                </c:pt>
                <c:pt idx="52">
                  <c:v>4.91</c:v>
                </c:pt>
                <c:pt idx="53">
                  <c:v>5.06</c:v>
                </c:pt>
                <c:pt idx="54">
                  <c:v>5.21</c:v>
                </c:pt>
                <c:pt idx="55">
                  <c:v>5.48</c:v>
                </c:pt>
                <c:pt idx="56">
                  <c:v>5.68</c:v>
                </c:pt>
                <c:pt idx="57">
                  <c:v>5.87</c:v>
                </c:pt>
                <c:pt idx="58">
                  <c:v>6.07</c:v>
                </c:pt>
                <c:pt idx="59">
                  <c:v>6.22</c:v>
                </c:pt>
                <c:pt idx="60">
                  <c:v>6.48</c:v>
                </c:pt>
                <c:pt idx="61">
                  <c:v>6.63</c:v>
                </c:pt>
                <c:pt idx="62">
                  <c:v>6.79</c:v>
                </c:pt>
                <c:pt idx="63">
                  <c:v>7.05</c:v>
                </c:pt>
                <c:pt idx="64">
                  <c:v>7.23</c:v>
                </c:pt>
                <c:pt idx="65">
                  <c:v>7.58</c:v>
                </c:pt>
                <c:pt idx="66">
                  <c:v>7.85</c:v>
                </c:pt>
                <c:pt idx="67">
                  <c:v>8.08</c:v>
                </c:pt>
                <c:pt idx="68">
                  <c:v>8.34</c:v>
                </c:pt>
                <c:pt idx="69">
                  <c:v>8.6</c:v>
                </c:pt>
                <c:pt idx="70">
                  <c:v>9.01</c:v>
                </c:pt>
                <c:pt idx="71">
                  <c:v>9.31</c:v>
                </c:pt>
                <c:pt idx="72">
                  <c:v>9.69</c:v>
                </c:pt>
                <c:pt idx="73">
                  <c:v>10.02</c:v>
                </c:pt>
                <c:pt idx="74">
                  <c:v>10.42</c:v>
                </c:pt>
                <c:pt idx="75">
                  <c:v>10.6</c:v>
                </c:pt>
                <c:pt idx="76">
                  <c:v>11.01</c:v>
                </c:pt>
                <c:pt idx="77">
                  <c:v>11.37</c:v>
                </c:pt>
                <c:pt idx="78">
                  <c:v>11.67</c:v>
                </c:pt>
                <c:pt idx="79">
                  <c:v>12.06</c:v>
                </c:pt>
                <c:pt idx="80">
                  <c:v>12.46</c:v>
                </c:pt>
                <c:pt idx="81">
                  <c:v>12.93</c:v>
                </c:pt>
                <c:pt idx="82">
                  <c:v>13.29</c:v>
                </c:pt>
                <c:pt idx="83">
                  <c:v>13.73</c:v>
                </c:pt>
                <c:pt idx="84">
                  <c:v>14.09</c:v>
                </c:pt>
                <c:pt idx="85">
                  <c:v>14.79</c:v>
                </c:pt>
                <c:pt idx="86">
                  <c:v>15.41</c:v>
                </c:pt>
                <c:pt idx="87">
                  <c:v>16.14</c:v>
                </c:pt>
                <c:pt idx="88">
                  <c:v>16.65</c:v>
                </c:pt>
                <c:pt idx="89">
                  <c:v>17.16</c:v>
                </c:pt>
                <c:pt idx="90">
                  <c:v>17.65</c:v>
                </c:pt>
                <c:pt idx="91">
                  <c:v>18.5</c:v>
                </c:pt>
                <c:pt idx="92">
                  <c:v>19.05</c:v>
                </c:pt>
                <c:pt idx="93">
                  <c:v>20.26</c:v>
                </c:pt>
                <c:pt idx="94">
                  <c:v>20.88</c:v>
                </c:pt>
                <c:pt idx="95">
                  <c:v>22.09</c:v>
                </c:pt>
                <c:pt idx="96">
                  <c:v>23.11</c:v>
                </c:pt>
                <c:pt idx="97">
                  <c:v>24.06</c:v>
                </c:pt>
                <c:pt idx="98">
                  <c:v>25.12</c:v>
                </c:pt>
                <c:pt idx="99">
                  <c:v>27.49</c:v>
                </c:pt>
                <c:pt idx="100">
                  <c:v>27.77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UMa_URLLC_4GHz_ModelB!$AK$25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UMa_URLLC_4GHz_ModelB!$AK$29:$AK$129</c:f>
              <c:numCache>
                <c:formatCode>0.00_ </c:formatCode>
                <c:ptCount val="101"/>
                <c:pt idx="0">
                  <c:v>-10.67716</c:v>
                </c:pt>
                <c:pt idx="1">
                  <c:v>-4.003311</c:v>
                </c:pt>
                <c:pt idx="2">
                  <c:v>-3.354803</c:v>
                </c:pt>
                <c:pt idx="3">
                  <c:v>-2.917689</c:v>
                </c:pt>
                <c:pt idx="4">
                  <c:v>-2.588392</c:v>
                </c:pt>
                <c:pt idx="5">
                  <c:v>-2.093573</c:v>
                </c:pt>
                <c:pt idx="6">
                  <c:v>-1.816065</c:v>
                </c:pt>
                <c:pt idx="7">
                  <c:v>-1.522212</c:v>
                </c:pt>
                <c:pt idx="8">
                  <c:v>-1.216768</c:v>
                </c:pt>
                <c:pt idx="9">
                  <c:v>-0.9579544</c:v>
                </c:pt>
                <c:pt idx="10">
                  <c:v>-0.7865161</c:v>
                </c:pt>
                <c:pt idx="11">
                  <c:v>-0.6268775</c:v>
                </c:pt>
                <c:pt idx="12">
                  <c:v>-0.4948401</c:v>
                </c:pt>
                <c:pt idx="13">
                  <c:v>-0.3552945</c:v>
                </c:pt>
                <c:pt idx="14">
                  <c:v>-0.1838391</c:v>
                </c:pt>
                <c:pt idx="15">
                  <c:v>0.000130981</c:v>
                </c:pt>
                <c:pt idx="16">
                  <c:v>0.1172196</c:v>
                </c:pt>
                <c:pt idx="17">
                  <c:v>0.2028785</c:v>
                </c:pt>
                <c:pt idx="18">
                  <c:v>0.3352709</c:v>
                </c:pt>
                <c:pt idx="19">
                  <c:v>0.4521775</c:v>
                </c:pt>
                <c:pt idx="20">
                  <c:v>0.5898744</c:v>
                </c:pt>
                <c:pt idx="21">
                  <c:v>0.758207</c:v>
                </c:pt>
                <c:pt idx="22">
                  <c:v>0.8407447</c:v>
                </c:pt>
                <c:pt idx="23">
                  <c:v>1.036196</c:v>
                </c:pt>
                <c:pt idx="24">
                  <c:v>1.199981</c:v>
                </c:pt>
                <c:pt idx="25">
                  <c:v>1.319063</c:v>
                </c:pt>
                <c:pt idx="26">
                  <c:v>1.457771</c:v>
                </c:pt>
                <c:pt idx="27">
                  <c:v>1.639945</c:v>
                </c:pt>
                <c:pt idx="28">
                  <c:v>1.864469</c:v>
                </c:pt>
                <c:pt idx="29">
                  <c:v>2.077912</c:v>
                </c:pt>
                <c:pt idx="30">
                  <c:v>2.210888</c:v>
                </c:pt>
                <c:pt idx="31">
                  <c:v>2.344774</c:v>
                </c:pt>
                <c:pt idx="32">
                  <c:v>2.50398</c:v>
                </c:pt>
                <c:pt idx="33">
                  <c:v>2.635802</c:v>
                </c:pt>
                <c:pt idx="34">
                  <c:v>2.835301</c:v>
                </c:pt>
                <c:pt idx="35">
                  <c:v>3.077549</c:v>
                </c:pt>
                <c:pt idx="36">
                  <c:v>3.187735</c:v>
                </c:pt>
                <c:pt idx="37">
                  <c:v>3.353848</c:v>
                </c:pt>
                <c:pt idx="38">
                  <c:v>3.567192</c:v>
                </c:pt>
                <c:pt idx="39">
                  <c:v>3.789159</c:v>
                </c:pt>
                <c:pt idx="40">
                  <c:v>3.952036</c:v>
                </c:pt>
                <c:pt idx="41">
                  <c:v>4.139009</c:v>
                </c:pt>
                <c:pt idx="42">
                  <c:v>4.307596</c:v>
                </c:pt>
                <c:pt idx="43">
                  <c:v>4.525854</c:v>
                </c:pt>
                <c:pt idx="44">
                  <c:v>4.74169</c:v>
                </c:pt>
                <c:pt idx="45">
                  <c:v>4.980016</c:v>
                </c:pt>
                <c:pt idx="46">
                  <c:v>5.144961</c:v>
                </c:pt>
                <c:pt idx="47">
                  <c:v>5.289911</c:v>
                </c:pt>
                <c:pt idx="48">
                  <c:v>5.475868</c:v>
                </c:pt>
                <c:pt idx="49">
                  <c:v>5.719337</c:v>
                </c:pt>
                <c:pt idx="50">
                  <c:v>5.901643</c:v>
                </c:pt>
                <c:pt idx="51">
                  <c:v>6.137033</c:v>
                </c:pt>
                <c:pt idx="52">
                  <c:v>6.377303</c:v>
                </c:pt>
                <c:pt idx="53">
                  <c:v>6.615679</c:v>
                </c:pt>
                <c:pt idx="54">
                  <c:v>6.799754</c:v>
                </c:pt>
                <c:pt idx="55">
                  <c:v>6.989595</c:v>
                </c:pt>
                <c:pt idx="56">
                  <c:v>7.336758</c:v>
                </c:pt>
                <c:pt idx="57">
                  <c:v>7.620728</c:v>
                </c:pt>
                <c:pt idx="58">
                  <c:v>7.852155</c:v>
                </c:pt>
                <c:pt idx="59">
                  <c:v>8.116365</c:v>
                </c:pt>
                <c:pt idx="60">
                  <c:v>8.381264</c:v>
                </c:pt>
                <c:pt idx="61">
                  <c:v>8.691471</c:v>
                </c:pt>
                <c:pt idx="62">
                  <c:v>8.939142</c:v>
                </c:pt>
                <c:pt idx="63">
                  <c:v>9.146219</c:v>
                </c:pt>
                <c:pt idx="64">
                  <c:v>9.478804</c:v>
                </c:pt>
                <c:pt idx="65">
                  <c:v>9.739367</c:v>
                </c:pt>
                <c:pt idx="66">
                  <c:v>10.03609</c:v>
                </c:pt>
                <c:pt idx="67">
                  <c:v>10.31021</c:v>
                </c:pt>
                <c:pt idx="68">
                  <c:v>10.53669</c:v>
                </c:pt>
                <c:pt idx="69">
                  <c:v>10.74311</c:v>
                </c:pt>
                <c:pt idx="70">
                  <c:v>11.03042</c:v>
                </c:pt>
                <c:pt idx="71">
                  <c:v>11.2998</c:v>
                </c:pt>
                <c:pt idx="72">
                  <c:v>11.63493</c:v>
                </c:pt>
                <c:pt idx="73">
                  <c:v>11.90433</c:v>
                </c:pt>
                <c:pt idx="74">
                  <c:v>12.30001</c:v>
                </c:pt>
                <c:pt idx="75">
                  <c:v>12.61001</c:v>
                </c:pt>
                <c:pt idx="76">
                  <c:v>12.99123</c:v>
                </c:pt>
                <c:pt idx="77">
                  <c:v>13.38147</c:v>
                </c:pt>
                <c:pt idx="78">
                  <c:v>13.75772</c:v>
                </c:pt>
                <c:pt idx="79">
                  <c:v>14.10042</c:v>
                </c:pt>
                <c:pt idx="80">
                  <c:v>14.52006</c:v>
                </c:pt>
                <c:pt idx="81">
                  <c:v>15.03148</c:v>
                </c:pt>
                <c:pt idx="82">
                  <c:v>15.53919</c:v>
                </c:pt>
                <c:pt idx="83">
                  <c:v>15.90147</c:v>
                </c:pt>
                <c:pt idx="84">
                  <c:v>16.47708</c:v>
                </c:pt>
                <c:pt idx="85">
                  <c:v>17.00893</c:v>
                </c:pt>
                <c:pt idx="86">
                  <c:v>17.49686</c:v>
                </c:pt>
                <c:pt idx="87">
                  <c:v>17.95983</c:v>
                </c:pt>
                <c:pt idx="88">
                  <c:v>18.45033</c:v>
                </c:pt>
                <c:pt idx="89">
                  <c:v>18.89967</c:v>
                </c:pt>
                <c:pt idx="90">
                  <c:v>19.7267</c:v>
                </c:pt>
                <c:pt idx="91">
                  <c:v>20.41779</c:v>
                </c:pt>
                <c:pt idx="92">
                  <c:v>21.42739</c:v>
                </c:pt>
                <c:pt idx="93">
                  <c:v>22.19953</c:v>
                </c:pt>
                <c:pt idx="94">
                  <c:v>22.88013</c:v>
                </c:pt>
                <c:pt idx="95">
                  <c:v>23.35389</c:v>
                </c:pt>
                <c:pt idx="96">
                  <c:v>24.04215</c:v>
                </c:pt>
                <c:pt idx="97">
                  <c:v>24.72008</c:v>
                </c:pt>
                <c:pt idx="98">
                  <c:v>25.72312</c:v>
                </c:pt>
                <c:pt idx="99">
                  <c:v>26.5858</c:v>
                </c:pt>
                <c:pt idx="100">
                  <c:v>33.43118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UMa_URLLC_4GHz_ModelB!$AL$25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UMa_URLLC_4GHz_ModelB!$AL$29:$AL$129</c:f>
              <c:numCache>
                <c:formatCode>0.00_ </c:formatCode>
                <c:ptCount val="101"/>
                <c:pt idx="0">
                  <c:v>-4.59339</c:v>
                </c:pt>
                <c:pt idx="1">
                  <c:v>-3.72538</c:v>
                </c:pt>
                <c:pt idx="2">
                  <c:v>-3.20377</c:v>
                </c:pt>
                <c:pt idx="3">
                  <c:v>-2.73746</c:v>
                </c:pt>
                <c:pt idx="4">
                  <c:v>-2.61726</c:v>
                </c:pt>
                <c:pt idx="5">
                  <c:v>-2.24071</c:v>
                </c:pt>
                <c:pt idx="6">
                  <c:v>-1.87219</c:v>
                </c:pt>
                <c:pt idx="7">
                  <c:v>-1.73771</c:v>
                </c:pt>
                <c:pt idx="8">
                  <c:v>-1.51346</c:v>
                </c:pt>
                <c:pt idx="9">
                  <c:v>-1.40137</c:v>
                </c:pt>
                <c:pt idx="10">
                  <c:v>-1.14593</c:v>
                </c:pt>
                <c:pt idx="11">
                  <c:v>-0.902301</c:v>
                </c:pt>
                <c:pt idx="12">
                  <c:v>-0.773287</c:v>
                </c:pt>
                <c:pt idx="13">
                  <c:v>-0.562396</c:v>
                </c:pt>
                <c:pt idx="14">
                  <c:v>-0.4424</c:v>
                </c:pt>
                <c:pt idx="15">
                  <c:v>-0.174922</c:v>
                </c:pt>
                <c:pt idx="16">
                  <c:v>-0.0808776</c:v>
                </c:pt>
                <c:pt idx="17">
                  <c:v>-0.0136363</c:v>
                </c:pt>
                <c:pt idx="18">
                  <c:v>0.0726908</c:v>
                </c:pt>
                <c:pt idx="19">
                  <c:v>0.219524</c:v>
                </c:pt>
                <c:pt idx="20">
                  <c:v>0.368575</c:v>
                </c:pt>
                <c:pt idx="21">
                  <c:v>0.555104</c:v>
                </c:pt>
                <c:pt idx="22">
                  <c:v>0.598395</c:v>
                </c:pt>
                <c:pt idx="23">
                  <c:v>0.720578</c:v>
                </c:pt>
                <c:pt idx="24">
                  <c:v>0.912007</c:v>
                </c:pt>
                <c:pt idx="25">
                  <c:v>1.05618</c:v>
                </c:pt>
                <c:pt idx="26">
                  <c:v>1.37183</c:v>
                </c:pt>
                <c:pt idx="27">
                  <c:v>1.52877</c:v>
                </c:pt>
                <c:pt idx="28">
                  <c:v>1.64786</c:v>
                </c:pt>
                <c:pt idx="29">
                  <c:v>1.80661</c:v>
                </c:pt>
                <c:pt idx="30">
                  <c:v>1.93267</c:v>
                </c:pt>
                <c:pt idx="31">
                  <c:v>1.99522</c:v>
                </c:pt>
                <c:pt idx="32">
                  <c:v>2.20274</c:v>
                </c:pt>
                <c:pt idx="33">
                  <c:v>2.32214</c:v>
                </c:pt>
                <c:pt idx="34">
                  <c:v>2.43879</c:v>
                </c:pt>
                <c:pt idx="35">
                  <c:v>2.71008</c:v>
                </c:pt>
                <c:pt idx="36">
                  <c:v>2.82311</c:v>
                </c:pt>
                <c:pt idx="37">
                  <c:v>2.93463</c:v>
                </c:pt>
                <c:pt idx="38">
                  <c:v>3.09163</c:v>
                </c:pt>
                <c:pt idx="39">
                  <c:v>3.53442</c:v>
                </c:pt>
                <c:pt idx="40">
                  <c:v>3.60438</c:v>
                </c:pt>
                <c:pt idx="41">
                  <c:v>3.87883</c:v>
                </c:pt>
                <c:pt idx="42">
                  <c:v>4.04264</c:v>
                </c:pt>
                <c:pt idx="43">
                  <c:v>4.21269</c:v>
                </c:pt>
                <c:pt idx="44">
                  <c:v>4.38346</c:v>
                </c:pt>
                <c:pt idx="45">
                  <c:v>4.57734</c:v>
                </c:pt>
                <c:pt idx="46">
                  <c:v>4.67047</c:v>
                </c:pt>
                <c:pt idx="47">
                  <c:v>4.76915</c:v>
                </c:pt>
                <c:pt idx="48">
                  <c:v>5.0187</c:v>
                </c:pt>
                <c:pt idx="49">
                  <c:v>5.19759</c:v>
                </c:pt>
                <c:pt idx="50">
                  <c:v>5.45742</c:v>
                </c:pt>
                <c:pt idx="51">
                  <c:v>5.56271</c:v>
                </c:pt>
                <c:pt idx="52">
                  <c:v>5.78017</c:v>
                </c:pt>
                <c:pt idx="53">
                  <c:v>5.86945</c:v>
                </c:pt>
                <c:pt idx="54">
                  <c:v>6.38653</c:v>
                </c:pt>
                <c:pt idx="55">
                  <c:v>6.59292</c:v>
                </c:pt>
                <c:pt idx="56">
                  <c:v>6.63307</c:v>
                </c:pt>
                <c:pt idx="57">
                  <c:v>7.29081</c:v>
                </c:pt>
                <c:pt idx="58">
                  <c:v>7.41716</c:v>
                </c:pt>
                <c:pt idx="59">
                  <c:v>7.62229</c:v>
                </c:pt>
                <c:pt idx="60">
                  <c:v>7.9735</c:v>
                </c:pt>
                <c:pt idx="61">
                  <c:v>8.15531</c:v>
                </c:pt>
                <c:pt idx="62">
                  <c:v>8.63726</c:v>
                </c:pt>
                <c:pt idx="63">
                  <c:v>8.86692</c:v>
                </c:pt>
                <c:pt idx="64">
                  <c:v>9.14434</c:v>
                </c:pt>
                <c:pt idx="65">
                  <c:v>9.46532</c:v>
                </c:pt>
                <c:pt idx="66">
                  <c:v>9.79278</c:v>
                </c:pt>
                <c:pt idx="67">
                  <c:v>10.0439</c:v>
                </c:pt>
                <c:pt idx="68">
                  <c:v>10.3229</c:v>
                </c:pt>
                <c:pt idx="69">
                  <c:v>10.6711</c:v>
                </c:pt>
                <c:pt idx="70">
                  <c:v>11.1972</c:v>
                </c:pt>
                <c:pt idx="71">
                  <c:v>11.5309</c:v>
                </c:pt>
                <c:pt idx="72">
                  <c:v>11.8803</c:v>
                </c:pt>
                <c:pt idx="73">
                  <c:v>12.0526</c:v>
                </c:pt>
                <c:pt idx="74">
                  <c:v>12.4359</c:v>
                </c:pt>
                <c:pt idx="75">
                  <c:v>13.0541</c:v>
                </c:pt>
                <c:pt idx="76">
                  <c:v>13.4726</c:v>
                </c:pt>
                <c:pt idx="77">
                  <c:v>14.3757</c:v>
                </c:pt>
                <c:pt idx="78">
                  <c:v>14.529</c:v>
                </c:pt>
                <c:pt idx="79">
                  <c:v>15.1455</c:v>
                </c:pt>
                <c:pt idx="80">
                  <c:v>15.6217</c:v>
                </c:pt>
                <c:pt idx="81">
                  <c:v>15.8551</c:v>
                </c:pt>
                <c:pt idx="82">
                  <c:v>16.1638</c:v>
                </c:pt>
                <c:pt idx="83">
                  <c:v>16.8916</c:v>
                </c:pt>
                <c:pt idx="84">
                  <c:v>17.25</c:v>
                </c:pt>
                <c:pt idx="85">
                  <c:v>17.9562</c:v>
                </c:pt>
                <c:pt idx="86">
                  <c:v>18.4356</c:v>
                </c:pt>
                <c:pt idx="87">
                  <c:v>18.8829</c:v>
                </c:pt>
                <c:pt idx="88">
                  <c:v>19.0993</c:v>
                </c:pt>
                <c:pt idx="89">
                  <c:v>19.8457</c:v>
                </c:pt>
                <c:pt idx="90">
                  <c:v>20.3658</c:v>
                </c:pt>
                <c:pt idx="91">
                  <c:v>21.0503</c:v>
                </c:pt>
                <c:pt idx="92">
                  <c:v>21.6492</c:v>
                </c:pt>
                <c:pt idx="93">
                  <c:v>22.0839</c:v>
                </c:pt>
                <c:pt idx="94">
                  <c:v>22.7537</c:v>
                </c:pt>
                <c:pt idx="95">
                  <c:v>23.6049</c:v>
                </c:pt>
                <c:pt idx="96">
                  <c:v>24.4765</c:v>
                </c:pt>
                <c:pt idx="97">
                  <c:v>25.7528</c:v>
                </c:pt>
                <c:pt idx="98">
                  <c:v>26.236</c:v>
                </c:pt>
                <c:pt idx="99">
                  <c:v>26.495</c:v>
                </c:pt>
                <c:pt idx="100">
                  <c:v>26.703</c:v>
                </c:pt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UMa_URLLC_4GHz_ModelB!$AM$25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UMa_URLLC_4GHz_ModelB!$AM$29:$AM$129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UMa_URLLC_4GHz_ModelB!$AN$25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UMa_URLLC_4GHz_ModelB!$AN$29:$AN$129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UMa_URLLC_4GHz_ModelB!$AO$25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UMa_URLLC_4GHz_ModelB!$AO$29:$AO$129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UMa_URLLC_4GHz_ModelB!$AP$25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UMa_URLLC_4GHz_ModelB!$AP$29:$AP$129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UMa_URLLC_4GHz_ModelB!$AQ$25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UMa_URLLC_4GHz_ModelB!$AQ$29:$AQ$129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UMa_URLLC_4GHz_ModelB!$AR$25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UMa_URLLC_4GHz_ModelB!$AR$29:$AR$129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UMa_URLLC_4GHz_ModelB!$AS$25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UMa_URLLC_4GHz_ModelB!$AT$25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UMa_URLLC_4GHz_ModelB!$AT$29:$AT$129</c:f>
              <c:numCache>
                <c:formatCode>0.00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UMa_URLLC_4GHz_ModelB!$AU$25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UMa_URLLC_4GHz_ModelB!$AU$29:$AU$129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UMa_URLLC_4GHz_ModelB!$AV$25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UMa_URLLC_4GHz_ModelB!$AW$25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UMa_URLLC_4GHz_ModelB!$AW$29:$AW$129</c:f>
              <c:numCache>
                <c:formatCode>General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UMa_URLLC_4GHz_ModelB!$AX$25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UMa_URLLC_4GHz_ModelB!$AY$25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UMa_URLLC_4GHz_ModelB!$AZ$25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UMa_URLLC_4GHz_ModelB!$BA$25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UMa_URLLC_4GHz_ModelB!$BB$25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UMa_URLLC_4GHz_ModelB!$BC$25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UMa_URLLC_4GHz_ModelB!$BD$25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UMa_URLLC_4GHz_ModelB!$BE$25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UMa_URLLC_4GHz_ModelB!$BF$25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UMa_URLLC_4GHz_ModelB!$BG$25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UMa_URLLC_4GHz_ModelB!$BH$25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UMa_URLLC_4GHz_ModelB!$BH$29:$BH$129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UMa_URLLC_4GHz_ModelB!$BI$25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UMa_URLLC_4GHz_ModelB!$BI$29:$BI$129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23776"/>
        <c:axId val="85738240"/>
      </c:scatterChart>
      <c:valAx>
        <c:axId val="8572377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3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5738240"/>
        <c:crossesAt val="-120"/>
        <c:crossBetween val="midCat"/>
        <c:majorUnit val="5"/>
        <c:minorUnit val="1"/>
      </c:valAx>
      <c:valAx>
        <c:axId val="85738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5723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UMa_URLLC_700MHz_ModelA!$B$25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UMa_URLLC_700MHz_ModelA!$B$29:$B$129</c:f>
              <c:numCache>
                <c:formatCode>General</c:formatCode>
                <c:ptCount val="101"/>
                <c:pt idx="0">
                  <c:v>-134.932191</c:v>
                </c:pt>
                <c:pt idx="1">
                  <c:v>-128.647507</c:v>
                </c:pt>
                <c:pt idx="2">
                  <c:v>-126.206301</c:v>
                </c:pt>
                <c:pt idx="3">
                  <c:v>-124.393394</c:v>
                </c:pt>
                <c:pt idx="4">
                  <c:v>-122.473836</c:v>
                </c:pt>
                <c:pt idx="5">
                  <c:v>-120.835783</c:v>
                </c:pt>
                <c:pt idx="6">
                  <c:v>-119.431877</c:v>
                </c:pt>
                <c:pt idx="7">
                  <c:v>-117.761842</c:v>
                </c:pt>
                <c:pt idx="8">
                  <c:v>-116.33478</c:v>
                </c:pt>
                <c:pt idx="9">
                  <c:v>-114.932945</c:v>
                </c:pt>
                <c:pt idx="10">
                  <c:v>-113.517507</c:v>
                </c:pt>
                <c:pt idx="11">
                  <c:v>-111.716142</c:v>
                </c:pt>
                <c:pt idx="12">
                  <c:v>-109.609727</c:v>
                </c:pt>
                <c:pt idx="13">
                  <c:v>-107.742463</c:v>
                </c:pt>
                <c:pt idx="14">
                  <c:v>-106.195798</c:v>
                </c:pt>
                <c:pt idx="15">
                  <c:v>-104.93303</c:v>
                </c:pt>
                <c:pt idx="16">
                  <c:v>-103.828244</c:v>
                </c:pt>
                <c:pt idx="17">
                  <c:v>-103.146573</c:v>
                </c:pt>
                <c:pt idx="18">
                  <c:v>-102.582524</c:v>
                </c:pt>
                <c:pt idx="19">
                  <c:v>-102.014518</c:v>
                </c:pt>
                <c:pt idx="20">
                  <c:v>-101.313801</c:v>
                </c:pt>
                <c:pt idx="21">
                  <c:v>-100.743139</c:v>
                </c:pt>
                <c:pt idx="22">
                  <c:v>-100.368611</c:v>
                </c:pt>
                <c:pt idx="23">
                  <c:v>-99.882369</c:v>
                </c:pt>
                <c:pt idx="24">
                  <c:v>-99.521098</c:v>
                </c:pt>
                <c:pt idx="25">
                  <c:v>-99.153772</c:v>
                </c:pt>
                <c:pt idx="26">
                  <c:v>-98.824055</c:v>
                </c:pt>
                <c:pt idx="27">
                  <c:v>-98.428466</c:v>
                </c:pt>
                <c:pt idx="28">
                  <c:v>-98.121875</c:v>
                </c:pt>
                <c:pt idx="29">
                  <c:v>-97.790927</c:v>
                </c:pt>
                <c:pt idx="30">
                  <c:v>-97.473267</c:v>
                </c:pt>
                <c:pt idx="31">
                  <c:v>-97.163406</c:v>
                </c:pt>
                <c:pt idx="32">
                  <c:v>-96.838538</c:v>
                </c:pt>
                <c:pt idx="33">
                  <c:v>-96.468971</c:v>
                </c:pt>
                <c:pt idx="34">
                  <c:v>-96.113426</c:v>
                </c:pt>
                <c:pt idx="35">
                  <c:v>-95.770909</c:v>
                </c:pt>
                <c:pt idx="36">
                  <c:v>-95.386559</c:v>
                </c:pt>
                <c:pt idx="37">
                  <c:v>-95.107586</c:v>
                </c:pt>
                <c:pt idx="38">
                  <c:v>-94.711927</c:v>
                </c:pt>
                <c:pt idx="39">
                  <c:v>-94.377332</c:v>
                </c:pt>
                <c:pt idx="40">
                  <c:v>-94.078145</c:v>
                </c:pt>
                <c:pt idx="41">
                  <c:v>-93.768609</c:v>
                </c:pt>
                <c:pt idx="42">
                  <c:v>-93.500915</c:v>
                </c:pt>
                <c:pt idx="43">
                  <c:v>-93.063562</c:v>
                </c:pt>
                <c:pt idx="44">
                  <c:v>-92.723792</c:v>
                </c:pt>
                <c:pt idx="45">
                  <c:v>-92.418043</c:v>
                </c:pt>
                <c:pt idx="46">
                  <c:v>-92.067972</c:v>
                </c:pt>
                <c:pt idx="47">
                  <c:v>-91.807747</c:v>
                </c:pt>
                <c:pt idx="48">
                  <c:v>-91.473738</c:v>
                </c:pt>
                <c:pt idx="49">
                  <c:v>-91.091663</c:v>
                </c:pt>
                <c:pt idx="50">
                  <c:v>-90.778515</c:v>
                </c:pt>
                <c:pt idx="51">
                  <c:v>-90.428126</c:v>
                </c:pt>
                <c:pt idx="52">
                  <c:v>-90.083979</c:v>
                </c:pt>
                <c:pt idx="53">
                  <c:v>-89.710033</c:v>
                </c:pt>
                <c:pt idx="54">
                  <c:v>-89.341803</c:v>
                </c:pt>
                <c:pt idx="55">
                  <c:v>-88.921354</c:v>
                </c:pt>
                <c:pt idx="56">
                  <c:v>-88.587695</c:v>
                </c:pt>
                <c:pt idx="57">
                  <c:v>-88.174845</c:v>
                </c:pt>
                <c:pt idx="58">
                  <c:v>-87.763175</c:v>
                </c:pt>
                <c:pt idx="59">
                  <c:v>-87.420242</c:v>
                </c:pt>
                <c:pt idx="60">
                  <c:v>-86.952113</c:v>
                </c:pt>
                <c:pt idx="61">
                  <c:v>-86.576313</c:v>
                </c:pt>
                <c:pt idx="62">
                  <c:v>-86.194791</c:v>
                </c:pt>
                <c:pt idx="63">
                  <c:v>-85.790844</c:v>
                </c:pt>
                <c:pt idx="64">
                  <c:v>-85.409986</c:v>
                </c:pt>
                <c:pt idx="65">
                  <c:v>-84.953545</c:v>
                </c:pt>
                <c:pt idx="66">
                  <c:v>-84.508237</c:v>
                </c:pt>
                <c:pt idx="67">
                  <c:v>-84.135968</c:v>
                </c:pt>
                <c:pt idx="68">
                  <c:v>-83.780457</c:v>
                </c:pt>
                <c:pt idx="69">
                  <c:v>-83.348171</c:v>
                </c:pt>
                <c:pt idx="70">
                  <c:v>-82.947762</c:v>
                </c:pt>
                <c:pt idx="71">
                  <c:v>-82.472848</c:v>
                </c:pt>
                <c:pt idx="72">
                  <c:v>-81.968418</c:v>
                </c:pt>
                <c:pt idx="73">
                  <c:v>-81.477736</c:v>
                </c:pt>
                <c:pt idx="74">
                  <c:v>-80.927923</c:v>
                </c:pt>
                <c:pt idx="75">
                  <c:v>-80.321565</c:v>
                </c:pt>
                <c:pt idx="76">
                  <c:v>-79.747925</c:v>
                </c:pt>
                <c:pt idx="77">
                  <c:v>-79.134521</c:v>
                </c:pt>
                <c:pt idx="78">
                  <c:v>-78.486504</c:v>
                </c:pt>
                <c:pt idx="79">
                  <c:v>-77.877094</c:v>
                </c:pt>
                <c:pt idx="80">
                  <c:v>-77.250394</c:v>
                </c:pt>
                <c:pt idx="81">
                  <c:v>-76.585965</c:v>
                </c:pt>
                <c:pt idx="82">
                  <c:v>-76.014788</c:v>
                </c:pt>
                <c:pt idx="83">
                  <c:v>-75.338629</c:v>
                </c:pt>
                <c:pt idx="84">
                  <c:v>-74.529878</c:v>
                </c:pt>
                <c:pt idx="85">
                  <c:v>-73.69792</c:v>
                </c:pt>
                <c:pt idx="86">
                  <c:v>-72.739442</c:v>
                </c:pt>
                <c:pt idx="87">
                  <c:v>-72.021871</c:v>
                </c:pt>
                <c:pt idx="88">
                  <c:v>-71.160347</c:v>
                </c:pt>
                <c:pt idx="89">
                  <c:v>-70.379086</c:v>
                </c:pt>
                <c:pt idx="90">
                  <c:v>-69.363902</c:v>
                </c:pt>
                <c:pt idx="91">
                  <c:v>-68.461514</c:v>
                </c:pt>
                <c:pt idx="92">
                  <c:v>-67.611492</c:v>
                </c:pt>
                <c:pt idx="93">
                  <c:v>-66.430006</c:v>
                </c:pt>
                <c:pt idx="94">
                  <c:v>-65.543945</c:v>
                </c:pt>
                <c:pt idx="95">
                  <c:v>-64.322542</c:v>
                </c:pt>
                <c:pt idx="96">
                  <c:v>-63.261992</c:v>
                </c:pt>
                <c:pt idx="97">
                  <c:v>-61.975412</c:v>
                </c:pt>
                <c:pt idx="98">
                  <c:v>-60.481615</c:v>
                </c:pt>
                <c:pt idx="99">
                  <c:v>-58.246469</c:v>
                </c:pt>
                <c:pt idx="100">
                  <c:v>-49.42237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UMa_URLLC_700MHz_ModelA!$C$25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UMa_URLLC_700MHz_ModelA!$C$29:$C$129</c:f>
              <c:numCache>
                <c:formatCode>General</c:formatCode>
                <c:ptCount val="101"/>
                <c:pt idx="0">
                  <c:v>-137.5146</c:v>
                </c:pt>
                <c:pt idx="1">
                  <c:v>-129.2905</c:v>
                </c:pt>
                <c:pt idx="2">
                  <c:v>-127.1142</c:v>
                </c:pt>
                <c:pt idx="3">
                  <c:v>-124.5369</c:v>
                </c:pt>
                <c:pt idx="4">
                  <c:v>-122.3079</c:v>
                </c:pt>
                <c:pt idx="5">
                  <c:v>-120.8019</c:v>
                </c:pt>
                <c:pt idx="6">
                  <c:v>-119.4847</c:v>
                </c:pt>
                <c:pt idx="7">
                  <c:v>-117.9386</c:v>
                </c:pt>
                <c:pt idx="8">
                  <c:v>-116.6039</c:v>
                </c:pt>
                <c:pt idx="9">
                  <c:v>-114.9052</c:v>
                </c:pt>
                <c:pt idx="10">
                  <c:v>-113.3327</c:v>
                </c:pt>
                <c:pt idx="11">
                  <c:v>-111.5179</c:v>
                </c:pt>
                <c:pt idx="12">
                  <c:v>-109.5704</c:v>
                </c:pt>
                <c:pt idx="13">
                  <c:v>-107.8933</c:v>
                </c:pt>
                <c:pt idx="14">
                  <c:v>-106.9309</c:v>
                </c:pt>
                <c:pt idx="15">
                  <c:v>-105.9396</c:v>
                </c:pt>
                <c:pt idx="16">
                  <c:v>-105.1343</c:v>
                </c:pt>
                <c:pt idx="17">
                  <c:v>-104.2198</c:v>
                </c:pt>
                <c:pt idx="18">
                  <c:v>-103.3276</c:v>
                </c:pt>
                <c:pt idx="19">
                  <c:v>-102.6886</c:v>
                </c:pt>
                <c:pt idx="20">
                  <c:v>-102.0711</c:v>
                </c:pt>
                <c:pt idx="21">
                  <c:v>-101.5061</c:v>
                </c:pt>
                <c:pt idx="22">
                  <c:v>-101.0726</c:v>
                </c:pt>
                <c:pt idx="23">
                  <c:v>-100.5522</c:v>
                </c:pt>
                <c:pt idx="24">
                  <c:v>-100.1657</c:v>
                </c:pt>
                <c:pt idx="25">
                  <c:v>-99.7022</c:v>
                </c:pt>
                <c:pt idx="26">
                  <c:v>-99.2336</c:v>
                </c:pt>
                <c:pt idx="27">
                  <c:v>-98.9937</c:v>
                </c:pt>
                <c:pt idx="28">
                  <c:v>-98.6063</c:v>
                </c:pt>
                <c:pt idx="29">
                  <c:v>-98.271</c:v>
                </c:pt>
                <c:pt idx="30">
                  <c:v>-98.0913</c:v>
                </c:pt>
                <c:pt idx="31">
                  <c:v>-97.7576</c:v>
                </c:pt>
                <c:pt idx="32">
                  <c:v>-97.3101</c:v>
                </c:pt>
                <c:pt idx="33">
                  <c:v>-96.9375</c:v>
                </c:pt>
                <c:pt idx="34">
                  <c:v>-96.6881</c:v>
                </c:pt>
                <c:pt idx="35">
                  <c:v>-96.4711</c:v>
                </c:pt>
                <c:pt idx="36">
                  <c:v>-96.129</c:v>
                </c:pt>
                <c:pt idx="37">
                  <c:v>-95.8865</c:v>
                </c:pt>
                <c:pt idx="38">
                  <c:v>-95.5495</c:v>
                </c:pt>
                <c:pt idx="39">
                  <c:v>-95.2295</c:v>
                </c:pt>
                <c:pt idx="40">
                  <c:v>-94.8962</c:v>
                </c:pt>
                <c:pt idx="41">
                  <c:v>-94.5857</c:v>
                </c:pt>
                <c:pt idx="42">
                  <c:v>-94.3228</c:v>
                </c:pt>
                <c:pt idx="43">
                  <c:v>-94.0134</c:v>
                </c:pt>
                <c:pt idx="44">
                  <c:v>-93.7096</c:v>
                </c:pt>
                <c:pt idx="45">
                  <c:v>-93.3177</c:v>
                </c:pt>
                <c:pt idx="46">
                  <c:v>-92.9724</c:v>
                </c:pt>
                <c:pt idx="47">
                  <c:v>-92.7325</c:v>
                </c:pt>
                <c:pt idx="48">
                  <c:v>-92.3258</c:v>
                </c:pt>
                <c:pt idx="49">
                  <c:v>-92.0429</c:v>
                </c:pt>
                <c:pt idx="50">
                  <c:v>-91.7377</c:v>
                </c:pt>
                <c:pt idx="51">
                  <c:v>-91.4163</c:v>
                </c:pt>
                <c:pt idx="52">
                  <c:v>-90.968</c:v>
                </c:pt>
                <c:pt idx="53">
                  <c:v>-90.6568</c:v>
                </c:pt>
                <c:pt idx="54">
                  <c:v>-90.2176</c:v>
                </c:pt>
                <c:pt idx="55">
                  <c:v>-89.8618</c:v>
                </c:pt>
                <c:pt idx="56">
                  <c:v>-89.3709</c:v>
                </c:pt>
                <c:pt idx="57">
                  <c:v>-89.0468</c:v>
                </c:pt>
                <c:pt idx="58">
                  <c:v>-88.5733</c:v>
                </c:pt>
                <c:pt idx="59">
                  <c:v>-88.1022</c:v>
                </c:pt>
                <c:pt idx="60">
                  <c:v>-87.7552</c:v>
                </c:pt>
                <c:pt idx="61">
                  <c:v>-87.2342</c:v>
                </c:pt>
                <c:pt idx="62">
                  <c:v>-86.7056</c:v>
                </c:pt>
                <c:pt idx="63">
                  <c:v>-86.2706</c:v>
                </c:pt>
                <c:pt idx="64">
                  <c:v>-85.8878</c:v>
                </c:pt>
                <c:pt idx="65">
                  <c:v>-85.3873</c:v>
                </c:pt>
                <c:pt idx="66">
                  <c:v>-84.9959</c:v>
                </c:pt>
                <c:pt idx="67">
                  <c:v>-84.5461</c:v>
                </c:pt>
                <c:pt idx="68">
                  <c:v>-84.1597</c:v>
                </c:pt>
                <c:pt idx="69">
                  <c:v>-83.6359</c:v>
                </c:pt>
                <c:pt idx="70">
                  <c:v>-83.3103</c:v>
                </c:pt>
                <c:pt idx="71">
                  <c:v>-82.8129</c:v>
                </c:pt>
                <c:pt idx="72">
                  <c:v>-82.352</c:v>
                </c:pt>
                <c:pt idx="73">
                  <c:v>-81.838</c:v>
                </c:pt>
                <c:pt idx="74">
                  <c:v>-81.3154</c:v>
                </c:pt>
                <c:pt idx="75">
                  <c:v>-80.9037</c:v>
                </c:pt>
                <c:pt idx="76">
                  <c:v>-80.3442</c:v>
                </c:pt>
                <c:pt idx="77">
                  <c:v>-79.7354</c:v>
                </c:pt>
                <c:pt idx="78">
                  <c:v>-79.0825</c:v>
                </c:pt>
                <c:pt idx="79">
                  <c:v>-78.5259</c:v>
                </c:pt>
                <c:pt idx="80">
                  <c:v>-77.5756</c:v>
                </c:pt>
                <c:pt idx="81">
                  <c:v>-76.978</c:v>
                </c:pt>
                <c:pt idx="82">
                  <c:v>-76.3343</c:v>
                </c:pt>
                <c:pt idx="83">
                  <c:v>-75.7349</c:v>
                </c:pt>
                <c:pt idx="84">
                  <c:v>-74.9175</c:v>
                </c:pt>
                <c:pt idx="85">
                  <c:v>-73.9846</c:v>
                </c:pt>
                <c:pt idx="86">
                  <c:v>-73.1281</c:v>
                </c:pt>
                <c:pt idx="87">
                  <c:v>-72.2871</c:v>
                </c:pt>
                <c:pt idx="88">
                  <c:v>-71.4871</c:v>
                </c:pt>
                <c:pt idx="89">
                  <c:v>-70.7839</c:v>
                </c:pt>
                <c:pt idx="90">
                  <c:v>-70.0747</c:v>
                </c:pt>
                <c:pt idx="91">
                  <c:v>-68.9379</c:v>
                </c:pt>
                <c:pt idx="92">
                  <c:v>-68.0884</c:v>
                </c:pt>
                <c:pt idx="93">
                  <c:v>-66.854</c:v>
                </c:pt>
                <c:pt idx="94">
                  <c:v>-65.8382</c:v>
                </c:pt>
                <c:pt idx="95">
                  <c:v>-64.6337</c:v>
                </c:pt>
                <c:pt idx="96">
                  <c:v>-63.0825</c:v>
                </c:pt>
                <c:pt idx="97">
                  <c:v>-61.5023</c:v>
                </c:pt>
                <c:pt idx="98">
                  <c:v>-59.6637</c:v>
                </c:pt>
                <c:pt idx="99">
                  <c:v>-58.0265</c:v>
                </c:pt>
                <c:pt idx="100">
                  <c:v>-50.8783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UMa_URLLC_700MHz_ModelA!$D$25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UMa_URLLC_700MHz_ModelA!$D$29:$D$129</c:f>
              <c:numCache>
                <c:formatCode>General</c:formatCode>
                <c:ptCount val="101"/>
                <c:pt idx="0">
                  <c:v>-140.958</c:v>
                </c:pt>
                <c:pt idx="1">
                  <c:v>-131.510153878351</c:v>
                </c:pt>
                <c:pt idx="2">
                  <c:v>-127.888961967445</c:v>
                </c:pt>
                <c:pt idx="3">
                  <c:v>-125.287236817327</c:v>
                </c:pt>
                <c:pt idx="4">
                  <c:v>-123.260317575044</c:v>
                </c:pt>
                <c:pt idx="5">
                  <c:v>-121.47</c:v>
                </c:pt>
                <c:pt idx="6">
                  <c:v>-119.637302303233</c:v>
                </c:pt>
                <c:pt idx="7">
                  <c:v>-117.676112186889</c:v>
                </c:pt>
                <c:pt idx="8">
                  <c:v>-116.178973838583</c:v>
                </c:pt>
                <c:pt idx="9">
                  <c:v>-114.166234047354</c:v>
                </c:pt>
                <c:pt idx="10">
                  <c:v>-111.612</c:v>
                </c:pt>
                <c:pt idx="11">
                  <c:v>-109.984814543584</c:v>
                </c:pt>
                <c:pt idx="12">
                  <c:v>-108.075724594012</c:v>
                </c:pt>
                <c:pt idx="13">
                  <c:v>-106.243547804022</c:v>
                </c:pt>
                <c:pt idx="14">
                  <c:v>-104.976790408804</c:v>
                </c:pt>
                <c:pt idx="15">
                  <c:v>-104.099</c:v>
                </c:pt>
                <c:pt idx="16">
                  <c:v>-103.23684476274</c:v>
                </c:pt>
                <c:pt idx="17">
                  <c:v>-102.505862186558</c:v>
                </c:pt>
                <c:pt idx="18">
                  <c:v>-101.838789756033</c:v>
                </c:pt>
                <c:pt idx="19">
                  <c:v>-101.233903058728</c:v>
                </c:pt>
                <c:pt idx="20">
                  <c:v>-100.786</c:v>
                </c:pt>
                <c:pt idx="21">
                  <c:v>-100.369097568966</c:v>
                </c:pt>
                <c:pt idx="22">
                  <c:v>-99.9773456463038</c:v>
                </c:pt>
                <c:pt idx="23">
                  <c:v>-99.6587093387959</c:v>
                </c:pt>
                <c:pt idx="24">
                  <c:v>-99.357339936744</c:v>
                </c:pt>
                <c:pt idx="25">
                  <c:v>-99.0627</c:v>
                </c:pt>
                <c:pt idx="26">
                  <c:v>-98.6555506652275</c:v>
                </c:pt>
                <c:pt idx="27">
                  <c:v>-98.2704009921402</c:v>
                </c:pt>
                <c:pt idx="28">
                  <c:v>-97.9303228197932</c:v>
                </c:pt>
                <c:pt idx="29">
                  <c:v>-97.5887793905387</c:v>
                </c:pt>
                <c:pt idx="30">
                  <c:v>-97.2622</c:v>
                </c:pt>
                <c:pt idx="31">
                  <c:v>-97.0086681603696</c:v>
                </c:pt>
                <c:pt idx="32">
                  <c:v>-96.7085682702741</c:v>
                </c:pt>
                <c:pt idx="33">
                  <c:v>-96.3639493373135</c:v>
                </c:pt>
                <c:pt idx="34">
                  <c:v>-95.9552324675702</c:v>
                </c:pt>
                <c:pt idx="35">
                  <c:v>-95.695</c:v>
                </c:pt>
                <c:pt idx="36">
                  <c:v>-95.4534915665159</c:v>
                </c:pt>
                <c:pt idx="37">
                  <c:v>-95.1207244792734</c:v>
                </c:pt>
                <c:pt idx="38">
                  <c:v>-94.8169147348364</c:v>
                </c:pt>
                <c:pt idx="39">
                  <c:v>-94.4834715884906</c:v>
                </c:pt>
                <c:pt idx="40">
                  <c:v>-94.1653</c:v>
                </c:pt>
                <c:pt idx="41">
                  <c:v>-93.8384374454773</c:v>
                </c:pt>
                <c:pt idx="42">
                  <c:v>-93.4675382566716</c:v>
                </c:pt>
                <c:pt idx="43">
                  <c:v>-93.1647118806957</c:v>
                </c:pt>
                <c:pt idx="44">
                  <c:v>-92.8558607213898</c:v>
                </c:pt>
                <c:pt idx="45">
                  <c:v>-92.59</c:v>
                </c:pt>
                <c:pt idx="46">
                  <c:v>-92.2089261088163</c:v>
                </c:pt>
                <c:pt idx="47">
                  <c:v>-91.9332782969798</c:v>
                </c:pt>
                <c:pt idx="48">
                  <c:v>-91.6123308371878</c:v>
                </c:pt>
                <c:pt idx="49">
                  <c:v>-91.3801264404495</c:v>
                </c:pt>
                <c:pt idx="50">
                  <c:v>-91.1033</c:v>
                </c:pt>
                <c:pt idx="51">
                  <c:v>-90.7297907997479</c:v>
                </c:pt>
                <c:pt idx="52">
                  <c:v>-90.4364181837622</c:v>
                </c:pt>
                <c:pt idx="53">
                  <c:v>-89.9627014622994</c:v>
                </c:pt>
                <c:pt idx="54">
                  <c:v>-89.5273868448425</c:v>
                </c:pt>
                <c:pt idx="55">
                  <c:v>-89.2058</c:v>
                </c:pt>
                <c:pt idx="56">
                  <c:v>-88.8705692740617</c:v>
                </c:pt>
                <c:pt idx="57">
                  <c:v>-88.6081715319285</c:v>
                </c:pt>
                <c:pt idx="58">
                  <c:v>-88.3167905268062</c:v>
                </c:pt>
                <c:pt idx="59">
                  <c:v>-87.9267599437379</c:v>
                </c:pt>
                <c:pt idx="60">
                  <c:v>-87.5659</c:v>
                </c:pt>
                <c:pt idx="61">
                  <c:v>-87.2030156362493</c:v>
                </c:pt>
                <c:pt idx="62">
                  <c:v>-86.8537407953043</c:v>
                </c:pt>
                <c:pt idx="63">
                  <c:v>-86.4613318906333</c:v>
                </c:pt>
                <c:pt idx="64">
                  <c:v>-85.9553153084111</c:v>
                </c:pt>
                <c:pt idx="65">
                  <c:v>-85.5676</c:v>
                </c:pt>
                <c:pt idx="66">
                  <c:v>-85.2268463807733</c:v>
                </c:pt>
                <c:pt idx="67">
                  <c:v>-84.9279889604619</c:v>
                </c:pt>
                <c:pt idx="68">
                  <c:v>-84.3209908197452</c:v>
                </c:pt>
                <c:pt idx="69">
                  <c:v>-83.8763807961245</c:v>
                </c:pt>
                <c:pt idx="70">
                  <c:v>-83.4856</c:v>
                </c:pt>
                <c:pt idx="71">
                  <c:v>-82.9300147828224</c:v>
                </c:pt>
                <c:pt idx="72">
                  <c:v>-82.4808161531515</c:v>
                </c:pt>
                <c:pt idx="73">
                  <c:v>-81.7759058096079</c:v>
                </c:pt>
                <c:pt idx="74">
                  <c:v>-81.1520521994879</c:v>
                </c:pt>
                <c:pt idx="75">
                  <c:v>-80.6519</c:v>
                </c:pt>
                <c:pt idx="76">
                  <c:v>-80.0999549008461</c:v>
                </c:pt>
                <c:pt idx="77">
                  <c:v>-79.2520055461549</c:v>
                </c:pt>
                <c:pt idx="78">
                  <c:v>-78.6834115540245</c:v>
                </c:pt>
                <c:pt idx="79">
                  <c:v>-77.9308040803203</c:v>
                </c:pt>
                <c:pt idx="80">
                  <c:v>-77.3452</c:v>
                </c:pt>
                <c:pt idx="81">
                  <c:v>-76.7267076806769</c:v>
                </c:pt>
                <c:pt idx="82">
                  <c:v>-76.01376509797</c:v>
                </c:pt>
                <c:pt idx="83">
                  <c:v>-75.2862872920894</c:v>
                </c:pt>
                <c:pt idx="84">
                  <c:v>-74.5443745575098</c:v>
                </c:pt>
                <c:pt idx="85">
                  <c:v>-73.6926</c:v>
                </c:pt>
                <c:pt idx="86">
                  <c:v>-73.0038734203874</c:v>
                </c:pt>
                <c:pt idx="87">
                  <c:v>-72.1571952781258</c:v>
                </c:pt>
                <c:pt idx="88">
                  <c:v>-71.4155821431561</c:v>
                </c:pt>
                <c:pt idx="89">
                  <c:v>-70.6617995151617</c:v>
                </c:pt>
                <c:pt idx="90">
                  <c:v>-69.7464</c:v>
                </c:pt>
                <c:pt idx="91">
                  <c:v>-68.9035706827037</c:v>
                </c:pt>
                <c:pt idx="92">
                  <c:v>-67.9495675648048</c:v>
                </c:pt>
                <c:pt idx="93">
                  <c:v>-66.75910104675</c:v>
                </c:pt>
                <c:pt idx="94">
                  <c:v>-65.6542491601217</c:v>
                </c:pt>
                <c:pt idx="95">
                  <c:v>-64.4365</c:v>
                </c:pt>
                <c:pt idx="96">
                  <c:v>-63.1924539685613</c:v>
                </c:pt>
                <c:pt idx="97">
                  <c:v>-61.9949043856858</c:v>
                </c:pt>
                <c:pt idx="98">
                  <c:v>-60.2981111595466</c:v>
                </c:pt>
                <c:pt idx="99">
                  <c:v>-58.4660006411285</c:v>
                </c:pt>
                <c:pt idx="100">
                  <c:v>-50.584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UMa_URLLC_700MHz_ModelA!$E$25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UMa_URLLC_700MHz_ModelA!$E$29:$E$129</c:f>
              <c:numCache>
                <c:formatCode>General</c:formatCode>
                <c:ptCount val="101"/>
                <c:pt idx="0">
                  <c:v>-128.86</c:v>
                </c:pt>
                <c:pt idx="1">
                  <c:v>-125.94</c:v>
                </c:pt>
                <c:pt idx="2">
                  <c:v>-124.56</c:v>
                </c:pt>
                <c:pt idx="3">
                  <c:v>-122.97</c:v>
                </c:pt>
                <c:pt idx="4">
                  <c:v>-121.1</c:v>
                </c:pt>
                <c:pt idx="5">
                  <c:v>-119.23</c:v>
                </c:pt>
                <c:pt idx="6">
                  <c:v>-117.52</c:v>
                </c:pt>
                <c:pt idx="7">
                  <c:v>-116.15</c:v>
                </c:pt>
                <c:pt idx="8">
                  <c:v>-114.76</c:v>
                </c:pt>
                <c:pt idx="9">
                  <c:v>-113.65</c:v>
                </c:pt>
                <c:pt idx="10">
                  <c:v>-111.51</c:v>
                </c:pt>
                <c:pt idx="11">
                  <c:v>-109.96</c:v>
                </c:pt>
                <c:pt idx="12">
                  <c:v>-108.17</c:v>
                </c:pt>
                <c:pt idx="13">
                  <c:v>-106.81</c:v>
                </c:pt>
                <c:pt idx="14">
                  <c:v>-105.91</c:v>
                </c:pt>
                <c:pt idx="15">
                  <c:v>-104.57</c:v>
                </c:pt>
                <c:pt idx="16">
                  <c:v>-103.87</c:v>
                </c:pt>
                <c:pt idx="17">
                  <c:v>-103.35</c:v>
                </c:pt>
                <c:pt idx="18">
                  <c:v>-102.69</c:v>
                </c:pt>
                <c:pt idx="19">
                  <c:v>-102.15</c:v>
                </c:pt>
                <c:pt idx="20">
                  <c:v>-101.63</c:v>
                </c:pt>
                <c:pt idx="21">
                  <c:v>-101.21</c:v>
                </c:pt>
                <c:pt idx="22">
                  <c:v>-100.75</c:v>
                </c:pt>
                <c:pt idx="23">
                  <c:v>-100.34</c:v>
                </c:pt>
                <c:pt idx="24">
                  <c:v>-99.88</c:v>
                </c:pt>
                <c:pt idx="25">
                  <c:v>-99.47</c:v>
                </c:pt>
                <c:pt idx="26">
                  <c:v>-98.92</c:v>
                </c:pt>
                <c:pt idx="27">
                  <c:v>-98.54</c:v>
                </c:pt>
                <c:pt idx="28">
                  <c:v>-98.18</c:v>
                </c:pt>
                <c:pt idx="29">
                  <c:v>-97.93</c:v>
                </c:pt>
                <c:pt idx="30">
                  <c:v>-97.5</c:v>
                </c:pt>
                <c:pt idx="31">
                  <c:v>-97.26</c:v>
                </c:pt>
                <c:pt idx="32">
                  <c:v>-96.83</c:v>
                </c:pt>
                <c:pt idx="33">
                  <c:v>-96.54</c:v>
                </c:pt>
                <c:pt idx="34">
                  <c:v>-96.24</c:v>
                </c:pt>
                <c:pt idx="35">
                  <c:v>-96.02</c:v>
                </c:pt>
                <c:pt idx="36">
                  <c:v>-95.87</c:v>
                </c:pt>
                <c:pt idx="37">
                  <c:v>-95.56</c:v>
                </c:pt>
                <c:pt idx="38">
                  <c:v>-95.26</c:v>
                </c:pt>
                <c:pt idx="39">
                  <c:v>-95</c:v>
                </c:pt>
                <c:pt idx="40">
                  <c:v>-94.74</c:v>
                </c:pt>
                <c:pt idx="41">
                  <c:v>-94.52</c:v>
                </c:pt>
                <c:pt idx="42">
                  <c:v>-94.25</c:v>
                </c:pt>
                <c:pt idx="43">
                  <c:v>-93.92</c:v>
                </c:pt>
                <c:pt idx="44">
                  <c:v>-93.59</c:v>
                </c:pt>
                <c:pt idx="45">
                  <c:v>-93.35</c:v>
                </c:pt>
                <c:pt idx="46">
                  <c:v>-92.95</c:v>
                </c:pt>
                <c:pt idx="47">
                  <c:v>-92.59</c:v>
                </c:pt>
                <c:pt idx="48">
                  <c:v>-92.32</c:v>
                </c:pt>
                <c:pt idx="49">
                  <c:v>-92.06</c:v>
                </c:pt>
                <c:pt idx="50">
                  <c:v>-91.8</c:v>
                </c:pt>
                <c:pt idx="51">
                  <c:v>-91.55</c:v>
                </c:pt>
                <c:pt idx="52">
                  <c:v>-91.14</c:v>
                </c:pt>
                <c:pt idx="53">
                  <c:v>-90.88</c:v>
                </c:pt>
                <c:pt idx="54">
                  <c:v>-90.6</c:v>
                </c:pt>
                <c:pt idx="55">
                  <c:v>-90.15</c:v>
                </c:pt>
                <c:pt idx="56">
                  <c:v>-89.67</c:v>
                </c:pt>
                <c:pt idx="57">
                  <c:v>-89.34</c:v>
                </c:pt>
                <c:pt idx="58">
                  <c:v>-88.93</c:v>
                </c:pt>
                <c:pt idx="59">
                  <c:v>-88.56</c:v>
                </c:pt>
                <c:pt idx="60">
                  <c:v>-88.23</c:v>
                </c:pt>
                <c:pt idx="61">
                  <c:v>-87.77</c:v>
                </c:pt>
                <c:pt idx="62">
                  <c:v>-87.37</c:v>
                </c:pt>
                <c:pt idx="63">
                  <c:v>-86.94</c:v>
                </c:pt>
                <c:pt idx="64">
                  <c:v>-86.45</c:v>
                </c:pt>
                <c:pt idx="65">
                  <c:v>-85.94</c:v>
                </c:pt>
                <c:pt idx="66">
                  <c:v>-85.35</c:v>
                </c:pt>
                <c:pt idx="67">
                  <c:v>-85</c:v>
                </c:pt>
                <c:pt idx="68">
                  <c:v>-84.49</c:v>
                </c:pt>
                <c:pt idx="69">
                  <c:v>-84.15</c:v>
                </c:pt>
                <c:pt idx="70">
                  <c:v>-83.53</c:v>
                </c:pt>
                <c:pt idx="71">
                  <c:v>-82.83</c:v>
                </c:pt>
                <c:pt idx="72">
                  <c:v>-82.16</c:v>
                </c:pt>
                <c:pt idx="73">
                  <c:v>-81.63</c:v>
                </c:pt>
                <c:pt idx="74">
                  <c:v>-81.14</c:v>
                </c:pt>
                <c:pt idx="75">
                  <c:v>-80.46</c:v>
                </c:pt>
                <c:pt idx="76">
                  <c:v>-79.88</c:v>
                </c:pt>
                <c:pt idx="77">
                  <c:v>-79.41</c:v>
                </c:pt>
                <c:pt idx="78">
                  <c:v>-78.75</c:v>
                </c:pt>
                <c:pt idx="79">
                  <c:v>-78.17</c:v>
                </c:pt>
                <c:pt idx="80">
                  <c:v>-77.46</c:v>
                </c:pt>
                <c:pt idx="81">
                  <c:v>-76.48</c:v>
                </c:pt>
                <c:pt idx="82">
                  <c:v>-76.01</c:v>
                </c:pt>
                <c:pt idx="83">
                  <c:v>-75.3</c:v>
                </c:pt>
                <c:pt idx="84">
                  <c:v>-74.47</c:v>
                </c:pt>
                <c:pt idx="85">
                  <c:v>-73.97</c:v>
                </c:pt>
                <c:pt idx="86">
                  <c:v>-73.1</c:v>
                </c:pt>
                <c:pt idx="87">
                  <c:v>-72.56</c:v>
                </c:pt>
                <c:pt idx="88">
                  <c:v>-71.45</c:v>
                </c:pt>
                <c:pt idx="89">
                  <c:v>-70.73</c:v>
                </c:pt>
                <c:pt idx="90">
                  <c:v>-69.86</c:v>
                </c:pt>
                <c:pt idx="91">
                  <c:v>-68.91</c:v>
                </c:pt>
                <c:pt idx="92">
                  <c:v>-67.93</c:v>
                </c:pt>
                <c:pt idx="93">
                  <c:v>-66.65</c:v>
                </c:pt>
                <c:pt idx="94">
                  <c:v>-65.62</c:v>
                </c:pt>
                <c:pt idx="95">
                  <c:v>-64.54</c:v>
                </c:pt>
                <c:pt idx="96">
                  <c:v>-62.91</c:v>
                </c:pt>
                <c:pt idx="97">
                  <c:v>-61.5</c:v>
                </c:pt>
                <c:pt idx="98">
                  <c:v>-58.63</c:v>
                </c:pt>
                <c:pt idx="99">
                  <c:v>-51.52</c:v>
                </c:pt>
                <c:pt idx="100">
                  <c:v>-49.13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UMa_URLLC_700MHz_ModelA!$F$25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UMa_URLLC_700MHz_ModelA!$F$29:$F$129</c:f>
              <c:numCache>
                <c:formatCode>General</c:formatCode>
                <c:ptCount val="101"/>
                <c:pt idx="0">
                  <c:v>-141.0869</c:v>
                </c:pt>
                <c:pt idx="1">
                  <c:v>-125.2308</c:v>
                </c:pt>
                <c:pt idx="2">
                  <c:v>-121.7995</c:v>
                </c:pt>
                <c:pt idx="3">
                  <c:v>-120.6192</c:v>
                </c:pt>
                <c:pt idx="4">
                  <c:v>-118.5009</c:v>
                </c:pt>
                <c:pt idx="5">
                  <c:v>-117.2413</c:v>
                </c:pt>
                <c:pt idx="6">
                  <c:v>-115.6911</c:v>
                </c:pt>
                <c:pt idx="7">
                  <c:v>-114.1026</c:v>
                </c:pt>
                <c:pt idx="8">
                  <c:v>-112.834</c:v>
                </c:pt>
                <c:pt idx="9">
                  <c:v>-112.1273</c:v>
                </c:pt>
                <c:pt idx="10">
                  <c:v>-111.1182</c:v>
                </c:pt>
                <c:pt idx="11">
                  <c:v>-110.2901</c:v>
                </c:pt>
                <c:pt idx="12">
                  <c:v>-109.7046</c:v>
                </c:pt>
                <c:pt idx="13">
                  <c:v>-108.256</c:v>
                </c:pt>
                <c:pt idx="14">
                  <c:v>-107.4655</c:v>
                </c:pt>
                <c:pt idx="15">
                  <c:v>-106.701</c:v>
                </c:pt>
                <c:pt idx="16">
                  <c:v>-105.961</c:v>
                </c:pt>
                <c:pt idx="17">
                  <c:v>-105.5436</c:v>
                </c:pt>
                <c:pt idx="18">
                  <c:v>-105.0079</c:v>
                </c:pt>
                <c:pt idx="19">
                  <c:v>-104.3373</c:v>
                </c:pt>
                <c:pt idx="20">
                  <c:v>-104.1784</c:v>
                </c:pt>
                <c:pt idx="21">
                  <c:v>-103.8928</c:v>
                </c:pt>
                <c:pt idx="22">
                  <c:v>-103.6925</c:v>
                </c:pt>
                <c:pt idx="23">
                  <c:v>-103.2529</c:v>
                </c:pt>
                <c:pt idx="24">
                  <c:v>-102.8631</c:v>
                </c:pt>
                <c:pt idx="25">
                  <c:v>-102.4437</c:v>
                </c:pt>
                <c:pt idx="26">
                  <c:v>-101.8425</c:v>
                </c:pt>
                <c:pt idx="27">
                  <c:v>-101.5208</c:v>
                </c:pt>
                <c:pt idx="28">
                  <c:v>-101.0771</c:v>
                </c:pt>
                <c:pt idx="29">
                  <c:v>-100.6601</c:v>
                </c:pt>
                <c:pt idx="30">
                  <c:v>-100.3454</c:v>
                </c:pt>
                <c:pt idx="31">
                  <c:v>-100.1337</c:v>
                </c:pt>
                <c:pt idx="32">
                  <c:v>-99.66704</c:v>
                </c:pt>
                <c:pt idx="33">
                  <c:v>-99.15875</c:v>
                </c:pt>
                <c:pt idx="34">
                  <c:v>-98.72385</c:v>
                </c:pt>
                <c:pt idx="35">
                  <c:v>-98.32425</c:v>
                </c:pt>
                <c:pt idx="36">
                  <c:v>-98.09846</c:v>
                </c:pt>
                <c:pt idx="37">
                  <c:v>-97.87152</c:v>
                </c:pt>
                <c:pt idx="38">
                  <c:v>-97.47356</c:v>
                </c:pt>
                <c:pt idx="39">
                  <c:v>-97.16506</c:v>
                </c:pt>
                <c:pt idx="40">
                  <c:v>-96.9472</c:v>
                </c:pt>
                <c:pt idx="41">
                  <c:v>-96.70802</c:v>
                </c:pt>
                <c:pt idx="42">
                  <c:v>-96.47166</c:v>
                </c:pt>
                <c:pt idx="43">
                  <c:v>-96.13721</c:v>
                </c:pt>
                <c:pt idx="44">
                  <c:v>-95.58124</c:v>
                </c:pt>
                <c:pt idx="45">
                  <c:v>-95.2648</c:v>
                </c:pt>
                <c:pt idx="46">
                  <c:v>-94.94189</c:v>
                </c:pt>
                <c:pt idx="47">
                  <c:v>-94.57383</c:v>
                </c:pt>
                <c:pt idx="48">
                  <c:v>-94.27783</c:v>
                </c:pt>
                <c:pt idx="49">
                  <c:v>-93.88191</c:v>
                </c:pt>
                <c:pt idx="50">
                  <c:v>-93.46736</c:v>
                </c:pt>
                <c:pt idx="51">
                  <c:v>-93.28661</c:v>
                </c:pt>
                <c:pt idx="52">
                  <c:v>-92.95094</c:v>
                </c:pt>
                <c:pt idx="53">
                  <c:v>-92.69096</c:v>
                </c:pt>
                <c:pt idx="54">
                  <c:v>-92.28424</c:v>
                </c:pt>
                <c:pt idx="55">
                  <c:v>-91.90433</c:v>
                </c:pt>
                <c:pt idx="56">
                  <c:v>-91.56789</c:v>
                </c:pt>
                <c:pt idx="57">
                  <c:v>-91.09476</c:v>
                </c:pt>
                <c:pt idx="58">
                  <c:v>-90.72965</c:v>
                </c:pt>
                <c:pt idx="59">
                  <c:v>-90.12936</c:v>
                </c:pt>
                <c:pt idx="60">
                  <c:v>-89.92461</c:v>
                </c:pt>
                <c:pt idx="61">
                  <c:v>-89.50349</c:v>
                </c:pt>
                <c:pt idx="62">
                  <c:v>-88.69627</c:v>
                </c:pt>
                <c:pt idx="63">
                  <c:v>-88.19743</c:v>
                </c:pt>
                <c:pt idx="64">
                  <c:v>-87.78297</c:v>
                </c:pt>
                <c:pt idx="65">
                  <c:v>-87.5014</c:v>
                </c:pt>
                <c:pt idx="66">
                  <c:v>-87.15359</c:v>
                </c:pt>
                <c:pt idx="67">
                  <c:v>-86.50488</c:v>
                </c:pt>
                <c:pt idx="68">
                  <c:v>-86.10493</c:v>
                </c:pt>
                <c:pt idx="69">
                  <c:v>-85.55737</c:v>
                </c:pt>
                <c:pt idx="70">
                  <c:v>-84.85791</c:v>
                </c:pt>
                <c:pt idx="71">
                  <c:v>-84.47391</c:v>
                </c:pt>
                <c:pt idx="72">
                  <c:v>-84.09035</c:v>
                </c:pt>
                <c:pt idx="73">
                  <c:v>-83.16885</c:v>
                </c:pt>
                <c:pt idx="74">
                  <c:v>-82.88827</c:v>
                </c:pt>
                <c:pt idx="75">
                  <c:v>-82.22942</c:v>
                </c:pt>
                <c:pt idx="76">
                  <c:v>-81.50624</c:v>
                </c:pt>
                <c:pt idx="77">
                  <c:v>-80.90945</c:v>
                </c:pt>
                <c:pt idx="78">
                  <c:v>-80.411</c:v>
                </c:pt>
                <c:pt idx="79">
                  <c:v>-79.92328</c:v>
                </c:pt>
                <c:pt idx="80">
                  <c:v>-79.26341</c:v>
                </c:pt>
                <c:pt idx="81">
                  <c:v>-78.1662</c:v>
                </c:pt>
                <c:pt idx="82">
                  <c:v>-77.46263</c:v>
                </c:pt>
                <c:pt idx="83">
                  <c:v>-76.15458</c:v>
                </c:pt>
                <c:pt idx="84">
                  <c:v>-75.18125</c:v>
                </c:pt>
                <c:pt idx="85">
                  <c:v>-74.38825</c:v>
                </c:pt>
                <c:pt idx="86">
                  <c:v>-72.93658</c:v>
                </c:pt>
                <c:pt idx="87">
                  <c:v>-72.15692</c:v>
                </c:pt>
                <c:pt idx="88">
                  <c:v>-71.29634</c:v>
                </c:pt>
                <c:pt idx="89">
                  <c:v>-70.26799</c:v>
                </c:pt>
                <c:pt idx="90">
                  <c:v>-69.51341</c:v>
                </c:pt>
                <c:pt idx="91">
                  <c:v>-68.18647</c:v>
                </c:pt>
                <c:pt idx="92">
                  <c:v>-67.10817</c:v>
                </c:pt>
                <c:pt idx="93">
                  <c:v>-66.17463</c:v>
                </c:pt>
                <c:pt idx="94">
                  <c:v>-65.06181</c:v>
                </c:pt>
                <c:pt idx="95">
                  <c:v>-63.6097</c:v>
                </c:pt>
                <c:pt idx="96">
                  <c:v>-62.2295</c:v>
                </c:pt>
                <c:pt idx="97">
                  <c:v>-60.78068</c:v>
                </c:pt>
                <c:pt idx="98">
                  <c:v>-59.0869</c:v>
                </c:pt>
                <c:pt idx="99">
                  <c:v>-55.35967</c:v>
                </c:pt>
                <c:pt idx="100">
                  <c:v>-48.70255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UMa_URLLC_700MHz_ModelA!$G$25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UMa_URLLC_700MHz_ModelA!$G$29:$G$129</c:f>
              <c:numCache>
                <c:formatCode>0.00_ </c:formatCode>
                <c:ptCount val="101"/>
                <c:pt idx="0">
                  <c:v>-137.677</c:v>
                </c:pt>
                <c:pt idx="1">
                  <c:v>-129.994</c:v>
                </c:pt>
                <c:pt idx="2">
                  <c:v>-126.466</c:v>
                </c:pt>
                <c:pt idx="3">
                  <c:v>-123.361</c:v>
                </c:pt>
                <c:pt idx="4">
                  <c:v>-121.829</c:v>
                </c:pt>
                <c:pt idx="5">
                  <c:v>-120.937</c:v>
                </c:pt>
                <c:pt idx="6">
                  <c:v>-119.468</c:v>
                </c:pt>
                <c:pt idx="7">
                  <c:v>-117.246</c:v>
                </c:pt>
                <c:pt idx="8">
                  <c:v>-115.756</c:v>
                </c:pt>
                <c:pt idx="9">
                  <c:v>-113.994</c:v>
                </c:pt>
                <c:pt idx="10">
                  <c:v>-113.076</c:v>
                </c:pt>
                <c:pt idx="11">
                  <c:v>-110.316</c:v>
                </c:pt>
                <c:pt idx="12">
                  <c:v>-108.257</c:v>
                </c:pt>
                <c:pt idx="13">
                  <c:v>-106.603</c:v>
                </c:pt>
                <c:pt idx="14">
                  <c:v>-104.951</c:v>
                </c:pt>
                <c:pt idx="15">
                  <c:v>-104.267</c:v>
                </c:pt>
                <c:pt idx="16">
                  <c:v>-103.743</c:v>
                </c:pt>
                <c:pt idx="17">
                  <c:v>-103.007</c:v>
                </c:pt>
                <c:pt idx="18">
                  <c:v>-102.498</c:v>
                </c:pt>
                <c:pt idx="19">
                  <c:v>-102.087</c:v>
                </c:pt>
                <c:pt idx="20">
                  <c:v>-101.602</c:v>
                </c:pt>
                <c:pt idx="21">
                  <c:v>-101.148</c:v>
                </c:pt>
                <c:pt idx="22">
                  <c:v>-100.797</c:v>
                </c:pt>
                <c:pt idx="23">
                  <c:v>-100.45</c:v>
                </c:pt>
                <c:pt idx="24">
                  <c:v>-99.9373</c:v>
                </c:pt>
                <c:pt idx="25">
                  <c:v>-99.5464</c:v>
                </c:pt>
                <c:pt idx="26">
                  <c:v>-99.153</c:v>
                </c:pt>
                <c:pt idx="27">
                  <c:v>-98.7963</c:v>
                </c:pt>
                <c:pt idx="28">
                  <c:v>-98.4724</c:v>
                </c:pt>
                <c:pt idx="29">
                  <c:v>-97.7881</c:v>
                </c:pt>
                <c:pt idx="30">
                  <c:v>-97.5054</c:v>
                </c:pt>
                <c:pt idx="31">
                  <c:v>-97.1355</c:v>
                </c:pt>
                <c:pt idx="32">
                  <c:v>-96.8918</c:v>
                </c:pt>
                <c:pt idx="33">
                  <c:v>-96.4979</c:v>
                </c:pt>
                <c:pt idx="34">
                  <c:v>-96.2732</c:v>
                </c:pt>
                <c:pt idx="35">
                  <c:v>-95.9089</c:v>
                </c:pt>
                <c:pt idx="36">
                  <c:v>-95.6782</c:v>
                </c:pt>
                <c:pt idx="37">
                  <c:v>-95.4962</c:v>
                </c:pt>
                <c:pt idx="38">
                  <c:v>-95.123</c:v>
                </c:pt>
                <c:pt idx="39">
                  <c:v>-94.8026</c:v>
                </c:pt>
                <c:pt idx="40">
                  <c:v>-94.4492</c:v>
                </c:pt>
                <c:pt idx="41">
                  <c:v>-94.1717</c:v>
                </c:pt>
                <c:pt idx="42">
                  <c:v>-93.8951</c:v>
                </c:pt>
                <c:pt idx="43">
                  <c:v>-93.5993</c:v>
                </c:pt>
                <c:pt idx="44">
                  <c:v>-93.2294</c:v>
                </c:pt>
                <c:pt idx="45">
                  <c:v>-92.8056</c:v>
                </c:pt>
                <c:pt idx="46">
                  <c:v>-92.5395</c:v>
                </c:pt>
                <c:pt idx="47">
                  <c:v>-92.1676</c:v>
                </c:pt>
                <c:pt idx="48">
                  <c:v>-91.6796</c:v>
                </c:pt>
                <c:pt idx="49">
                  <c:v>-91.4478</c:v>
                </c:pt>
                <c:pt idx="50">
                  <c:v>-91.2858</c:v>
                </c:pt>
                <c:pt idx="51">
                  <c:v>-90.8938</c:v>
                </c:pt>
                <c:pt idx="52">
                  <c:v>-90.7245</c:v>
                </c:pt>
                <c:pt idx="53">
                  <c:v>-90.1632</c:v>
                </c:pt>
                <c:pt idx="54">
                  <c:v>-89.6465</c:v>
                </c:pt>
                <c:pt idx="55">
                  <c:v>-89.2717</c:v>
                </c:pt>
                <c:pt idx="56">
                  <c:v>-88.8778</c:v>
                </c:pt>
                <c:pt idx="57">
                  <c:v>-88.5064</c:v>
                </c:pt>
                <c:pt idx="58">
                  <c:v>-88.0355</c:v>
                </c:pt>
                <c:pt idx="59">
                  <c:v>-87.7661</c:v>
                </c:pt>
                <c:pt idx="60">
                  <c:v>-87.5303</c:v>
                </c:pt>
                <c:pt idx="61">
                  <c:v>-87.1711</c:v>
                </c:pt>
                <c:pt idx="62">
                  <c:v>-86.5906</c:v>
                </c:pt>
                <c:pt idx="63">
                  <c:v>-86.1456</c:v>
                </c:pt>
                <c:pt idx="64">
                  <c:v>-85.7926</c:v>
                </c:pt>
                <c:pt idx="65">
                  <c:v>-85.244</c:v>
                </c:pt>
                <c:pt idx="66">
                  <c:v>-84.6541</c:v>
                </c:pt>
                <c:pt idx="67">
                  <c:v>-84.1043</c:v>
                </c:pt>
                <c:pt idx="68">
                  <c:v>-83.8783</c:v>
                </c:pt>
                <c:pt idx="69">
                  <c:v>-83.5827</c:v>
                </c:pt>
                <c:pt idx="70">
                  <c:v>-83.314</c:v>
                </c:pt>
                <c:pt idx="71">
                  <c:v>-82.7098</c:v>
                </c:pt>
                <c:pt idx="72">
                  <c:v>-82.2011</c:v>
                </c:pt>
                <c:pt idx="73">
                  <c:v>-81.6649</c:v>
                </c:pt>
                <c:pt idx="74">
                  <c:v>-81.2307</c:v>
                </c:pt>
                <c:pt idx="75">
                  <c:v>-80.7975</c:v>
                </c:pt>
                <c:pt idx="76">
                  <c:v>-80.2984</c:v>
                </c:pt>
                <c:pt idx="77">
                  <c:v>-79.6715</c:v>
                </c:pt>
                <c:pt idx="78">
                  <c:v>-79.1097</c:v>
                </c:pt>
                <c:pt idx="79">
                  <c:v>-78.3635</c:v>
                </c:pt>
                <c:pt idx="80">
                  <c:v>-78.0166</c:v>
                </c:pt>
                <c:pt idx="81">
                  <c:v>-77.4384</c:v>
                </c:pt>
                <c:pt idx="82">
                  <c:v>-76.9884</c:v>
                </c:pt>
                <c:pt idx="83">
                  <c:v>-76.4709</c:v>
                </c:pt>
                <c:pt idx="84">
                  <c:v>-76.1902</c:v>
                </c:pt>
                <c:pt idx="85">
                  <c:v>-75.7095</c:v>
                </c:pt>
                <c:pt idx="86">
                  <c:v>-75.2314</c:v>
                </c:pt>
                <c:pt idx="87">
                  <c:v>-74.2299</c:v>
                </c:pt>
                <c:pt idx="88">
                  <c:v>-73.1694</c:v>
                </c:pt>
                <c:pt idx="89">
                  <c:v>-72.5702</c:v>
                </c:pt>
                <c:pt idx="90">
                  <c:v>-71.4965</c:v>
                </c:pt>
                <c:pt idx="91">
                  <c:v>-69.9996</c:v>
                </c:pt>
                <c:pt idx="92">
                  <c:v>-69.2306</c:v>
                </c:pt>
                <c:pt idx="93">
                  <c:v>-67.9894</c:v>
                </c:pt>
                <c:pt idx="94">
                  <c:v>-66.7686</c:v>
                </c:pt>
                <c:pt idx="95">
                  <c:v>-65.1288</c:v>
                </c:pt>
                <c:pt idx="96">
                  <c:v>-63.3942</c:v>
                </c:pt>
                <c:pt idx="97">
                  <c:v>-62.7699</c:v>
                </c:pt>
                <c:pt idx="98">
                  <c:v>-62.0314</c:v>
                </c:pt>
                <c:pt idx="99">
                  <c:v>-59.5933</c:v>
                </c:pt>
                <c:pt idx="100">
                  <c:v>-50.0068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UMa_URLLC_700MHz_ModelA!$H$25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UMa_URLLC_700MHz_ModelA!$H$29:$H$129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UMa_URLLC_700MHz_ModelA!$I$25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UMa_URLLC_700MHz_ModelA!$I$29:$I$129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UMa_URLLC_700MHz_ModelA!$J$25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UMa_URLLC_700MHz_ModelA!$J$29:$J$129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UMa_URLLC_700MHz_ModelA!$K$25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UMa_URLLC_700MHz_ModelA!$K$29:$K$129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UMa_URLLC_700MHz_ModelA!$L$25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UMa_URLLC_700MHz_ModelA!$L$29:$L$129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UMa_URLLC_700MHz_ModelA!$M$25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UMa_URLLC_700MHz_ModelA!$M$29:$M$129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UMa_URLLC_700MHz_ModelA!$N$25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UMa_URLLC_700MHz_ModelA!$N$29:$N$129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UMa_URLLC_700MHz_ModelA!$O$25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UMa_URLLC_700MHz_ModelA!$O$29:$O$129</c:f>
              <c:numCache>
                <c:formatCode>0.00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UMa_URLLC_700MHz_ModelA!$P$25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UMa_URLLC_700MHz_ModelA!$P$29:$P$129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UMa_URLLC_700MHz_ModelA!$Q$25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UMa_URLLC_700MHz_ModelA!$R$25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UMa_URLLC_700MHz_ModelA!$S$25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UMa_URLLC_700MHz_ModelA!$T$25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UMa_URLLC_700MHz_ModelA!$U$25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UMa_URLLC_700MHz_ModelA!$V$25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UMa_URLLC_700MHz_ModelA!$W$25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UMa_URLLC_700MHz_ModelA!$X$25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UMa_URLLC_700MHz_ModelA!$Y$25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UMa_URLLC_700MHz_ModelA!$Z$25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UMa_URLLC_700MHz_ModelA!$AA$25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UMa_URLLC_700MHz_ModelA!$AB$25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UMa_URLLC_700MHz_ModelA!$AC$25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UMa_URLLC_700MHz_ModelA!$AD$25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64576"/>
        <c:axId val="87474944"/>
      </c:scatterChart>
      <c:valAx>
        <c:axId val="87464576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5"/>
              <c:y val="0.9306147175056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7474944"/>
        <c:crosses val="autoZero"/>
        <c:crossBetween val="midCat"/>
        <c:majorUnit val="20"/>
        <c:minorUnit val="1"/>
      </c:valAx>
      <c:valAx>
        <c:axId val="874749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74645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7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UMa_URLLC_700MHz_ModelA!$AG$25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UMa_URLLC_700MHz_ModelA!$AG$29:$AG$129</c:f>
              <c:numCache>
                <c:formatCode>0.00_ </c:formatCode>
                <c:ptCount val="101"/>
                <c:pt idx="0">
                  <c:v>-6.123524</c:v>
                </c:pt>
                <c:pt idx="1">
                  <c:v>-4.408308</c:v>
                </c:pt>
                <c:pt idx="2">
                  <c:v>-3.800206</c:v>
                </c:pt>
                <c:pt idx="3">
                  <c:v>-3.293674</c:v>
                </c:pt>
                <c:pt idx="4">
                  <c:v>-2.945571</c:v>
                </c:pt>
                <c:pt idx="5">
                  <c:v>-2.609045</c:v>
                </c:pt>
                <c:pt idx="6">
                  <c:v>-2.277844</c:v>
                </c:pt>
                <c:pt idx="7">
                  <c:v>-1.936209</c:v>
                </c:pt>
                <c:pt idx="8">
                  <c:v>-1.716395</c:v>
                </c:pt>
                <c:pt idx="9">
                  <c:v>-1.50941</c:v>
                </c:pt>
                <c:pt idx="10">
                  <c:v>-1.258055</c:v>
                </c:pt>
                <c:pt idx="11">
                  <c:v>-1.062151</c:v>
                </c:pt>
                <c:pt idx="12">
                  <c:v>-0.87204</c:v>
                </c:pt>
                <c:pt idx="13">
                  <c:v>-0.713779</c:v>
                </c:pt>
                <c:pt idx="14">
                  <c:v>-0.534614</c:v>
                </c:pt>
                <c:pt idx="15">
                  <c:v>-0.362626</c:v>
                </c:pt>
                <c:pt idx="16">
                  <c:v>-0.204518</c:v>
                </c:pt>
                <c:pt idx="17">
                  <c:v>-0.053216</c:v>
                </c:pt>
                <c:pt idx="18">
                  <c:v>0.08214</c:v>
                </c:pt>
                <c:pt idx="19">
                  <c:v>0.233108</c:v>
                </c:pt>
                <c:pt idx="20">
                  <c:v>0.357842</c:v>
                </c:pt>
                <c:pt idx="21">
                  <c:v>0.464669</c:v>
                </c:pt>
                <c:pt idx="22">
                  <c:v>0.588171</c:v>
                </c:pt>
                <c:pt idx="23">
                  <c:v>0.720006</c:v>
                </c:pt>
                <c:pt idx="24">
                  <c:v>0.866585</c:v>
                </c:pt>
                <c:pt idx="25">
                  <c:v>0.972937</c:v>
                </c:pt>
                <c:pt idx="26">
                  <c:v>1.143379</c:v>
                </c:pt>
                <c:pt idx="27">
                  <c:v>1.292971</c:v>
                </c:pt>
                <c:pt idx="28">
                  <c:v>1.454366</c:v>
                </c:pt>
                <c:pt idx="29">
                  <c:v>1.600146</c:v>
                </c:pt>
                <c:pt idx="30">
                  <c:v>1.731091</c:v>
                </c:pt>
                <c:pt idx="31">
                  <c:v>1.887016</c:v>
                </c:pt>
                <c:pt idx="32">
                  <c:v>2.047259</c:v>
                </c:pt>
                <c:pt idx="33">
                  <c:v>2.206985</c:v>
                </c:pt>
                <c:pt idx="34">
                  <c:v>2.342618</c:v>
                </c:pt>
                <c:pt idx="35">
                  <c:v>2.479687</c:v>
                </c:pt>
                <c:pt idx="36">
                  <c:v>2.667714</c:v>
                </c:pt>
                <c:pt idx="37">
                  <c:v>2.827983</c:v>
                </c:pt>
                <c:pt idx="38">
                  <c:v>2.998153</c:v>
                </c:pt>
                <c:pt idx="39">
                  <c:v>3.176644</c:v>
                </c:pt>
                <c:pt idx="40">
                  <c:v>3.30879</c:v>
                </c:pt>
                <c:pt idx="41">
                  <c:v>3.519916</c:v>
                </c:pt>
                <c:pt idx="42">
                  <c:v>3.713113</c:v>
                </c:pt>
                <c:pt idx="43">
                  <c:v>3.887798</c:v>
                </c:pt>
                <c:pt idx="44">
                  <c:v>4.060468</c:v>
                </c:pt>
                <c:pt idx="45">
                  <c:v>4.259404</c:v>
                </c:pt>
                <c:pt idx="46">
                  <c:v>4.436791</c:v>
                </c:pt>
                <c:pt idx="47">
                  <c:v>4.623703</c:v>
                </c:pt>
                <c:pt idx="48">
                  <c:v>4.837837</c:v>
                </c:pt>
                <c:pt idx="49">
                  <c:v>5.023125</c:v>
                </c:pt>
                <c:pt idx="50">
                  <c:v>5.235152</c:v>
                </c:pt>
                <c:pt idx="51">
                  <c:v>5.446306</c:v>
                </c:pt>
                <c:pt idx="52">
                  <c:v>5.616621</c:v>
                </c:pt>
                <c:pt idx="53">
                  <c:v>5.787101</c:v>
                </c:pt>
                <c:pt idx="54">
                  <c:v>6.021887</c:v>
                </c:pt>
                <c:pt idx="55">
                  <c:v>6.244984</c:v>
                </c:pt>
                <c:pt idx="56">
                  <c:v>6.462659</c:v>
                </c:pt>
                <c:pt idx="57">
                  <c:v>6.683127</c:v>
                </c:pt>
                <c:pt idx="58">
                  <c:v>6.889502</c:v>
                </c:pt>
                <c:pt idx="59">
                  <c:v>7.138632</c:v>
                </c:pt>
                <c:pt idx="60">
                  <c:v>7.409928</c:v>
                </c:pt>
                <c:pt idx="61">
                  <c:v>7.681924</c:v>
                </c:pt>
                <c:pt idx="62">
                  <c:v>7.898284</c:v>
                </c:pt>
                <c:pt idx="63">
                  <c:v>8.13391</c:v>
                </c:pt>
                <c:pt idx="64">
                  <c:v>8.381401</c:v>
                </c:pt>
                <c:pt idx="65">
                  <c:v>8.672704</c:v>
                </c:pt>
                <c:pt idx="66">
                  <c:v>8.937142</c:v>
                </c:pt>
                <c:pt idx="67">
                  <c:v>9.199492</c:v>
                </c:pt>
                <c:pt idx="68">
                  <c:v>9.51982</c:v>
                </c:pt>
                <c:pt idx="69">
                  <c:v>9.867883</c:v>
                </c:pt>
                <c:pt idx="70">
                  <c:v>10.159854</c:v>
                </c:pt>
                <c:pt idx="71">
                  <c:v>10.43794</c:v>
                </c:pt>
                <c:pt idx="72">
                  <c:v>10.867586</c:v>
                </c:pt>
                <c:pt idx="73">
                  <c:v>11.21565</c:v>
                </c:pt>
                <c:pt idx="74">
                  <c:v>11.610721</c:v>
                </c:pt>
                <c:pt idx="75">
                  <c:v>11.97265</c:v>
                </c:pt>
                <c:pt idx="76">
                  <c:v>12.271609</c:v>
                </c:pt>
                <c:pt idx="77">
                  <c:v>12.601314</c:v>
                </c:pt>
                <c:pt idx="78">
                  <c:v>12.967254</c:v>
                </c:pt>
                <c:pt idx="79">
                  <c:v>13.416668</c:v>
                </c:pt>
                <c:pt idx="80">
                  <c:v>13.948115</c:v>
                </c:pt>
                <c:pt idx="81">
                  <c:v>14.410667</c:v>
                </c:pt>
                <c:pt idx="82">
                  <c:v>14.879908</c:v>
                </c:pt>
                <c:pt idx="83">
                  <c:v>15.369302</c:v>
                </c:pt>
                <c:pt idx="84">
                  <c:v>15.77603</c:v>
                </c:pt>
                <c:pt idx="85">
                  <c:v>16.26464</c:v>
                </c:pt>
                <c:pt idx="86">
                  <c:v>16.6714</c:v>
                </c:pt>
                <c:pt idx="87">
                  <c:v>17.268523</c:v>
                </c:pt>
                <c:pt idx="88">
                  <c:v>17.849186</c:v>
                </c:pt>
                <c:pt idx="89">
                  <c:v>18.488943</c:v>
                </c:pt>
                <c:pt idx="90">
                  <c:v>19.035561</c:v>
                </c:pt>
                <c:pt idx="91">
                  <c:v>19.695093</c:v>
                </c:pt>
                <c:pt idx="92">
                  <c:v>20.328282</c:v>
                </c:pt>
                <c:pt idx="93">
                  <c:v>21.126987</c:v>
                </c:pt>
                <c:pt idx="94">
                  <c:v>21.775124</c:v>
                </c:pt>
                <c:pt idx="95">
                  <c:v>22.661188</c:v>
                </c:pt>
                <c:pt idx="96">
                  <c:v>23.422759</c:v>
                </c:pt>
                <c:pt idx="97">
                  <c:v>24.246609</c:v>
                </c:pt>
                <c:pt idx="98">
                  <c:v>25.083083</c:v>
                </c:pt>
                <c:pt idx="99">
                  <c:v>25.842122</c:v>
                </c:pt>
                <c:pt idx="100">
                  <c:v>26.54593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UMa_URLLC_700MHz_ModelA!$AH$25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UMa_URLLC_700MHz_ModelA!$AH$29:$AH$129</c:f>
              <c:numCache>
                <c:formatCode>0.00_ </c:formatCode>
                <c:ptCount val="101"/>
                <c:pt idx="0">
                  <c:v>-6.5784</c:v>
                </c:pt>
                <c:pt idx="1">
                  <c:v>-3.8033</c:v>
                </c:pt>
                <c:pt idx="2">
                  <c:v>-3.3539</c:v>
                </c:pt>
                <c:pt idx="3">
                  <c:v>-2.9762</c:v>
                </c:pt>
                <c:pt idx="4">
                  <c:v>-2.6884</c:v>
                </c:pt>
                <c:pt idx="5">
                  <c:v>-2.3586</c:v>
                </c:pt>
                <c:pt idx="6">
                  <c:v>-2.2163</c:v>
                </c:pt>
                <c:pt idx="7">
                  <c:v>-2.0186</c:v>
                </c:pt>
                <c:pt idx="8">
                  <c:v>-1.8106</c:v>
                </c:pt>
                <c:pt idx="9">
                  <c:v>-1.6097</c:v>
                </c:pt>
                <c:pt idx="10">
                  <c:v>-1.4009</c:v>
                </c:pt>
                <c:pt idx="11">
                  <c:v>-1.2595</c:v>
                </c:pt>
                <c:pt idx="12">
                  <c:v>-1.0727</c:v>
                </c:pt>
                <c:pt idx="13">
                  <c:v>-0.8872</c:v>
                </c:pt>
                <c:pt idx="14">
                  <c:v>-0.7486</c:v>
                </c:pt>
                <c:pt idx="15">
                  <c:v>-0.5586</c:v>
                </c:pt>
                <c:pt idx="16">
                  <c:v>-0.405</c:v>
                </c:pt>
                <c:pt idx="17">
                  <c:v>-0.2463</c:v>
                </c:pt>
                <c:pt idx="18">
                  <c:v>-0.0745</c:v>
                </c:pt>
                <c:pt idx="19">
                  <c:v>0.0118</c:v>
                </c:pt>
                <c:pt idx="20">
                  <c:v>0.1095</c:v>
                </c:pt>
                <c:pt idx="21">
                  <c:v>0.2499</c:v>
                </c:pt>
                <c:pt idx="22">
                  <c:v>0.369</c:v>
                </c:pt>
                <c:pt idx="23">
                  <c:v>0.4864</c:v>
                </c:pt>
                <c:pt idx="24">
                  <c:v>0.6577</c:v>
                </c:pt>
                <c:pt idx="25">
                  <c:v>0.8167</c:v>
                </c:pt>
                <c:pt idx="26">
                  <c:v>0.9411</c:v>
                </c:pt>
                <c:pt idx="27">
                  <c:v>1.0688</c:v>
                </c:pt>
                <c:pt idx="28">
                  <c:v>1.2015</c:v>
                </c:pt>
                <c:pt idx="29">
                  <c:v>1.3788</c:v>
                </c:pt>
                <c:pt idx="30">
                  <c:v>1.5368</c:v>
                </c:pt>
                <c:pt idx="31">
                  <c:v>1.7493</c:v>
                </c:pt>
                <c:pt idx="32">
                  <c:v>1.863</c:v>
                </c:pt>
                <c:pt idx="33">
                  <c:v>2.0099</c:v>
                </c:pt>
                <c:pt idx="34">
                  <c:v>2.1952</c:v>
                </c:pt>
                <c:pt idx="35">
                  <c:v>2.3192</c:v>
                </c:pt>
                <c:pt idx="36">
                  <c:v>2.4311</c:v>
                </c:pt>
                <c:pt idx="37">
                  <c:v>2.5617</c:v>
                </c:pt>
                <c:pt idx="38">
                  <c:v>2.6361</c:v>
                </c:pt>
                <c:pt idx="39">
                  <c:v>2.802</c:v>
                </c:pt>
                <c:pt idx="40">
                  <c:v>2.9634</c:v>
                </c:pt>
                <c:pt idx="41">
                  <c:v>3.1713</c:v>
                </c:pt>
                <c:pt idx="42">
                  <c:v>3.329</c:v>
                </c:pt>
                <c:pt idx="43">
                  <c:v>3.6388</c:v>
                </c:pt>
                <c:pt idx="44">
                  <c:v>3.784</c:v>
                </c:pt>
                <c:pt idx="45">
                  <c:v>3.9898</c:v>
                </c:pt>
                <c:pt idx="46">
                  <c:v>4.1649</c:v>
                </c:pt>
                <c:pt idx="47">
                  <c:v>4.4481</c:v>
                </c:pt>
                <c:pt idx="48">
                  <c:v>4.6926</c:v>
                </c:pt>
                <c:pt idx="49">
                  <c:v>4.9644</c:v>
                </c:pt>
                <c:pt idx="50">
                  <c:v>5.1352</c:v>
                </c:pt>
                <c:pt idx="51">
                  <c:v>5.3171</c:v>
                </c:pt>
                <c:pt idx="52">
                  <c:v>5.5306</c:v>
                </c:pt>
                <c:pt idx="53">
                  <c:v>5.7586</c:v>
                </c:pt>
                <c:pt idx="54">
                  <c:v>5.9692</c:v>
                </c:pt>
                <c:pt idx="55">
                  <c:v>6.1989</c:v>
                </c:pt>
                <c:pt idx="56">
                  <c:v>6.4451</c:v>
                </c:pt>
                <c:pt idx="57">
                  <c:v>6.6339</c:v>
                </c:pt>
                <c:pt idx="58">
                  <c:v>6.9022</c:v>
                </c:pt>
                <c:pt idx="59">
                  <c:v>7.0973</c:v>
                </c:pt>
                <c:pt idx="60">
                  <c:v>7.394</c:v>
                </c:pt>
                <c:pt idx="61">
                  <c:v>7.6671</c:v>
                </c:pt>
                <c:pt idx="62">
                  <c:v>7.9253</c:v>
                </c:pt>
                <c:pt idx="63">
                  <c:v>8.2024</c:v>
                </c:pt>
                <c:pt idx="64">
                  <c:v>8.3682</c:v>
                </c:pt>
                <c:pt idx="65">
                  <c:v>8.6731</c:v>
                </c:pt>
                <c:pt idx="66">
                  <c:v>8.9475</c:v>
                </c:pt>
                <c:pt idx="67">
                  <c:v>9.2183</c:v>
                </c:pt>
                <c:pt idx="68">
                  <c:v>9.529</c:v>
                </c:pt>
                <c:pt idx="69">
                  <c:v>9.7793</c:v>
                </c:pt>
                <c:pt idx="70">
                  <c:v>10.118</c:v>
                </c:pt>
                <c:pt idx="71">
                  <c:v>10.4716</c:v>
                </c:pt>
                <c:pt idx="72">
                  <c:v>10.7871</c:v>
                </c:pt>
                <c:pt idx="73">
                  <c:v>11.1667</c:v>
                </c:pt>
                <c:pt idx="74">
                  <c:v>11.5672</c:v>
                </c:pt>
                <c:pt idx="75">
                  <c:v>11.9068</c:v>
                </c:pt>
                <c:pt idx="76">
                  <c:v>12.3128</c:v>
                </c:pt>
                <c:pt idx="77">
                  <c:v>12.5977</c:v>
                </c:pt>
                <c:pt idx="78">
                  <c:v>13.2627</c:v>
                </c:pt>
                <c:pt idx="79">
                  <c:v>13.7509</c:v>
                </c:pt>
                <c:pt idx="80">
                  <c:v>14.2166</c:v>
                </c:pt>
                <c:pt idx="81">
                  <c:v>14.6407</c:v>
                </c:pt>
                <c:pt idx="82">
                  <c:v>15.0447</c:v>
                </c:pt>
                <c:pt idx="83">
                  <c:v>15.6807</c:v>
                </c:pt>
                <c:pt idx="84">
                  <c:v>16.1303</c:v>
                </c:pt>
                <c:pt idx="85">
                  <c:v>16.5487</c:v>
                </c:pt>
                <c:pt idx="86">
                  <c:v>17.0166</c:v>
                </c:pt>
                <c:pt idx="87">
                  <c:v>17.5964</c:v>
                </c:pt>
                <c:pt idx="88">
                  <c:v>18.1184</c:v>
                </c:pt>
                <c:pt idx="89">
                  <c:v>18.628</c:v>
                </c:pt>
                <c:pt idx="90">
                  <c:v>19.0589</c:v>
                </c:pt>
                <c:pt idx="91">
                  <c:v>19.6509</c:v>
                </c:pt>
                <c:pt idx="92">
                  <c:v>20.4093</c:v>
                </c:pt>
                <c:pt idx="93">
                  <c:v>21.0354</c:v>
                </c:pt>
                <c:pt idx="94">
                  <c:v>22.1873</c:v>
                </c:pt>
                <c:pt idx="95">
                  <c:v>23.0334</c:v>
                </c:pt>
                <c:pt idx="96">
                  <c:v>23.641</c:v>
                </c:pt>
                <c:pt idx="97">
                  <c:v>24.362</c:v>
                </c:pt>
                <c:pt idx="98">
                  <c:v>25.0044</c:v>
                </c:pt>
                <c:pt idx="99">
                  <c:v>25.788</c:v>
                </c:pt>
                <c:pt idx="100">
                  <c:v>26.8421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UMa_URLLC_700MHz_ModelA!$AI$25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UMa_URLLC_700MHz_ModelA!$AI$29:$AI$129</c:f>
              <c:numCache>
                <c:formatCode>General</c:formatCode>
                <c:ptCount val="101"/>
                <c:pt idx="0">
                  <c:v>-4.69161</c:v>
                </c:pt>
                <c:pt idx="1">
                  <c:v>-3.07711919726142</c:v>
                </c:pt>
                <c:pt idx="2">
                  <c:v>-2.55737830370268</c:v>
                </c:pt>
                <c:pt idx="3">
                  <c:v>-2.26829478690914</c:v>
                </c:pt>
                <c:pt idx="4">
                  <c:v>-2.02465872604338</c:v>
                </c:pt>
                <c:pt idx="5">
                  <c:v>-1.76478</c:v>
                </c:pt>
                <c:pt idx="6">
                  <c:v>-1.56637547589496</c:v>
                </c:pt>
                <c:pt idx="7">
                  <c:v>-1.35991140252505</c:v>
                </c:pt>
                <c:pt idx="8">
                  <c:v>-1.15289331599403</c:v>
                </c:pt>
                <c:pt idx="9">
                  <c:v>-0.912505413214066</c:v>
                </c:pt>
                <c:pt idx="10">
                  <c:v>-0.736812</c:v>
                </c:pt>
                <c:pt idx="11">
                  <c:v>-0.602067752593343</c:v>
                </c:pt>
                <c:pt idx="12">
                  <c:v>-0.416227100538497</c:v>
                </c:pt>
                <c:pt idx="13">
                  <c:v>-0.272479525988368</c:v>
                </c:pt>
                <c:pt idx="14">
                  <c:v>-0.110409099234639</c:v>
                </c:pt>
                <c:pt idx="15">
                  <c:v>0.0103631</c:v>
                </c:pt>
                <c:pt idx="16">
                  <c:v>0.126011930691042</c:v>
                </c:pt>
                <c:pt idx="17">
                  <c:v>0.215983154661411</c:v>
                </c:pt>
                <c:pt idx="18">
                  <c:v>0.296707516076755</c:v>
                </c:pt>
                <c:pt idx="19">
                  <c:v>0.381355600253111</c:v>
                </c:pt>
                <c:pt idx="20">
                  <c:v>0.511333</c:v>
                </c:pt>
                <c:pt idx="21">
                  <c:v>0.635065064630178</c:v>
                </c:pt>
                <c:pt idx="22">
                  <c:v>0.796704710940419</c:v>
                </c:pt>
                <c:pt idx="23">
                  <c:v>0.957519618067437</c:v>
                </c:pt>
                <c:pt idx="24">
                  <c:v>1.06399892377787</c:v>
                </c:pt>
                <c:pt idx="25">
                  <c:v>1.16633</c:v>
                </c:pt>
                <c:pt idx="26">
                  <c:v>1.29607472541801</c:v>
                </c:pt>
                <c:pt idx="27">
                  <c:v>1.44873247799809</c:v>
                </c:pt>
                <c:pt idx="28">
                  <c:v>1.59543025457711</c:v>
                </c:pt>
                <c:pt idx="29">
                  <c:v>1.71117850652371</c:v>
                </c:pt>
                <c:pt idx="30">
                  <c:v>1.83466</c:v>
                </c:pt>
                <c:pt idx="31">
                  <c:v>1.96883709987763</c:v>
                </c:pt>
                <c:pt idx="32">
                  <c:v>2.08497435268083</c:v>
                </c:pt>
                <c:pt idx="33">
                  <c:v>2.23301967709661</c:v>
                </c:pt>
                <c:pt idx="34">
                  <c:v>2.3961192501117</c:v>
                </c:pt>
                <c:pt idx="35">
                  <c:v>2.56715</c:v>
                </c:pt>
                <c:pt idx="36">
                  <c:v>2.70178691235243</c:v>
                </c:pt>
                <c:pt idx="37">
                  <c:v>2.84493104954641</c:v>
                </c:pt>
                <c:pt idx="38">
                  <c:v>3.02128996084636</c:v>
                </c:pt>
                <c:pt idx="39">
                  <c:v>3.18237145352788</c:v>
                </c:pt>
                <c:pt idx="40">
                  <c:v>3.3592</c:v>
                </c:pt>
                <c:pt idx="41">
                  <c:v>3.53837865057328</c:v>
                </c:pt>
                <c:pt idx="42">
                  <c:v>3.71635147689103</c:v>
                </c:pt>
                <c:pt idx="43">
                  <c:v>3.83231780248413</c:v>
                </c:pt>
                <c:pt idx="44">
                  <c:v>4.04348233099268</c:v>
                </c:pt>
                <c:pt idx="45">
                  <c:v>4.28365</c:v>
                </c:pt>
                <c:pt idx="46">
                  <c:v>4.48179635360134</c:v>
                </c:pt>
                <c:pt idx="47">
                  <c:v>4.67139958384536</c:v>
                </c:pt>
                <c:pt idx="48">
                  <c:v>4.80883361238293</c:v>
                </c:pt>
                <c:pt idx="49">
                  <c:v>5.05074623923651</c:v>
                </c:pt>
                <c:pt idx="50">
                  <c:v>5.27329</c:v>
                </c:pt>
                <c:pt idx="51">
                  <c:v>5.44215306033229</c:v>
                </c:pt>
                <c:pt idx="52">
                  <c:v>5.66443463176756</c:v>
                </c:pt>
                <c:pt idx="53">
                  <c:v>5.89059611546171</c:v>
                </c:pt>
                <c:pt idx="54">
                  <c:v>6.14989204911589</c:v>
                </c:pt>
                <c:pt idx="55">
                  <c:v>6.34334</c:v>
                </c:pt>
                <c:pt idx="56">
                  <c:v>6.57484811971553</c:v>
                </c:pt>
                <c:pt idx="57">
                  <c:v>6.77593463151027</c:v>
                </c:pt>
                <c:pt idx="58">
                  <c:v>6.98524387492246</c:v>
                </c:pt>
                <c:pt idx="59">
                  <c:v>7.19895231987271</c:v>
                </c:pt>
                <c:pt idx="60">
                  <c:v>7.38295</c:v>
                </c:pt>
                <c:pt idx="61">
                  <c:v>7.63713138227631</c:v>
                </c:pt>
                <c:pt idx="62">
                  <c:v>7.83007918773166</c:v>
                </c:pt>
                <c:pt idx="63">
                  <c:v>8.0289116932165</c:v>
                </c:pt>
                <c:pt idx="64">
                  <c:v>8.21262937525977</c:v>
                </c:pt>
                <c:pt idx="65">
                  <c:v>8.46204</c:v>
                </c:pt>
                <c:pt idx="66">
                  <c:v>8.72244865225007</c:v>
                </c:pt>
                <c:pt idx="67">
                  <c:v>8.96183326344976</c:v>
                </c:pt>
                <c:pt idx="68">
                  <c:v>9.41952423087979</c:v>
                </c:pt>
                <c:pt idx="69">
                  <c:v>9.7294768264171</c:v>
                </c:pt>
                <c:pt idx="70">
                  <c:v>9.9865</c:v>
                </c:pt>
                <c:pt idx="71">
                  <c:v>10.3029138184909</c:v>
                </c:pt>
                <c:pt idx="72">
                  <c:v>10.6386353070696</c:v>
                </c:pt>
                <c:pt idx="73">
                  <c:v>11.018317503692</c:v>
                </c:pt>
                <c:pt idx="74">
                  <c:v>11.4731044767488</c:v>
                </c:pt>
                <c:pt idx="75">
                  <c:v>11.7599</c:v>
                </c:pt>
                <c:pt idx="76">
                  <c:v>12.2233668234735</c:v>
                </c:pt>
                <c:pt idx="77">
                  <c:v>12.5224281286234</c:v>
                </c:pt>
                <c:pt idx="78">
                  <c:v>13.0221795481954</c:v>
                </c:pt>
                <c:pt idx="79">
                  <c:v>13.3486228098579</c:v>
                </c:pt>
                <c:pt idx="80">
                  <c:v>13.6753</c:v>
                </c:pt>
                <c:pt idx="81">
                  <c:v>14.0857503985774</c:v>
                </c:pt>
                <c:pt idx="82">
                  <c:v>14.489867227338</c:v>
                </c:pt>
                <c:pt idx="83">
                  <c:v>15.0858977166815</c:v>
                </c:pt>
                <c:pt idx="84">
                  <c:v>15.5407518001479</c:v>
                </c:pt>
                <c:pt idx="85">
                  <c:v>15.9512</c:v>
                </c:pt>
                <c:pt idx="86">
                  <c:v>16.4250825141816</c:v>
                </c:pt>
                <c:pt idx="87">
                  <c:v>17.0461589905343</c:v>
                </c:pt>
                <c:pt idx="88">
                  <c:v>17.7728699383342</c:v>
                </c:pt>
                <c:pt idx="89">
                  <c:v>18.433881408135</c:v>
                </c:pt>
                <c:pt idx="90">
                  <c:v>19.1221</c:v>
                </c:pt>
                <c:pt idx="91">
                  <c:v>19.7432985076076</c:v>
                </c:pt>
                <c:pt idx="92">
                  <c:v>20.3249449087412</c:v>
                </c:pt>
                <c:pt idx="93">
                  <c:v>20.8395387995397</c:v>
                </c:pt>
                <c:pt idx="94">
                  <c:v>21.6266013868871</c:v>
                </c:pt>
                <c:pt idx="95">
                  <c:v>22.6805</c:v>
                </c:pt>
                <c:pt idx="96">
                  <c:v>23.5940121997066</c:v>
                </c:pt>
                <c:pt idx="97">
                  <c:v>24.3966762373882</c:v>
                </c:pt>
                <c:pt idx="98">
                  <c:v>25.0420251730037</c:v>
                </c:pt>
                <c:pt idx="99">
                  <c:v>25.8184994384586</c:v>
                </c:pt>
                <c:pt idx="100">
                  <c:v>26.5802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UMa_URLLC_700MHz_ModelA!$AJ$25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UMa_URLLC_700MHz_ModelA!$AJ$29:$AJ$129</c:f>
              <c:numCache>
                <c:formatCode>0.00_ </c:formatCode>
                <c:ptCount val="101"/>
                <c:pt idx="0">
                  <c:v>-4.23</c:v>
                </c:pt>
                <c:pt idx="1">
                  <c:v>-3.66</c:v>
                </c:pt>
                <c:pt idx="2">
                  <c:v>-3.17</c:v>
                </c:pt>
                <c:pt idx="3">
                  <c:v>-2.87</c:v>
                </c:pt>
                <c:pt idx="4">
                  <c:v>-2.6</c:v>
                </c:pt>
                <c:pt idx="5">
                  <c:v>-2.34</c:v>
                </c:pt>
                <c:pt idx="6">
                  <c:v>-2.11</c:v>
                </c:pt>
                <c:pt idx="7">
                  <c:v>-1.9</c:v>
                </c:pt>
                <c:pt idx="8">
                  <c:v>-1.72</c:v>
                </c:pt>
                <c:pt idx="9">
                  <c:v>-1.54</c:v>
                </c:pt>
                <c:pt idx="10">
                  <c:v>-1.39</c:v>
                </c:pt>
                <c:pt idx="11">
                  <c:v>-1.26</c:v>
                </c:pt>
                <c:pt idx="12">
                  <c:v>-1.09</c:v>
                </c:pt>
                <c:pt idx="13">
                  <c:v>-0.94</c:v>
                </c:pt>
                <c:pt idx="14">
                  <c:v>-0.78</c:v>
                </c:pt>
                <c:pt idx="15">
                  <c:v>-0.6</c:v>
                </c:pt>
                <c:pt idx="16">
                  <c:v>-0.41</c:v>
                </c:pt>
                <c:pt idx="17">
                  <c:v>-0.28</c:v>
                </c:pt>
                <c:pt idx="18">
                  <c:v>-0.13</c:v>
                </c:pt>
                <c:pt idx="19">
                  <c:v>-0.03</c:v>
                </c:pt>
                <c:pt idx="20">
                  <c:v>0.08</c:v>
                </c:pt>
                <c:pt idx="21">
                  <c:v>0.2</c:v>
                </c:pt>
                <c:pt idx="22">
                  <c:v>0.35</c:v>
                </c:pt>
                <c:pt idx="23">
                  <c:v>0.49</c:v>
                </c:pt>
                <c:pt idx="24">
                  <c:v>0.58</c:v>
                </c:pt>
                <c:pt idx="25">
                  <c:v>0.69</c:v>
                </c:pt>
                <c:pt idx="26">
                  <c:v>0.8</c:v>
                </c:pt>
                <c:pt idx="27">
                  <c:v>0.95</c:v>
                </c:pt>
                <c:pt idx="28">
                  <c:v>1.15</c:v>
                </c:pt>
                <c:pt idx="29">
                  <c:v>1.24</c:v>
                </c:pt>
                <c:pt idx="30">
                  <c:v>1.37</c:v>
                </c:pt>
                <c:pt idx="31">
                  <c:v>1.48</c:v>
                </c:pt>
                <c:pt idx="32">
                  <c:v>1.64</c:v>
                </c:pt>
                <c:pt idx="33">
                  <c:v>1.75</c:v>
                </c:pt>
                <c:pt idx="34">
                  <c:v>1.84</c:v>
                </c:pt>
                <c:pt idx="35">
                  <c:v>1.98</c:v>
                </c:pt>
                <c:pt idx="36">
                  <c:v>2.15</c:v>
                </c:pt>
                <c:pt idx="37">
                  <c:v>2.29</c:v>
                </c:pt>
                <c:pt idx="38">
                  <c:v>2.42</c:v>
                </c:pt>
                <c:pt idx="39">
                  <c:v>2.59</c:v>
                </c:pt>
                <c:pt idx="40">
                  <c:v>2.74</c:v>
                </c:pt>
                <c:pt idx="41">
                  <c:v>2.91</c:v>
                </c:pt>
                <c:pt idx="42">
                  <c:v>3.12</c:v>
                </c:pt>
                <c:pt idx="43">
                  <c:v>3.24</c:v>
                </c:pt>
                <c:pt idx="44">
                  <c:v>3.37</c:v>
                </c:pt>
                <c:pt idx="45">
                  <c:v>3.55</c:v>
                </c:pt>
                <c:pt idx="46">
                  <c:v>3.72</c:v>
                </c:pt>
                <c:pt idx="47">
                  <c:v>3.85</c:v>
                </c:pt>
                <c:pt idx="48">
                  <c:v>4.02</c:v>
                </c:pt>
                <c:pt idx="49">
                  <c:v>4.15</c:v>
                </c:pt>
                <c:pt idx="50">
                  <c:v>4.35</c:v>
                </c:pt>
                <c:pt idx="51">
                  <c:v>4.55</c:v>
                </c:pt>
                <c:pt idx="52">
                  <c:v>4.73</c:v>
                </c:pt>
                <c:pt idx="53">
                  <c:v>4.91</c:v>
                </c:pt>
                <c:pt idx="54">
                  <c:v>5.23</c:v>
                </c:pt>
                <c:pt idx="55">
                  <c:v>5.49</c:v>
                </c:pt>
                <c:pt idx="56">
                  <c:v>5.77</c:v>
                </c:pt>
                <c:pt idx="57">
                  <c:v>5.98</c:v>
                </c:pt>
                <c:pt idx="58">
                  <c:v>6.18</c:v>
                </c:pt>
                <c:pt idx="59">
                  <c:v>6.43</c:v>
                </c:pt>
                <c:pt idx="60">
                  <c:v>6.64</c:v>
                </c:pt>
                <c:pt idx="61">
                  <c:v>6.85</c:v>
                </c:pt>
                <c:pt idx="62">
                  <c:v>7.02</c:v>
                </c:pt>
                <c:pt idx="63">
                  <c:v>7.26</c:v>
                </c:pt>
                <c:pt idx="64">
                  <c:v>7.63</c:v>
                </c:pt>
                <c:pt idx="65">
                  <c:v>7.95</c:v>
                </c:pt>
                <c:pt idx="66">
                  <c:v>8.16</c:v>
                </c:pt>
                <c:pt idx="67">
                  <c:v>8.48</c:v>
                </c:pt>
                <c:pt idx="68">
                  <c:v>8.74</c:v>
                </c:pt>
                <c:pt idx="69">
                  <c:v>8.98</c:v>
                </c:pt>
                <c:pt idx="70">
                  <c:v>9.32</c:v>
                </c:pt>
                <c:pt idx="71">
                  <c:v>9.68</c:v>
                </c:pt>
                <c:pt idx="72">
                  <c:v>10.02</c:v>
                </c:pt>
                <c:pt idx="73">
                  <c:v>10.42</c:v>
                </c:pt>
                <c:pt idx="74">
                  <c:v>10.7</c:v>
                </c:pt>
                <c:pt idx="75">
                  <c:v>11.02</c:v>
                </c:pt>
                <c:pt idx="76">
                  <c:v>11.4</c:v>
                </c:pt>
                <c:pt idx="77">
                  <c:v>11.72</c:v>
                </c:pt>
                <c:pt idx="78">
                  <c:v>12.22</c:v>
                </c:pt>
                <c:pt idx="79">
                  <c:v>12.59</c:v>
                </c:pt>
                <c:pt idx="80">
                  <c:v>12.92</c:v>
                </c:pt>
                <c:pt idx="81">
                  <c:v>13.43</c:v>
                </c:pt>
                <c:pt idx="82">
                  <c:v>13.77</c:v>
                </c:pt>
                <c:pt idx="83">
                  <c:v>14.18</c:v>
                </c:pt>
                <c:pt idx="84">
                  <c:v>14.8</c:v>
                </c:pt>
                <c:pt idx="85">
                  <c:v>15.43</c:v>
                </c:pt>
                <c:pt idx="86">
                  <c:v>15.75</c:v>
                </c:pt>
                <c:pt idx="87">
                  <c:v>16.34</c:v>
                </c:pt>
                <c:pt idx="88">
                  <c:v>17.03</c:v>
                </c:pt>
                <c:pt idx="89">
                  <c:v>17.68</c:v>
                </c:pt>
                <c:pt idx="90">
                  <c:v>18.48</c:v>
                </c:pt>
                <c:pt idx="91">
                  <c:v>19.31</c:v>
                </c:pt>
                <c:pt idx="92">
                  <c:v>19.85</c:v>
                </c:pt>
                <c:pt idx="93">
                  <c:v>20.75</c:v>
                </c:pt>
                <c:pt idx="94">
                  <c:v>21.63</c:v>
                </c:pt>
                <c:pt idx="95">
                  <c:v>22.47</c:v>
                </c:pt>
                <c:pt idx="96">
                  <c:v>23.38</c:v>
                </c:pt>
                <c:pt idx="97">
                  <c:v>24.5</c:v>
                </c:pt>
                <c:pt idx="98">
                  <c:v>25.31</c:v>
                </c:pt>
                <c:pt idx="99">
                  <c:v>27.28</c:v>
                </c:pt>
                <c:pt idx="100">
                  <c:v>27.94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UMa_URLLC_700MHz_ModelA!$AK$25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UMa_URLLC_700MHz_ModelA!$AK$29:$AK$129</c:f>
              <c:numCache>
                <c:formatCode>0.00_ </c:formatCode>
                <c:ptCount val="101"/>
                <c:pt idx="0">
                  <c:v>-7.088601</c:v>
                </c:pt>
                <c:pt idx="1">
                  <c:v>-4.756326</c:v>
                </c:pt>
                <c:pt idx="2">
                  <c:v>-4.183239</c:v>
                </c:pt>
                <c:pt idx="3">
                  <c:v>-3.726364</c:v>
                </c:pt>
                <c:pt idx="4">
                  <c:v>-3.312612</c:v>
                </c:pt>
                <c:pt idx="5">
                  <c:v>-2.991692</c:v>
                </c:pt>
                <c:pt idx="6">
                  <c:v>-2.680803</c:v>
                </c:pt>
                <c:pt idx="7">
                  <c:v>-2.467542</c:v>
                </c:pt>
                <c:pt idx="8">
                  <c:v>-2.238188</c:v>
                </c:pt>
                <c:pt idx="9">
                  <c:v>-1.961636</c:v>
                </c:pt>
                <c:pt idx="10">
                  <c:v>-1.714527</c:v>
                </c:pt>
                <c:pt idx="11">
                  <c:v>-1.546207</c:v>
                </c:pt>
                <c:pt idx="12">
                  <c:v>-1.306778</c:v>
                </c:pt>
                <c:pt idx="13">
                  <c:v>-1.102194</c:v>
                </c:pt>
                <c:pt idx="14">
                  <c:v>-0.8932631</c:v>
                </c:pt>
                <c:pt idx="15">
                  <c:v>-0.7061651</c:v>
                </c:pt>
                <c:pt idx="16">
                  <c:v>-0.5368968</c:v>
                </c:pt>
                <c:pt idx="17">
                  <c:v>-0.3476135</c:v>
                </c:pt>
                <c:pt idx="18">
                  <c:v>-0.1620981</c:v>
                </c:pt>
                <c:pt idx="19">
                  <c:v>0.01042522</c:v>
                </c:pt>
                <c:pt idx="20">
                  <c:v>0.1958718</c:v>
                </c:pt>
                <c:pt idx="21">
                  <c:v>0.3430119</c:v>
                </c:pt>
                <c:pt idx="22">
                  <c:v>0.4733349</c:v>
                </c:pt>
                <c:pt idx="23">
                  <c:v>0.6374401</c:v>
                </c:pt>
                <c:pt idx="24">
                  <c:v>0.7512336</c:v>
                </c:pt>
                <c:pt idx="25">
                  <c:v>0.84709</c:v>
                </c:pt>
                <c:pt idx="26">
                  <c:v>1.04643</c:v>
                </c:pt>
                <c:pt idx="27">
                  <c:v>1.150038</c:v>
                </c:pt>
                <c:pt idx="28">
                  <c:v>1.348118</c:v>
                </c:pt>
                <c:pt idx="29">
                  <c:v>1.449796</c:v>
                </c:pt>
                <c:pt idx="30">
                  <c:v>1.639157</c:v>
                </c:pt>
                <c:pt idx="31">
                  <c:v>1.786705</c:v>
                </c:pt>
                <c:pt idx="32">
                  <c:v>1.863622</c:v>
                </c:pt>
                <c:pt idx="33">
                  <c:v>2.064885</c:v>
                </c:pt>
                <c:pt idx="34">
                  <c:v>2.282636</c:v>
                </c:pt>
                <c:pt idx="35">
                  <c:v>2.465969</c:v>
                </c:pt>
                <c:pt idx="36">
                  <c:v>2.576909</c:v>
                </c:pt>
                <c:pt idx="37">
                  <c:v>2.768026</c:v>
                </c:pt>
                <c:pt idx="38">
                  <c:v>2.97753</c:v>
                </c:pt>
                <c:pt idx="39">
                  <c:v>3.153735</c:v>
                </c:pt>
                <c:pt idx="40">
                  <c:v>3.283779</c:v>
                </c:pt>
                <c:pt idx="41">
                  <c:v>3.426713</c:v>
                </c:pt>
                <c:pt idx="42">
                  <c:v>3.68251</c:v>
                </c:pt>
                <c:pt idx="43">
                  <c:v>3.975121</c:v>
                </c:pt>
                <c:pt idx="44">
                  <c:v>4.207693</c:v>
                </c:pt>
                <c:pt idx="45">
                  <c:v>4.492926</c:v>
                </c:pt>
                <c:pt idx="46">
                  <c:v>4.687716</c:v>
                </c:pt>
                <c:pt idx="47">
                  <c:v>4.865973</c:v>
                </c:pt>
                <c:pt idx="48">
                  <c:v>5.026177</c:v>
                </c:pt>
                <c:pt idx="49">
                  <c:v>5.200811</c:v>
                </c:pt>
                <c:pt idx="50">
                  <c:v>5.44584</c:v>
                </c:pt>
                <c:pt idx="51">
                  <c:v>5.573199</c:v>
                </c:pt>
                <c:pt idx="52">
                  <c:v>5.779667</c:v>
                </c:pt>
                <c:pt idx="53">
                  <c:v>6.018494</c:v>
                </c:pt>
                <c:pt idx="54">
                  <c:v>6.291644</c:v>
                </c:pt>
                <c:pt idx="55">
                  <c:v>6.57108</c:v>
                </c:pt>
                <c:pt idx="56">
                  <c:v>6.856997</c:v>
                </c:pt>
                <c:pt idx="57">
                  <c:v>7.338561</c:v>
                </c:pt>
                <c:pt idx="58">
                  <c:v>7.583253</c:v>
                </c:pt>
                <c:pt idx="59">
                  <c:v>7.715897</c:v>
                </c:pt>
                <c:pt idx="60">
                  <c:v>7.94373</c:v>
                </c:pt>
                <c:pt idx="61">
                  <c:v>8.156291</c:v>
                </c:pt>
                <c:pt idx="62">
                  <c:v>8.33235</c:v>
                </c:pt>
                <c:pt idx="63">
                  <c:v>8.595148</c:v>
                </c:pt>
                <c:pt idx="64">
                  <c:v>8.819864</c:v>
                </c:pt>
                <c:pt idx="65">
                  <c:v>9.015571</c:v>
                </c:pt>
                <c:pt idx="66">
                  <c:v>9.273993</c:v>
                </c:pt>
                <c:pt idx="67">
                  <c:v>9.615629</c:v>
                </c:pt>
                <c:pt idx="68">
                  <c:v>9.918091</c:v>
                </c:pt>
                <c:pt idx="69">
                  <c:v>10.16772</c:v>
                </c:pt>
                <c:pt idx="70">
                  <c:v>10.3868</c:v>
                </c:pt>
                <c:pt idx="71">
                  <c:v>10.60235</c:v>
                </c:pt>
                <c:pt idx="72">
                  <c:v>10.95543</c:v>
                </c:pt>
                <c:pt idx="73">
                  <c:v>11.54513</c:v>
                </c:pt>
                <c:pt idx="74">
                  <c:v>11.85068</c:v>
                </c:pt>
                <c:pt idx="75">
                  <c:v>12.20158</c:v>
                </c:pt>
                <c:pt idx="76">
                  <c:v>12.46581</c:v>
                </c:pt>
                <c:pt idx="77">
                  <c:v>12.84402</c:v>
                </c:pt>
                <c:pt idx="78">
                  <c:v>13.3138</c:v>
                </c:pt>
                <c:pt idx="79">
                  <c:v>13.74449</c:v>
                </c:pt>
                <c:pt idx="80">
                  <c:v>14.094</c:v>
                </c:pt>
                <c:pt idx="81">
                  <c:v>14.41041</c:v>
                </c:pt>
                <c:pt idx="82">
                  <c:v>14.99855</c:v>
                </c:pt>
                <c:pt idx="83">
                  <c:v>15.50061</c:v>
                </c:pt>
                <c:pt idx="84">
                  <c:v>15.97263</c:v>
                </c:pt>
                <c:pt idx="85">
                  <c:v>16.69336</c:v>
                </c:pt>
                <c:pt idx="86">
                  <c:v>17.39306</c:v>
                </c:pt>
                <c:pt idx="87">
                  <c:v>18.16527</c:v>
                </c:pt>
                <c:pt idx="88">
                  <c:v>18.75336</c:v>
                </c:pt>
                <c:pt idx="89">
                  <c:v>19.12535</c:v>
                </c:pt>
                <c:pt idx="90">
                  <c:v>19.6295</c:v>
                </c:pt>
                <c:pt idx="91">
                  <c:v>20.2569</c:v>
                </c:pt>
                <c:pt idx="92">
                  <c:v>20.82255</c:v>
                </c:pt>
                <c:pt idx="93">
                  <c:v>21.33259</c:v>
                </c:pt>
                <c:pt idx="94">
                  <c:v>22.13132</c:v>
                </c:pt>
                <c:pt idx="95">
                  <c:v>22.92205</c:v>
                </c:pt>
                <c:pt idx="96">
                  <c:v>24.02106</c:v>
                </c:pt>
                <c:pt idx="97">
                  <c:v>24.94326</c:v>
                </c:pt>
                <c:pt idx="98">
                  <c:v>26.43469</c:v>
                </c:pt>
                <c:pt idx="99">
                  <c:v>27.17923</c:v>
                </c:pt>
                <c:pt idx="100">
                  <c:v>31.06115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UMa_URLLC_700MHz_ModelA!$AL$25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UMa_URLLC_700MHz_ModelA!$AL$29:$AL$129</c:f>
              <c:numCache>
                <c:formatCode>General</c:formatCode>
                <c:ptCount val="101"/>
                <c:pt idx="0">
                  <c:v>-6.69373</c:v>
                </c:pt>
                <c:pt idx="1">
                  <c:v>-4.12835</c:v>
                </c:pt>
                <c:pt idx="2">
                  <c:v>-3.1554</c:v>
                </c:pt>
                <c:pt idx="3">
                  <c:v>-2.81956</c:v>
                </c:pt>
                <c:pt idx="4">
                  <c:v>-2.40982</c:v>
                </c:pt>
                <c:pt idx="5">
                  <c:v>-2.20273</c:v>
                </c:pt>
                <c:pt idx="6">
                  <c:v>-1.98717</c:v>
                </c:pt>
                <c:pt idx="7">
                  <c:v>-1.82583</c:v>
                </c:pt>
                <c:pt idx="8">
                  <c:v>-1.45917</c:v>
                </c:pt>
                <c:pt idx="9">
                  <c:v>-1.22353</c:v>
                </c:pt>
                <c:pt idx="10">
                  <c:v>-1.07195</c:v>
                </c:pt>
                <c:pt idx="11">
                  <c:v>-0.89738</c:v>
                </c:pt>
                <c:pt idx="12">
                  <c:v>-0.795396</c:v>
                </c:pt>
                <c:pt idx="13">
                  <c:v>-0.703881</c:v>
                </c:pt>
                <c:pt idx="14">
                  <c:v>-0.562105</c:v>
                </c:pt>
                <c:pt idx="15">
                  <c:v>-0.368452</c:v>
                </c:pt>
                <c:pt idx="16">
                  <c:v>-0.0753944</c:v>
                </c:pt>
                <c:pt idx="17">
                  <c:v>0.0414985</c:v>
                </c:pt>
                <c:pt idx="18">
                  <c:v>0.212339</c:v>
                </c:pt>
                <c:pt idx="19">
                  <c:v>0.301871</c:v>
                </c:pt>
                <c:pt idx="20">
                  <c:v>0.44215</c:v>
                </c:pt>
                <c:pt idx="21">
                  <c:v>0.561829</c:v>
                </c:pt>
                <c:pt idx="22">
                  <c:v>0.70506</c:v>
                </c:pt>
                <c:pt idx="23">
                  <c:v>0.833814</c:v>
                </c:pt>
                <c:pt idx="24">
                  <c:v>0.937206</c:v>
                </c:pt>
                <c:pt idx="25">
                  <c:v>1.16921</c:v>
                </c:pt>
                <c:pt idx="26">
                  <c:v>1.28885</c:v>
                </c:pt>
                <c:pt idx="27">
                  <c:v>1.42496</c:v>
                </c:pt>
                <c:pt idx="28">
                  <c:v>1.59213</c:v>
                </c:pt>
                <c:pt idx="29">
                  <c:v>1.66516</c:v>
                </c:pt>
                <c:pt idx="30">
                  <c:v>1.81129</c:v>
                </c:pt>
                <c:pt idx="31">
                  <c:v>1.91982</c:v>
                </c:pt>
                <c:pt idx="32">
                  <c:v>2.10083</c:v>
                </c:pt>
                <c:pt idx="33">
                  <c:v>2.312</c:v>
                </c:pt>
                <c:pt idx="34">
                  <c:v>2.43391</c:v>
                </c:pt>
                <c:pt idx="35">
                  <c:v>2.56037</c:v>
                </c:pt>
                <c:pt idx="36">
                  <c:v>2.69453</c:v>
                </c:pt>
                <c:pt idx="37">
                  <c:v>2.83184</c:v>
                </c:pt>
                <c:pt idx="38">
                  <c:v>2.97241</c:v>
                </c:pt>
                <c:pt idx="39">
                  <c:v>3.17136</c:v>
                </c:pt>
                <c:pt idx="40">
                  <c:v>3.3301</c:v>
                </c:pt>
                <c:pt idx="41">
                  <c:v>3.55931</c:v>
                </c:pt>
                <c:pt idx="42">
                  <c:v>3.71922</c:v>
                </c:pt>
                <c:pt idx="43">
                  <c:v>3.89093</c:v>
                </c:pt>
                <c:pt idx="44">
                  <c:v>4.06239</c:v>
                </c:pt>
                <c:pt idx="45">
                  <c:v>4.20932</c:v>
                </c:pt>
                <c:pt idx="46">
                  <c:v>4.45739</c:v>
                </c:pt>
                <c:pt idx="47">
                  <c:v>4.68969</c:v>
                </c:pt>
                <c:pt idx="48">
                  <c:v>4.86495</c:v>
                </c:pt>
                <c:pt idx="49">
                  <c:v>5.01583</c:v>
                </c:pt>
                <c:pt idx="50">
                  <c:v>5.27826</c:v>
                </c:pt>
                <c:pt idx="51">
                  <c:v>5.37327</c:v>
                </c:pt>
                <c:pt idx="52">
                  <c:v>5.59094</c:v>
                </c:pt>
                <c:pt idx="53">
                  <c:v>5.93616</c:v>
                </c:pt>
                <c:pt idx="54">
                  <c:v>6.1028</c:v>
                </c:pt>
                <c:pt idx="55">
                  <c:v>6.2405</c:v>
                </c:pt>
                <c:pt idx="56">
                  <c:v>6.43684</c:v>
                </c:pt>
                <c:pt idx="57">
                  <c:v>6.62367</c:v>
                </c:pt>
                <c:pt idx="58">
                  <c:v>6.87286</c:v>
                </c:pt>
                <c:pt idx="59">
                  <c:v>7.09397</c:v>
                </c:pt>
                <c:pt idx="60">
                  <c:v>7.33577</c:v>
                </c:pt>
                <c:pt idx="61">
                  <c:v>7.55814</c:v>
                </c:pt>
                <c:pt idx="62">
                  <c:v>7.79522</c:v>
                </c:pt>
                <c:pt idx="63">
                  <c:v>8.18547</c:v>
                </c:pt>
                <c:pt idx="64">
                  <c:v>8.29703</c:v>
                </c:pt>
                <c:pt idx="65">
                  <c:v>8.50319</c:v>
                </c:pt>
                <c:pt idx="66">
                  <c:v>8.79357</c:v>
                </c:pt>
                <c:pt idx="67">
                  <c:v>9.17443</c:v>
                </c:pt>
                <c:pt idx="68">
                  <c:v>9.52102</c:v>
                </c:pt>
                <c:pt idx="69">
                  <c:v>9.91337</c:v>
                </c:pt>
                <c:pt idx="70">
                  <c:v>10.0857</c:v>
                </c:pt>
                <c:pt idx="71">
                  <c:v>10.2873</c:v>
                </c:pt>
                <c:pt idx="72">
                  <c:v>10.618</c:v>
                </c:pt>
                <c:pt idx="73">
                  <c:v>10.9616</c:v>
                </c:pt>
                <c:pt idx="74">
                  <c:v>11.2092</c:v>
                </c:pt>
                <c:pt idx="75">
                  <c:v>11.5683</c:v>
                </c:pt>
                <c:pt idx="76">
                  <c:v>11.8666</c:v>
                </c:pt>
                <c:pt idx="77">
                  <c:v>12.2127</c:v>
                </c:pt>
                <c:pt idx="78">
                  <c:v>12.5535</c:v>
                </c:pt>
                <c:pt idx="79">
                  <c:v>13.213</c:v>
                </c:pt>
                <c:pt idx="80">
                  <c:v>13.6235</c:v>
                </c:pt>
                <c:pt idx="81">
                  <c:v>14.0512</c:v>
                </c:pt>
                <c:pt idx="82">
                  <c:v>14.5535</c:v>
                </c:pt>
                <c:pt idx="83">
                  <c:v>15.1468</c:v>
                </c:pt>
                <c:pt idx="84">
                  <c:v>15.41</c:v>
                </c:pt>
                <c:pt idx="85">
                  <c:v>16.1128</c:v>
                </c:pt>
                <c:pt idx="86">
                  <c:v>16.7242</c:v>
                </c:pt>
                <c:pt idx="87">
                  <c:v>17.174</c:v>
                </c:pt>
                <c:pt idx="88">
                  <c:v>17.8044</c:v>
                </c:pt>
                <c:pt idx="89">
                  <c:v>18.4328</c:v>
                </c:pt>
                <c:pt idx="90">
                  <c:v>18.8474</c:v>
                </c:pt>
                <c:pt idx="91">
                  <c:v>19.6928</c:v>
                </c:pt>
                <c:pt idx="92">
                  <c:v>20.5293</c:v>
                </c:pt>
                <c:pt idx="93">
                  <c:v>21.3659</c:v>
                </c:pt>
                <c:pt idx="94">
                  <c:v>22.373</c:v>
                </c:pt>
                <c:pt idx="95">
                  <c:v>23.2887</c:v>
                </c:pt>
                <c:pt idx="96">
                  <c:v>23.6079</c:v>
                </c:pt>
                <c:pt idx="97">
                  <c:v>24.1533</c:v>
                </c:pt>
                <c:pt idx="98">
                  <c:v>25.2</c:v>
                </c:pt>
                <c:pt idx="99">
                  <c:v>25.9331</c:v>
                </c:pt>
                <c:pt idx="100">
                  <c:v>27.4739</c:v>
                </c:pt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UMa_URLLC_700MHz_ModelA!$AM$25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UMa_URLLC_700MHz_ModelA!$AM$29:$AM$129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UMa_URLLC_700MHz_ModelA!$AN$25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UMa_URLLC_700MHz_ModelA!$AN$29:$AN$129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UMa_URLLC_700MHz_ModelA!$AO$25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UMa_URLLC_700MHz_ModelA!$AO$29:$AO$129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UMa_URLLC_700MHz_ModelA!$AP$25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UMa_URLLC_700MHz_ModelA!$AP$29:$AP$129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UMa_URLLC_700MHz_ModelA!$AQ$25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UMa_URLLC_700MHz_ModelA!$AR$25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UMa_URLLC_700MHz_ModelA!$AS$25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UMa_URLLC_700MHz_ModelA!$AT$25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UMa_URLLC_700MHz_ModelA!$AT$29:$AT$129</c:f>
              <c:numCache>
                <c:formatCode>0.0000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UMa_URLLC_700MHz_ModelA!$AU$25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UMa_URLLC_700MHz_ModelA!$AV$25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UMa_URLLC_700MHz_ModelA!$AW$25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UMa_URLLC_700MHz_ModelA!$AX$25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UMa_URLLC_700MHz_ModelA!$AY$25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UMa_URLLC_700MHz_ModelA!$AZ$25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UMa_URLLC_700MHz_ModelA!$BA$25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UMa_URLLC_700MHz_ModelA!$BB$25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UMa_URLLC_700MHz_ModelA!$BC$25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UMa_URLLC_700MHz_ModelA!$BD$25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UMa_URLLC_700MHz_ModelA!$BE$25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UMa_URLLC_700MHz_ModelA!$BF$25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UMa_URLLC_700MHz_ModelA!$BG$25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UMa_URLLC_700MHz_ModelA!$BH$25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UMa_URLLC_700MHz_ModelA!$BI$25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13824"/>
        <c:axId val="89400448"/>
      </c:scatterChart>
      <c:valAx>
        <c:axId val="8801382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3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9400448"/>
        <c:crossesAt val="-120"/>
        <c:crossBetween val="midCat"/>
        <c:majorUnit val="5"/>
        <c:minorUnit val="1"/>
      </c:valAx>
      <c:valAx>
        <c:axId val="894004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8013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UMa_URLLC_700MHz_ModelB!$B$25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UMa_URLLC_700MHz_ModelB!$B$29:$B$129</c:f>
              <c:numCache>
                <c:formatCode>General</c:formatCode>
                <c:ptCount val="101"/>
                <c:pt idx="0">
                  <c:v>-136.184091</c:v>
                </c:pt>
                <c:pt idx="1">
                  <c:v>-119.239865</c:v>
                </c:pt>
                <c:pt idx="2">
                  <c:v>-115.864213</c:v>
                </c:pt>
                <c:pt idx="3">
                  <c:v>-113.647607</c:v>
                </c:pt>
                <c:pt idx="4">
                  <c:v>-111.625235</c:v>
                </c:pt>
                <c:pt idx="5">
                  <c:v>-109.962186</c:v>
                </c:pt>
                <c:pt idx="6">
                  <c:v>-108.227608</c:v>
                </c:pt>
                <c:pt idx="7">
                  <c:v>-106.633172</c:v>
                </c:pt>
                <c:pt idx="8">
                  <c:v>-105.713391</c:v>
                </c:pt>
                <c:pt idx="9">
                  <c:v>-104.856444</c:v>
                </c:pt>
                <c:pt idx="10">
                  <c:v>-103.998928</c:v>
                </c:pt>
                <c:pt idx="11">
                  <c:v>-103.385848</c:v>
                </c:pt>
                <c:pt idx="12">
                  <c:v>-102.915206</c:v>
                </c:pt>
                <c:pt idx="13">
                  <c:v>-102.410317</c:v>
                </c:pt>
                <c:pt idx="14">
                  <c:v>-101.881403</c:v>
                </c:pt>
                <c:pt idx="15">
                  <c:v>-101.319063</c:v>
                </c:pt>
                <c:pt idx="16">
                  <c:v>-100.785094</c:v>
                </c:pt>
                <c:pt idx="17">
                  <c:v>-100.384386</c:v>
                </c:pt>
                <c:pt idx="18">
                  <c:v>-99.989182</c:v>
                </c:pt>
                <c:pt idx="19">
                  <c:v>-99.627091</c:v>
                </c:pt>
                <c:pt idx="20">
                  <c:v>-99.310225</c:v>
                </c:pt>
                <c:pt idx="21">
                  <c:v>-98.937543</c:v>
                </c:pt>
                <c:pt idx="22">
                  <c:v>-98.573526</c:v>
                </c:pt>
                <c:pt idx="23">
                  <c:v>-98.262869</c:v>
                </c:pt>
                <c:pt idx="24">
                  <c:v>-97.978433</c:v>
                </c:pt>
                <c:pt idx="25">
                  <c:v>-97.675065</c:v>
                </c:pt>
                <c:pt idx="26">
                  <c:v>-97.304825</c:v>
                </c:pt>
                <c:pt idx="27">
                  <c:v>-97.019143</c:v>
                </c:pt>
                <c:pt idx="28">
                  <c:v>-96.724304</c:v>
                </c:pt>
                <c:pt idx="29">
                  <c:v>-96.349576</c:v>
                </c:pt>
                <c:pt idx="30">
                  <c:v>-96.044347</c:v>
                </c:pt>
                <c:pt idx="31">
                  <c:v>-95.7098</c:v>
                </c:pt>
                <c:pt idx="32">
                  <c:v>-95.333079</c:v>
                </c:pt>
                <c:pt idx="33">
                  <c:v>-95.082196</c:v>
                </c:pt>
                <c:pt idx="34">
                  <c:v>-94.754787</c:v>
                </c:pt>
                <c:pt idx="35">
                  <c:v>-94.41776</c:v>
                </c:pt>
                <c:pt idx="36">
                  <c:v>-94.103089</c:v>
                </c:pt>
                <c:pt idx="37">
                  <c:v>-93.818792</c:v>
                </c:pt>
                <c:pt idx="38">
                  <c:v>-93.568988</c:v>
                </c:pt>
                <c:pt idx="39">
                  <c:v>-93.184268</c:v>
                </c:pt>
                <c:pt idx="40">
                  <c:v>-92.834847</c:v>
                </c:pt>
                <c:pt idx="41">
                  <c:v>-92.509841</c:v>
                </c:pt>
                <c:pt idx="42">
                  <c:v>-92.192585</c:v>
                </c:pt>
                <c:pt idx="43">
                  <c:v>-91.919357</c:v>
                </c:pt>
                <c:pt idx="44">
                  <c:v>-91.669143</c:v>
                </c:pt>
                <c:pt idx="45">
                  <c:v>-91.30292</c:v>
                </c:pt>
                <c:pt idx="46">
                  <c:v>-90.998498</c:v>
                </c:pt>
                <c:pt idx="47">
                  <c:v>-90.62442</c:v>
                </c:pt>
                <c:pt idx="48">
                  <c:v>-90.328897</c:v>
                </c:pt>
                <c:pt idx="49">
                  <c:v>-89.964506</c:v>
                </c:pt>
                <c:pt idx="50">
                  <c:v>-89.610296</c:v>
                </c:pt>
                <c:pt idx="51">
                  <c:v>-89.230433</c:v>
                </c:pt>
                <c:pt idx="52">
                  <c:v>-88.81529</c:v>
                </c:pt>
                <c:pt idx="53">
                  <c:v>-88.526899</c:v>
                </c:pt>
                <c:pt idx="54">
                  <c:v>-88.090203</c:v>
                </c:pt>
                <c:pt idx="55">
                  <c:v>-87.73293</c:v>
                </c:pt>
                <c:pt idx="56">
                  <c:v>-87.33935</c:v>
                </c:pt>
                <c:pt idx="57">
                  <c:v>-86.91839</c:v>
                </c:pt>
                <c:pt idx="58">
                  <c:v>-86.553797</c:v>
                </c:pt>
                <c:pt idx="59">
                  <c:v>-86.209129</c:v>
                </c:pt>
                <c:pt idx="60">
                  <c:v>-85.809413</c:v>
                </c:pt>
                <c:pt idx="61">
                  <c:v>-85.511428</c:v>
                </c:pt>
                <c:pt idx="62">
                  <c:v>-85.050409</c:v>
                </c:pt>
                <c:pt idx="63">
                  <c:v>-84.615326</c:v>
                </c:pt>
                <c:pt idx="64">
                  <c:v>-84.248477</c:v>
                </c:pt>
                <c:pt idx="65">
                  <c:v>-83.936575</c:v>
                </c:pt>
                <c:pt idx="66">
                  <c:v>-83.570077</c:v>
                </c:pt>
                <c:pt idx="67">
                  <c:v>-83.168616</c:v>
                </c:pt>
                <c:pt idx="68">
                  <c:v>-82.704177</c:v>
                </c:pt>
                <c:pt idx="69">
                  <c:v>-82.304795</c:v>
                </c:pt>
                <c:pt idx="70">
                  <c:v>-81.736238</c:v>
                </c:pt>
                <c:pt idx="71">
                  <c:v>-81.3635</c:v>
                </c:pt>
                <c:pt idx="72">
                  <c:v>-80.845385</c:v>
                </c:pt>
                <c:pt idx="73">
                  <c:v>-80.342485</c:v>
                </c:pt>
                <c:pt idx="74">
                  <c:v>-79.772561</c:v>
                </c:pt>
                <c:pt idx="75">
                  <c:v>-79.341995</c:v>
                </c:pt>
                <c:pt idx="76">
                  <c:v>-78.654879</c:v>
                </c:pt>
                <c:pt idx="77">
                  <c:v>-78.096251</c:v>
                </c:pt>
                <c:pt idx="78">
                  <c:v>-77.620139</c:v>
                </c:pt>
                <c:pt idx="79">
                  <c:v>-77.047198</c:v>
                </c:pt>
                <c:pt idx="80">
                  <c:v>-76.488219</c:v>
                </c:pt>
                <c:pt idx="81">
                  <c:v>-75.909979</c:v>
                </c:pt>
                <c:pt idx="82">
                  <c:v>-75.340156</c:v>
                </c:pt>
                <c:pt idx="83">
                  <c:v>-74.567784</c:v>
                </c:pt>
                <c:pt idx="84">
                  <c:v>-73.891047</c:v>
                </c:pt>
                <c:pt idx="85">
                  <c:v>-72.973312</c:v>
                </c:pt>
                <c:pt idx="86">
                  <c:v>-72.108172</c:v>
                </c:pt>
                <c:pt idx="87">
                  <c:v>-71.506828</c:v>
                </c:pt>
                <c:pt idx="88">
                  <c:v>-70.594491</c:v>
                </c:pt>
                <c:pt idx="89">
                  <c:v>-69.814527</c:v>
                </c:pt>
                <c:pt idx="90">
                  <c:v>-68.860643</c:v>
                </c:pt>
                <c:pt idx="91">
                  <c:v>-68.155352</c:v>
                </c:pt>
                <c:pt idx="92">
                  <c:v>-67.071231</c:v>
                </c:pt>
                <c:pt idx="93">
                  <c:v>-66.058399</c:v>
                </c:pt>
                <c:pt idx="94">
                  <c:v>-65.188965</c:v>
                </c:pt>
                <c:pt idx="95">
                  <c:v>-64.105356</c:v>
                </c:pt>
                <c:pt idx="96">
                  <c:v>-63.011299</c:v>
                </c:pt>
                <c:pt idx="97">
                  <c:v>-61.904104</c:v>
                </c:pt>
                <c:pt idx="98">
                  <c:v>-60.329773</c:v>
                </c:pt>
                <c:pt idx="99">
                  <c:v>-58.162917</c:v>
                </c:pt>
                <c:pt idx="100">
                  <c:v>-49.427587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UMa_URLLC_700MHz_ModelB!$C$25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UMa_URLLC_700MHz_ModelB!$C$29:$C$129</c:f>
              <c:numCache>
                <c:formatCode>General</c:formatCode>
                <c:ptCount val="101"/>
                <c:pt idx="0">
                  <c:v>-128.4954</c:v>
                </c:pt>
                <c:pt idx="1">
                  <c:v>-117.4657</c:v>
                </c:pt>
                <c:pt idx="2">
                  <c:v>-114.756</c:v>
                </c:pt>
                <c:pt idx="3">
                  <c:v>-112.7297</c:v>
                </c:pt>
                <c:pt idx="4">
                  <c:v>-110.3534</c:v>
                </c:pt>
                <c:pt idx="5">
                  <c:v>-108.8827</c:v>
                </c:pt>
                <c:pt idx="6">
                  <c:v>-107.3922</c:v>
                </c:pt>
                <c:pt idx="7">
                  <c:v>-106.0381</c:v>
                </c:pt>
                <c:pt idx="8">
                  <c:v>-105.0951</c:v>
                </c:pt>
                <c:pt idx="9">
                  <c:v>-104.3556</c:v>
                </c:pt>
                <c:pt idx="10">
                  <c:v>-103.7593</c:v>
                </c:pt>
                <c:pt idx="11">
                  <c:v>-103.2943</c:v>
                </c:pt>
                <c:pt idx="12">
                  <c:v>-102.5107</c:v>
                </c:pt>
                <c:pt idx="13">
                  <c:v>-101.9695</c:v>
                </c:pt>
                <c:pt idx="14">
                  <c:v>-101.4837</c:v>
                </c:pt>
                <c:pt idx="15">
                  <c:v>-100.9583</c:v>
                </c:pt>
                <c:pt idx="16">
                  <c:v>-100.518</c:v>
                </c:pt>
                <c:pt idx="17">
                  <c:v>-100.0182</c:v>
                </c:pt>
                <c:pt idx="18">
                  <c:v>-99.6621</c:v>
                </c:pt>
                <c:pt idx="19">
                  <c:v>-99.3604</c:v>
                </c:pt>
                <c:pt idx="20">
                  <c:v>-99.0313</c:v>
                </c:pt>
                <c:pt idx="21">
                  <c:v>-98.6975</c:v>
                </c:pt>
                <c:pt idx="22">
                  <c:v>-98.382</c:v>
                </c:pt>
                <c:pt idx="23">
                  <c:v>-98.0461</c:v>
                </c:pt>
                <c:pt idx="24">
                  <c:v>-97.7071</c:v>
                </c:pt>
                <c:pt idx="25">
                  <c:v>-97.4167</c:v>
                </c:pt>
                <c:pt idx="26">
                  <c:v>-97.0725</c:v>
                </c:pt>
                <c:pt idx="27">
                  <c:v>-96.7735</c:v>
                </c:pt>
                <c:pt idx="28">
                  <c:v>-96.448</c:v>
                </c:pt>
                <c:pt idx="29">
                  <c:v>-96.1192</c:v>
                </c:pt>
                <c:pt idx="30">
                  <c:v>-95.7262</c:v>
                </c:pt>
                <c:pt idx="31">
                  <c:v>-95.414</c:v>
                </c:pt>
                <c:pt idx="32">
                  <c:v>-95.0441</c:v>
                </c:pt>
                <c:pt idx="33">
                  <c:v>-94.8169</c:v>
                </c:pt>
                <c:pt idx="34">
                  <c:v>-94.5218</c:v>
                </c:pt>
                <c:pt idx="35">
                  <c:v>-94.2859</c:v>
                </c:pt>
                <c:pt idx="36">
                  <c:v>-94.0177</c:v>
                </c:pt>
                <c:pt idx="37">
                  <c:v>-93.6939</c:v>
                </c:pt>
                <c:pt idx="38">
                  <c:v>-93.4898</c:v>
                </c:pt>
                <c:pt idx="39">
                  <c:v>-93.2675</c:v>
                </c:pt>
                <c:pt idx="40">
                  <c:v>-92.9516</c:v>
                </c:pt>
                <c:pt idx="41">
                  <c:v>-92.5629</c:v>
                </c:pt>
                <c:pt idx="42">
                  <c:v>-92.3132</c:v>
                </c:pt>
                <c:pt idx="43">
                  <c:v>-92.0134</c:v>
                </c:pt>
                <c:pt idx="44">
                  <c:v>-91.7437</c:v>
                </c:pt>
                <c:pt idx="45">
                  <c:v>-91.4407</c:v>
                </c:pt>
                <c:pt idx="46">
                  <c:v>-91.0887</c:v>
                </c:pt>
                <c:pt idx="47">
                  <c:v>-90.6612</c:v>
                </c:pt>
                <c:pt idx="48">
                  <c:v>-90.3295</c:v>
                </c:pt>
                <c:pt idx="49">
                  <c:v>-89.9474</c:v>
                </c:pt>
                <c:pt idx="50">
                  <c:v>-89.6428</c:v>
                </c:pt>
                <c:pt idx="51">
                  <c:v>-89.2282</c:v>
                </c:pt>
                <c:pt idx="52">
                  <c:v>-88.8691</c:v>
                </c:pt>
                <c:pt idx="53">
                  <c:v>-88.4596</c:v>
                </c:pt>
                <c:pt idx="54">
                  <c:v>-88.1792</c:v>
                </c:pt>
                <c:pt idx="55">
                  <c:v>-87.8689</c:v>
                </c:pt>
                <c:pt idx="56">
                  <c:v>-87.4874</c:v>
                </c:pt>
                <c:pt idx="57">
                  <c:v>-87.2365</c:v>
                </c:pt>
                <c:pt idx="58">
                  <c:v>-86.7872</c:v>
                </c:pt>
                <c:pt idx="59">
                  <c:v>-86.4288</c:v>
                </c:pt>
                <c:pt idx="60">
                  <c:v>-86.0961</c:v>
                </c:pt>
                <c:pt idx="61">
                  <c:v>-85.558</c:v>
                </c:pt>
                <c:pt idx="62">
                  <c:v>-85.1748</c:v>
                </c:pt>
                <c:pt idx="63">
                  <c:v>-84.7859</c:v>
                </c:pt>
                <c:pt idx="64">
                  <c:v>-84.3005</c:v>
                </c:pt>
                <c:pt idx="65">
                  <c:v>-83.7858</c:v>
                </c:pt>
                <c:pt idx="66">
                  <c:v>-83.3576</c:v>
                </c:pt>
                <c:pt idx="67">
                  <c:v>-82.805</c:v>
                </c:pt>
                <c:pt idx="68">
                  <c:v>-82.4102</c:v>
                </c:pt>
                <c:pt idx="69">
                  <c:v>-81.9676</c:v>
                </c:pt>
                <c:pt idx="70">
                  <c:v>-81.3745</c:v>
                </c:pt>
                <c:pt idx="71">
                  <c:v>-80.7351</c:v>
                </c:pt>
                <c:pt idx="72">
                  <c:v>-80.2953</c:v>
                </c:pt>
                <c:pt idx="73">
                  <c:v>-79.7688</c:v>
                </c:pt>
                <c:pt idx="74">
                  <c:v>-79.2306</c:v>
                </c:pt>
                <c:pt idx="75">
                  <c:v>-78.8613</c:v>
                </c:pt>
                <c:pt idx="76">
                  <c:v>-78.1808</c:v>
                </c:pt>
                <c:pt idx="77">
                  <c:v>-77.604</c:v>
                </c:pt>
                <c:pt idx="78">
                  <c:v>-76.9464</c:v>
                </c:pt>
                <c:pt idx="79">
                  <c:v>-76.3648</c:v>
                </c:pt>
                <c:pt idx="80">
                  <c:v>-75.6378</c:v>
                </c:pt>
                <c:pt idx="81">
                  <c:v>-75.0905</c:v>
                </c:pt>
                <c:pt idx="82">
                  <c:v>-74.397</c:v>
                </c:pt>
                <c:pt idx="83">
                  <c:v>-73.8001</c:v>
                </c:pt>
                <c:pt idx="84">
                  <c:v>-72.9742</c:v>
                </c:pt>
                <c:pt idx="85">
                  <c:v>-72.0877</c:v>
                </c:pt>
                <c:pt idx="86">
                  <c:v>-71.362</c:v>
                </c:pt>
                <c:pt idx="87">
                  <c:v>-70.4611</c:v>
                </c:pt>
                <c:pt idx="88">
                  <c:v>-69.7294</c:v>
                </c:pt>
                <c:pt idx="89">
                  <c:v>-68.839</c:v>
                </c:pt>
                <c:pt idx="90">
                  <c:v>-68.3318</c:v>
                </c:pt>
                <c:pt idx="91">
                  <c:v>-67.2047</c:v>
                </c:pt>
                <c:pt idx="92">
                  <c:v>-66.3507</c:v>
                </c:pt>
                <c:pt idx="93">
                  <c:v>-65.7263</c:v>
                </c:pt>
                <c:pt idx="94">
                  <c:v>-64.9145</c:v>
                </c:pt>
                <c:pt idx="95">
                  <c:v>-63.681</c:v>
                </c:pt>
                <c:pt idx="96">
                  <c:v>-62.5074</c:v>
                </c:pt>
                <c:pt idx="97">
                  <c:v>-61.3499</c:v>
                </c:pt>
                <c:pt idx="98">
                  <c:v>-59.9069</c:v>
                </c:pt>
                <c:pt idx="99">
                  <c:v>-57.7066</c:v>
                </c:pt>
                <c:pt idx="100">
                  <c:v>-50.3255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UMa_URLLC_700MHz_ModelB!$D$25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UMa_URLLC_700MHz_ModelB!$D$29:$D$129</c:f>
              <c:numCache>
                <c:formatCode>General</c:formatCode>
                <c:ptCount val="101"/>
                <c:pt idx="0">
                  <c:v>-131</c:v>
                </c:pt>
                <c:pt idx="1">
                  <c:v>-119.263934723001</c:v>
                </c:pt>
                <c:pt idx="2">
                  <c:v>-116.029224570654</c:v>
                </c:pt>
                <c:pt idx="3">
                  <c:v>-113.642378288539</c:v>
                </c:pt>
                <c:pt idx="4">
                  <c:v>-111.176838469628</c:v>
                </c:pt>
                <c:pt idx="5">
                  <c:v>-109.494</c:v>
                </c:pt>
                <c:pt idx="6">
                  <c:v>-108.206663392052</c:v>
                </c:pt>
                <c:pt idx="7">
                  <c:v>-107.127284189214</c:v>
                </c:pt>
                <c:pt idx="8">
                  <c:v>-105.902104488826</c:v>
                </c:pt>
                <c:pt idx="9">
                  <c:v>-105.036793719081</c:v>
                </c:pt>
                <c:pt idx="10">
                  <c:v>-104.34</c:v>
                </c:pt>
                <c:pt idx="11">
                  <c:v>-103.605020057077</c:v>
                </c:pt>
                <c:pt idx="12">
                  <c:v>-102.979531958171</c:v>
                </c:pt>
                <c:pt idx="13">
                  <c:v>-102.515718398147</c:v>
                </c:pt>
                <c:pt idx="14">
                  <c:v>-101.93509980743</c:v>
                </c:pt>
                <c:pt idx="15">
                  <c:v>-101.503</c:v>
                </c:pt>
                <c:pt idx="16">
                  <c:v>-101.047764730082</c:v>
                </c:pt>
                <c:pt idx="17">
                  <c:v>-100.574372919879</c:v>
                </c:pt>
                <c:pt idx="18">
                  <c:v>-100.222799310444</c:v>
                </c:pt>
                <c:pt idx="19">
                  <c:v>-99.8642700810734</c:v>
                </c:pt>
                <c:pt idx="20">
                  <c:v>-99.5022</c:v>
                </c:pt>
                <c:pt idx="21">
                  <c:v>-99.1998826190429</c:v>
                </c:pt>
                <c:pt idx="22">
                  <c:v>-98.8443856062157</c:v>
                </c:pt>
                <c:pt idx="23">
                  <c:v>-98.4909150588973</c:v>
                </c:pt>
                <c:pt idx="24">
                  <c:v>-98.2027885274938</c:v>
                </c:pt>
                <c:pt idx="25">
                  <c:v>-97.9168</c:v>
                </c:pt>
                <c:pt idx="26">
                  <c:v>-97.6397195151861</c:v>
                </c:pt>
                <c:pt idx="27">
                  <c:v>-97.4053926524911</c:v>
                </c:pt>
                <c:pt idx="28">
                  <c:v>-97.0658347866977</c:v>
                </c:pt>
                <c:pt idx="29">
                  <c:v>-96.753443904167</c:v>
                </c:pt>
                <c:pt idx="30">
                  <c:v>-96.4727</c:v>
                </c:pt>
                <c:pt idx="31">
                  <c:v>-96.1128205363891</c:v>
                </c:pt>
                <c:pt idx="32">
                  <c:v>-95.7628999354909</c:v>
                </c:pt>
                <c:pt idx="33">
                  <c:v>-95.4088351124279</c:v>
                </c:pt>
                <c:pt idx="34">
                  <c:v>-95.1495346469104</c:v>
                </c:pt>
                <c:pt idx="35">
                  <c:v>-94.8527</c:v>
                </c:pt>
                <c:pt idx="36">
                  <c:v>-94.5678105978432</c:v>
                </c:pt>
                <c:pt idx="37">
                  <c:v>-94.3365131255333</c:v>
                </c:pt>
                <c:pt idx="38">
                  <c:v>-94.0663528122436</c:v>
                </c:pt>
                <c:pt idx="39">
                  <c:v>-93.8374834865261</c:v>
                </c:pt>
                <c:pt idx="40">
                  <c:v>-93.5381</c:v>
                </c:pt>
                <c:pt idx="41">
                  <c:v>-93.181862146099</c:v>
                </c:pt>
                <c:pt idx="42">
                  <c:v>-92.9330470225218</c:v>
                </c:pt>
                <c:pt idx="43">
                  <c:v>-92.6593517510723</c:v>
                </c:pt>
                <c:pt idx="44">
                  <c:v>-92.3765302701541</c:v>
                </c:pt>
                <c:pt idx="45">
                  <c:v>-92.0627</c:v>
                </c:pt>
                <c:pt idx="46">
                  <c:v>-91.7330372756052</c:v>
                </c:pt>
                <c:pt idx="47">
                  <c:v>-91.4206009916895</c:v>
                </c:pt>
                <c:pt idx="48">
                  <c:v>-91.163161936138</c:v>
                </c:pt>
                <c:pt idx="49">
                  <c:v>-90.8284338166134</c:v>
                </c:pt>
                <c:pt idx="50">
                  <c:v>-90.4726</c:v>
                </c:pt>
                <c:pt idx="51">
                  <c:v>-90.1324299661819</c:v>
                </c:pt>
                <c:pt idx="52">
                  <c:v>-89.8154992376078</c:v>
                </c:pt>
                <c:pt idx="53">
                  <c:v>-89.4127043975452</c:v>
                </c:pt>
                <c:pt idx="54">
                  <c:v>-89.0599807144424</c:v>
                </c:pt>
                <c:pt idx="55">
                  <c:v>-88.6597</c:v>
                </c:pt>
                <c:pt idx="56">
                  <c:v>-88.2721240550301</c:v>
                </c:pt>
                <c:pt idx="57">
                  <c:v>-87.8873694301175</c:v>
                </c:pt>
                <c:pt idx="58">
                  <c:v>-87.4308470991451</c:v>
                </c:pt>
                <c:pt idx="59">
                  <c:v>-87.0350474618991</c:v>
                </c:pt>
                <c:pt idx="60">
                  <c:v>-86.6842</c:v>
                </c:pt>
                <c:pt idx="61">
                  <c:v>-86.1738348515858</c:v>
                </c:pt>
                <c:pt idx="62">
                  <c:v>-85.7782640695061</c:v>
                </c:pt>
                <c:pt idx="63">
                  <c:v>-85.4522146931378</c:v>
                </c:pt>
                <c:pt idx="64">
                  <c:v>-84.9467006097211</c:v>
                </c:pt>
                <c:pt idx="65">
                  <c:v>-84.5092</c:v>
                </c:pt>
                <c:pt idx="66">
                  <c:v>-84.077626435596</c:v>
                </c:pt>
                <c:pt idx="67">
                  <c:v>-83.7468826311977</c:v>
                </c:pt>
                <c:pt idx="68">
                  <c:v>-83.3519676660943</c:v>
                </c:pt>
                <c:pt idx="69">
                  <c:v>-82.8783042746722</c:v>
                </c:pt>
                <c:pt idx="70">
                  <c:v>-82.4472</c:v>
                </c:pt>
                <c:pt idx="71">
                  <c:v>-82.0356612554942</c:v>
                </c:pt>
                <c:pt idx="72">
                  <c:v>-81.5704953990365</c:v>
                </c:pt>
                <c:pt idx="73">
                  <c:v>-80.9237151336559</c:v>
                </c:pt>
                <c:pt idx="74">
                  <c:v>-80.3588751659716</c:v>
                </c:pt>
                <c:pt idx="75">
                  <c:v>-79.8329</c:v>
                </c:pt>
                <c:pt idx="76">
                  <c:v>-79.2146008328442</c:v>
                </c:pt>
                <c:pt idx="77">
                  <c:v>-78.6767168885055</c:v>
                </c:pt>
                <c:pt idx="78">
                  <c:v>-78.1255918102562</c:v>
                </c:pt>
                <c:pt idx="79">
                  <c:v>-77.4392862494161</c:v>
                </c:pt>
                <c:pt idx="80">
                  <c:v>-76.7488</c:v>
                </c:pt>
                <c:pt idx="81">
                  <c:v>-76.0230497626839</c:v>
                </c:pt>
                <c:pt idx="82">
                  <c:v>-75.3639019068373</c:v>
                </c:pt>
                <c:pt idx="83">
                  <c:v>-74.6911138624659</c:v>
                </c:pt>
                <c:pt idx="84">
                  <c:v>-74.0684556177411</c:v>
                </c:pt>
                <c:pt idx="85">
                  <c:v>-73.3122</c:v>
                </c:pt>
                <c:pt idx="86">
                  <c:v>-72.7700230704369</c:v>
                </c:pt>
                <c:pt idx="87">
                  <c:v>-71.9222167433561</c:v>
                </c:pt>
                <c:pt idx="88">
                  <c:v>-71.009954228002</c:v>
                </c:pt>
                <c:pt idx="89">
                  <c:v>-70.3604307145353</c:v>
                </c:pt>
                <c:pt idx="90">
                  <c:v>-69.5261</c:v>
                </c:pt>
                <c:pt idx="91">
                  <c:v>-68.7025894683966</c:v>
                </c:pt>
                <c:pt idx="92">
                  <c:v>-67.5985247384872</c:v>
                </c:pt>
                <c:pt idx="93">
                  <c:v>-66.7219406276556</c:v>
                </c:pt>
                <c:pt idx="94">
                  <c:v>-65.7471153790767</c:v>
                </c:pt>
                <c:pt idx="95">
                  <c:v>-64.523</c:v>
                </c:pt>
                <c:pt idx="96">
                  <c:v>-63.5964460075603</c:v>
                </c:pt>
                <c:pt idx="97">
                  <c:v>-62.5275076374086</c:v>
                </c:pt>
                <c:pt idx="98">
                  <c:v>-61.1689553501799</c:v>
                </c:pt>
                <c:pt idx="99">
                  <c:v>-58.8782019888801</c:v>
                </c:pt>
                <c:pt idx="100">
                  <c:v>-46.2286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UMa_URLLC_700MHz_ModelB!$E$25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UMa_URLLC_700MHz_ModelB!$E$29:$E$129</c:f>
              <c:numCache>
                <c:formatCode>General</c:formatCode>
                <c:ptCount val="101"/>
                <c:pt idx="0">
                  <c:v>-120.64</c:v>
                </c:pt>
                <c:pt idx="1">
                  <c:v>-117.18</c:v>
                </c:pt>
                <c:pt idx="2">
                  <c:v>-114.98</c:v>
                </c:pt>
                <c:pt idx="3">
                  <c:v>-113.29</c:v>
                </c:pt>
                <c:pt idx="4">
                  <c:v>-111.12</c:v>
                </c:pt>
                <c:pt idx="5">
                  <c:v>-109.42</c:v>
                </c:pt>
                <c:pt idx="6">
                  <c:v>-108.29</c:v>
                </c:pt>
                <c:pt idx="7">
                  <c:v>-106.88</c:v>
                </c:pt>
                <c:pt idx="8">
                  <c:v>-105.56</c:v>
                </c:pt>
                <c:pt idx="9">
                  <c:v>-104.77</c:v>
                </c:pt>
                <c:pt idx="10">
                  <c:v>-103.96</c:v>
                </c:pt>
                <c:pt idx="11">
                  <c:v>-103.21</c:v>
                </c:pt>
                <c:pt idx="12">
                  <c:v>-102.56</c:v>
                </c:pt>
                <c:pt idx="13">
                  <c:v>-101.95</c:v>
                </c:pt>
                <c:pt idx="14">
                  <c:v>-101.52</c:v>
                </c:pt>
                <c:pt idx="15">
                  <c:v>-101.12</c:v>
                </c:pt>
                <c:pt idx="16">
                  <c:v>-100.84</c:v>
                </c:pt>
                <c:pt idx="17">
                  <c:v>-100.26</c:v>
                </c:pt>
                <c:pt idx="18">
                  <c:v>-100</c:v>
                </c:pt>
                <c:pt idx="19">
                  <c:v>-99.71</c:v>
                </c:pt>
                <c:pt idx="20">
                  <c:v>-99.3</c:v>
                </c:pt>
                <c:pt idx="21">
                  <c:v>-98.87</c:v>
                </c:pt>
                <c:pt idx="22">
                  <c:v>-98.58</c:v>
                </c:pt>
                <c:pt idx="23">
                  <c:v>-98.26</c:v>
                </c:pt>
                <c:pt idx="24">
                  <c:v>-97.88</c:v>
                </c:pt>
                <c:pt idx="25">
                  <c:v>-97.58</c:v>
                </c:pt>
                <c:pt idx="26">
                  <c:v>-97.29</c:v>
                </c:pt>
                <c:pt idx="27">
                  <c:v>-97.08</c:v>
                </c:pt>
                <c:pt idx="28">
                  <c:v>-96.79</c:v>
                </c:pt>
                <c:pt idx="29">
                  <c:v>-96.53</c:v>
                </c:pt>
                <c:pt idx="30">
                  <c:v>-96.23</c:v>
                </c:pt>
                <c:pt idx="31">
                  <c:v>-95.92</c:v>
                </c:pt>
                <c:pt idx="32">
                  <c:v>-95.6</c:v>
                </c:pt>
                <c:pt idx="33">
                  <c:v>-95.33</c:v>
                </c:pt>
                <c:pt idx="34">
                  <c:v>-95.08</c:v>
                </c:pt>
                <c:pt idx="35">
                  <c:v>-94.79</c:v>
                </c:pt>
                <c:pt idx="36">
                  <c:v>-94.43</c:v>
                </c:pt>
                <c:pt idx="37">
                  <c:v>-94.11</c:v>
                </c:pt>
                <c:pt idx="38">
                  <c:v>-93.87</c:v>
                </c:pt>
                <c:pt idx="39">
                  <c:v>-93.56</c:v>
                </c:pt>
                <c:pt idx="40">
                  <c:v>-93.24</c:v>
                </c:pt>
                <c:pt idx="41">
                  <c:v>-93.01</c:v>
                </c:pt>
                <c:pt idx="42">
                  <c:v>-92.72</c:v>
                </c:pt>
                <c:pt idx="43">
                  <c:v>-92.39</c:v>
                </c:pt>
                <c:pt idx="44">
                  <c:v>-92.08</c:v>
                </c:pt>
                <c:pt idx="45">
                  <c:v>-91.72</c:v>
                </c:pt>
                <c:pt idx="46">
                  <c:v>-91.45</c:v>
                </c:pt>
                <c:pt idx="47">
                  <c:v>-91.26</c:v>
                </c:pt>
                <c:pt idx="48">
                  <c:v>-90.99</c:v>
                </c:pt>
                <c:pt idx="49">
                  <c:v>-90.74</c:v>
                </c:pt>
                <c:pt idx="50">
                  <c:v>-90.4</c:v>
                </c:pt>
                <c:pt idx="51">
                  <c:v>-89.96</c:v>
                </c:pt>
                <c:pt idx="52">
                  <c:v>-89.51</c:v>
                </c:pt>
                <c:pt idx="53">
                  <c:v>-89.12</c:v>
                </c:pt>
                <c:pt idx="54">
                  <c:v>-88.73</c:v>
                </c:pt>
                <c:pt idx="55">
                  <c:v>-88.32</c:v>
                </c:pt>
                <c:pt idx="56">
                  <c:v>-87.88</c:v>
                </c:pt>
                <c:pt idx="57">
                  <c:v>-87.48</c:v>
                </c:pt>
                <c:pt idx="58">
                  <c:v>-86.89</c:v>
                </c:pt>
                <c:pt idx="59">
                  <c:v>-86.55</c:v>
                </c:pt>
                <c:pt idx="60">
                  <c:v>-86.13</c:v>
                </c:pt>
                <c:pt idx="61">
                  <c:v>-85.73</c:v>
                </c:pt>
                <c:pt idx="62">
                  <c:v>-85.26</c:v>
                </c:pt>
                <c:pt idx="63">
                  <c:v>-84.95</c:v>
                </c:pt>
                <c:pt idx="64">
                  <c:v>-84.59</c:v>
                </c:pt>
                <c:pt idx="65">
                  <c:v>-84.13</c:v>
                </c:pt>
                <c:pt idx="66">
                  <c:v>-83.53</c:v>
                </c:pt>
                <c:pt idx="67">
                  <c:v>-83.05</c:v>
                </c:pt>
                <c:pt idx="68">
                  <c:v>-82.69</c:v>
                </c:pt>
                <c:pt idx="69">
                  <c:v>-82.34</c:v>
                </c:pt>
                <c:pt idx="70">
                  <c:v>-81.71</c:v>
                </c:pt>
                <c:pt idx="71">
                  <c:v>-81.27</c:v>
                </c:pt>
                <c:pt idx="72">
                  <c:v>-80.7</c:v>
                </c:pt>
                <c:pt idx="73">
                  <c:v>-80.14</c:v>
                </c:pt>
                <c:pt idx="74">
                  <c:v>-79.68</c:v>
                </c:pt>
                <c:pt idx="75">
                  <c:v>-79.31</c:v>
                </c:pt>
                <c:pt idx="76">
                  <c:v>-78.81</c:v>
                </c:pt>
                <c:pt idx="77">
                  <c:v>-78.4</c:v>
                </c:pt>
                <c:pt idx="78">
                  <c:v>-77.59</c:v>
                </c:pt>
                <c:pt idx="79">
                  <c:v>-77.01</c:v>
                </c:pt>
                <c:pt idx="80">
                  <c:v>-76.36</c:v>
                </c:pt>
                <c:pt idx="81">
                  <c:v>-75.81</c:v>
                </c:pt>
                <c:pt idx="82">
                  <c:v>-75.26</c:v>
                </c:pt>
                <c:pt idx="83">
                  <c:v>-74.49</c:v>
                </c:pt>
                <c:pt idx="84">
                  <c:v>-73.84</c:v>
                </c:pt>
                <c:pt idx="85">
                  <c:v>-73.13</c:v>
                </c:pt>
                <c:pt idx="86">
                  <c:v>-72.52</c:v>
                </c:pt>
                <c:pt idx="87">
                  <c:v>-72.07</c:v>
                </c:pt>
                <c:pt idx="88">
                  <c:v>-70.97</c:v>
                </c:pt>
                <c:pt idx="89">
                  <c:v>-70.13</c:v>
                </c:pt>
                <c:pt idx="90">
                  <c:v>-68.97</c:v>
                </c:pt>
                <c:pt idx="91">
                  <c:v>-68.02</c:v>
                </c:pt>
                <c:pt idx="92">
                  <c:v>-67.17</c:v>
                </c:pt>
                <c:pt idx="93">
                  <c:v>-66.45</c:v>
                </c:pt>
                <c:pt idx="94">
                  <c:v>-65.59</c:v>
                </c:pt>
                <c:pt idx="95">
                  <c:v>-64.31</c:v>
                </c:pt>
                <c:pt idx="96">
                  <c:v>-62.94</c:v>
                </c:pt>
                <c:pt idx="97">
                  <c:v>-61.54</c:v>
                </c:pt>
                <c:pt idx="98">
                  <c:v>-59.76</c:v>
                </c:pt>
                <c:pt idx="99">
                  <c:v>-51.71</c:v>
                </c:pt>
                <c:pt idx="100">
                  <c:v>-51.54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UMa_URLLC_700MHz_ModelB!$F$25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UMa_URLLC_700MHz_ModelB!$F$29:$F$129</c:f>
              <c:numCache>
                <c:formatCode>0.00_ </c:formatCode>
                <c:ptCount val="101"/>
                <c:pt idx="0">
                  <c:v>-136.233</c:v>
                </c:pt>
                <c:pt idx="1">
                  <c:v>-120.9232</c:v>
                </c:pt>
                <c:pt idx="2">
                  <c:v>-118.2246</c:v>
                </c:pt>
                <c:pt idx="3">
                  <c:v>-114.7622</c:v>
                </c:pt>
                <c:pt idx="4">
                  <c:v>-113.1498</c:v>
                </c:pt>
                <c:pt idx="5">
                  <c:v>-112.2047</c:v>
                </c:pt>
                <c:pt idx="6">
                  <c:v>-110.3126</c:v>
                </c:pt>
                <c:pt idx="7">
                  <c:v>-108.9193</c:v>
                </c:pt>
                <c:pt idx="8">
                  <c:v>-107.6093</c:v>
                </c:pt>
                <c:pt idx="9">
                  <c:v>-106.8054</c:v>
                </c:pt>
                <c:pt idx="10">
                  <c:v>-105.5058</c:v>
                </c:pt>
                <c:pt idx="11">
                  <c:v>-104.7553</c:v>
                </c:pt>
                <c:pt idx="12">
                  <c:v>-104.2696</c:v>
                </c:pt>
                <c:pt idx="13">
                  <c:v>-103.6243</c:v>
                </c:pt>
                <c:pt idx="14">
                  <c:v>-103.1726</c:v>
                </c:pt>
                <c:pt idx="15">
                  <c:v>-102.5652</c:v>
                </c:pt>
                <c:pt idx="16">
                  <c:v>-101.9393</c:v>
                </c:pt>
                <c:pt idx="17">
                  <c:v>-101.3967</c:v>
                </c:pt>
                <c:pt idx="18">
                  <c:v>-100.9435</c:v>
                </c:pt>
                <c:pt idx="19">
                  <c:v>-100.4343</c:v>
                </c:pt>
                <c:pt idx="20">
                  <c:v>-100.0042</c:v>
                </c:pt>
                <c:pt idx="21">
                  <c:v>-99.55533</c:v>
                </c:pt>
                <c:pt idx="22">
                  <c:v>-99.22616</c:v>
                </c:pt>
                <c:pt idx="23">
                  <c:v>-98.98039</c:v>
                </c:pt>
                <c:pt idx="24">
                  <c:v>-98.56232</c:v>
                </c:pt>
                <c:pt idx="25">
                  <c:v>-98.31018</c:v>
                </c:pt>
                <c:pt idx="26">
                  <c:v>-98.00533</c:v>
                </c:pt>
                <c:pt idx="27">
                  <c:v>-97.80577</c:v>
                </c:pt>
                <c:pt idx="28">
                  <c:v>-97.41595</c:v>
                </c:pt>
                <c:pt idx="29">
                  <c:v>-97.06364</c:v>
                </c:pt>
                <c:pt idx="30">
                  <c:v>-96.77795</c:v>
                </c:pt>
                <c:pt idx="31">
                  <c:v>-96.59555</c:v>
                </c:pt>
                <c:pt idx="32">
                  <c:v>-96.37753</c:v>
                </c:pt>
                <c:pt idx="33">
                  <c:v>-96.14256</c:v>
                </c:pt>
                <c:pt idx="34">
                  <c:v>-95.85793</c:v>
                </c:pt>
                <c:pt idx="35">
                  <c:v>-95.53175</c:v>
                </c:pt>
                <c:pt idx="36">
                  <c:v>-95.3353</c:v>
                </c:pt>
                <c:pt idx="37">
                  <c:v>-95.00346</c:v>
                </c:pt>
                <c:pt idx="38">
                  <c:v>-94.70519</c:v>
                </c:pt>
                <c:pt idx="39">
                  <c:v>-94.39537</c:v>
                </c:pt>
                <c:pt idx="40">
                  <c:v>-94.13167</c:v>
                </c:pt>
                <c:pt idx="41">
                  <c:v>-93.84708</c:v>
                </c:pt>
                <c:pt idx="42">
                  <c:v>-93.64117</c:v>
                </c:pt>
                <c:pt idx="43">
                  <c:v>-93.4886</c:v>
                </c:pt>
                <c:pt idx="44">
                  <c:v>-93.14774</c:v>
                </c:pt>
                <c:pt idx="45">
                  <c:v>-92.86882</c:v>
                </c:pt>
                <c:pt idx="46">
                  <c:v>-92.66601</c:v>
                </c:pt>
                <c:pt idx="47">
                  <c:v>-92.23914</c:v>
                </c:pt>
                <c:pt idx="48">
                  <c:v>-91.73623</c:v>
                </c:pt>
                <c:pt idx="49">
                  <c:v>-91.32751</c:v>
                </c:pt>
                <c:pt idx="50">
                  <c:v>-91.0589</c:v>
                </c:pt>
                <c:pt idx="51">
                  <c:v>-90.66949</c:v>
                </c:pt>
                <c:pt idx="52">
                  <c:v>-90.38678</c:v>
                </c:pt>
                <c:pt idx="53">
                  <c:v>-89.92279</c:v>
                </c:pt>
                <c:pt idx="54">
                  <c:v>-89.45018</c:v>
                </c:pt>
                <c:pt idx="55">
                  <c:v>-89.00343</c:v>
                </c:pt>
                <c:pt idx="56">
                  <c:v>-88.69872</c:v>
                </c:pt>
                <c:pt idx="57">
                  <c:v>-88.38251</c:v>
                </c:pt>
                <c:pt idx="58">
                  <c:v>-87.94261</c:v>
                </c:pt>
                <c:pt idx="59">
                  <c:v>-87.6144</c:v>
                </c:pt>
                <c:pt idx="60">
                  <c:v>-87.31586</c:v>
                </c:pt>
                <c:pt idx="61">
                  <c:v>-86.97977</c:v>
                </c:pt>
                <c:pt idx="62">
                  <c:v>-86.61464</c:v>
                </c:pt>
                <c:pt idx="63">
                  <c:v>-86.20349</c:v>
                </c:pt>
                <c:pt idx="64">
                  <c:v>-85.56931</c:v>
                </c:pt>
                <c:pt idx="65">
                  <c:v>-85.05152</c:v>
                </c:pt>
                <c:pt idx="66">
                  <c:v>-84.55055</c:v>
                </c:pt>
                <c:pt idx="67">
                  <c:v>-84.20224</c:v>
                </c:pt>
                <c:pt idx="68">
                  <c:v>-83.66342</c:v>
                </c:pt>
                <c:pt idx="69">
                  <c:v>-83.16615</c:v>
                </c:pt>
                <c:pt idx="70">
                  <c:v>-82.71092</c:v>
                </c:pt>
                <c:pt idx="71">
                  <c:v>-82.22098</c:v>
                </c:pt>
                <c:pt idx="72">
                  <c:v>-81.61066</c:v>
                </c:pt>
                <c:pt idx="73">
                  <c:v>-81.12143</c:v>
                </c:pt>
                <c:pt idx="74">
                  <c:v>-80.59021</c:v>
                </c:pt>
                <c:pt idx="75">
                  <c:v>-80.08376</c:v>
                </c:pt>
                <c:pt idx="76">
                  <c:v>-79.34322</c:v>
                </c:pt>
                <c:pt idx="77">
                  <c:v>-78.50783</c:v>
                </c:pt>
                <c:pt idx="78">
                  <c:v>-78.1308</c:v>
                </c:pt>
                <c:pt idx="79">
                  <c:v>-77.53453</c:v>
                </c:pt>
                <c:pt idx="80">
                  <c:v>-76.83652</c:v>
                </c:pt>
                <c:pt idx="81">
                  <c:v>-76.22362</c:v>
                </c:pt>
                <c:pt idx="82">
                  <c:v>-75.38521</c:v>
                </c:pt>
                <c:pt idx="83">
                  <c:v>-74.68531</c:v>
                </c:pt>
                <c:pt idx="84">
                  <c:v>-73.51449</c:v>
                </c:pt>
                <c:pt idx="85">
                  <c:v>-72.77663</c:v>
                </c:pt>
                <c:pt idx="86">
                  <c:v>-72.14781</c:v>
                </c:pt>
                <c:pt idx="87">
                  <c:v>-71.46331</c:v>
                </c:pt>
                <c:pt idx="88">
                  <c:v>-70.86287</c:v>
                </c:pt>
                <c:pt idx="89">
                  <c:v>-70.12516</c:v>
                </c:pt>
                <c:pt idx="90">
                  <c:v>-69.39223</c:v>
                </c:pt>
                <c:pt idx="91">
                  <c:v>-68.25932</c:v>
                </c:pt>
                <c:pt idx="92">
                  <c:v>-67.62872</c:v>
                </c:pt>
                <c:pt idx="93">
                  <c:v>-66.63342</c:v>
                </c:pt>
                <c:pt idx="94">
                  <c:v>-65.56264</c:v>
                </c:pt>
                <c:pt idx="95">
                  <c:v>-64.01693</c:v>
                </c:pt>
                <c:pt idx="96">
                  <c:v>-63.05484</c:v>
                </c:pt>
                <c:pt idx="97">
                  <c:v>-61.15193</c:v>
                </c:pt>
                <c:pt idx="98">
                  <c:v>-59.34346</c:v>
                </c:pt>
                <c:pt idx="99">
                  <c:v>-57.21063</c:v>
                </c:pt>
                <c:pt idx="100">
                  <c:v>-49.14413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UMa_URLLC_700MHz_ModelB!$G$25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UMa_URLLC_700MHz_ModelB!$G$29:$G$129</c:f>
              <c:numCache>
                <c:formatCode>0.00_ </c:formatCode>
                <c:ptCount val="101"/>
                <c:pt idx="0">
                  <c:v>-120.824</c:v>
                </c:pt>
                <c:pt idx="1">
                  <c:v>-117.455</c:v>
                </c:pt>
                <c:pt idx="2">
                  <c:v>-113.492</c:v>
                </c:pt>
                <c:pt idx="3">
                  <c:v>-110.356</c:v>
                </c:pt>
                <c:pt idx="4">
                  <c:v>-109.768</c:v>
                </c:pt>
                <c:pt idx="5">
                  <c:v>-107.579</c:v>
                </c:pt>
                <c:pt idx="6">
                  <c:v>-106.192</c:v>
                </c:pt>
                <c:pt idx="7">
                  <c:v>-105.148</c:v>
                </c:pt>
                <c:pt idx="8">
                  <c:v>-104.601</c:v>
                </c:pt>
                <c:pt idx="9">
                  <c:v>-104.073</c:v>
                </c:pt>
                <c:pt idx="10">
                  <c:v>-103.303</c:v>
                </c:pt>
                <c:pt idx="11">
                  <c:v>-103.022</c:v>
                </c:pt>
                <c:pt idx="12">
                  <c:v>-102.047</c:v>
                </c:pt>
                <c:pt idx="13">
                  <c:v>-101.914</c:v>
                </c:pt>
                <c:pt idx="14">
                  <c:v>-101.113</c:v>
                </c:pt>
                <c:pt idx="15">
                  <c:v>-100.491</c:v>
                </c:pt>
                <c:pt idx="16">
                  <c:v>-100.325</c:v>
                </c:pt>
                <c:pt idx="17">
                  <c:v>-100.031</c:v>
                </c:pt>
                <c:pt idx="18">
                  <c:v>-99.8448</c:v>
                </c:pt>
                <c:pt idx="19">
                  <c:v>-99.5746</c:v>
                </c:pt>
                <c:pt idx="20">
                  <c:v>-99.0043</c:v>
                </c:pt>
                <c:pt idx="21">
                  <c:v>-98.6743</c:v>
                </c:pt>
                <c:pt idx="22">
                  <c:v>-98.3075</c:v>
                </c:pt>
                <c:pt idx="23">
                  <c:v>-98.15</c:v>
                </c:pt>
                <c:pt idx="24">
                  <c:v>-97.6885</c:v>
                </c:pt>
                <c:pt idx="25">
                  <c:v>-97.4391</c:v>
                </c:pt>
                <c:pt idx="26">
                  <c:v>-97.0092</c:v>
                </c:pt>
                <c:pt idx="27">
                  <c:v>-96.6978</c:v>
                </c:pt>
                <c:pt idx="28">
                  <c:v>-96.4773</c:v>
                </c:pt>
                <c:pt idx="29">
                  <c:v>-96.2049</c:v>
                </c:pt>
                <c:pt idx="30">
                  <c:v>-95.8261</c:v>
                </c:pt>
                <c:pt idx="31">
                  <c:v>-95.5871</c:v>
                </c:pt>
                <c:pt idx="32">
                  <c:v>-95.4755</c:v>
                </c:pt>
                <c:pt idx="33">
                  <c:v>-95.225</c:v>
                </c:pt>
                <c:pt idx="34">
                  <c:v>-94.9486</c:v>
                </c:pt>
                <c:pt idx="35">
                  <c:v>-94.5689</c:v>
                </c:pt>
                <c:pt idx="36">
                  <c:v>-94.3021</c:v>
                </c:pt>
                <c:pt idx="37">
                  <c:v>-94.0758</c:v>
                </c:pt>
                <c:pt idx="38">
                  <c:v>-93.8511</c:v>
                </c:pt>
                <c:pt idx="39">
                  <c:v>-93.3846</c:v>
                </c:pt>
                <c:pt idx="40">
                  <c:v>-93.1013</c:v>
                </c:pt>
                <c:pt idx="41">
                  <c:v>-92.4073</c:v>
                </c:pt>
                <c:pt idx="42">
                  <c:v>-91.7606</c:v>
                </c:pt>
                <c:pt idx="43">
                  <c:v>-91.4993</c:v>
                </c:pt>
                <c:pt idx="44">
                  <c:v>-91.3344</c:v>
                </c:pt>
                <c:pt idx="45">
                  <c:v>-90.8193</c:v>
                </c:pt>
                <c:pt idx="46">
                  <c:v>-90.3913</c:v>
                </c:pt>
                <c:pt idx="47">
                  <c:v>-89.8234</c:v>
                </c:pt>
                <c:pt idx="48">
                  <c:v>-89.6217</c:v>
                </c:pt>
                <c:pt idx="49">
                  <c:v>-89.1412</c:v>
                </c:pt>
                <c:pt idx="50">
                  <c:v>-88.6945</c:v>
                </c:pt>
                <c:pt idx="51">
                  <c:v>-88.5133</c:v>
                </c:pt>
                <c:pt idx="52">
                  <c:v>-88.1008</c:v>
                </c:pt>
                <c:pt idx="53">
                  <c:v>-87.805</c:v>
                </c:pt>
                <c:pt idx="54">
                  <c:v>-86.9095</c:v>
                </c:pt>
                <c:pt idx="55">
                  <c:v>-86.7335</c:v>
                </c:pt>
                <c:pt idx="56">
                  <c:v>-86.5259</c:v>
                </c:pt>
                <c:pt idx="57">
                  <c:v>-86.3034</c:v>
                </c:pt>
                <c:pt idx="58">
                  <c:v>-85.9954</c:v>
                </c:pt>
                <c:pt idx="59">
                  <c:v>-85.8714</c:v>
                </c:pt>
                <c:pt idx="60">
                  <c:v>-85.3925</c:v>
                </c:pt>
                <c:pt idx="61">
                  <c:v>-84.7629</c:v>
                </c:pt>
                <c:pt idx="62">
                  <c:v>-84.2813</c:v>
                </c:pt>
                <c:pt idx="63">
                  <c:v>-83.9973</c:v>
                </c:pt>
                <c:pt idx="64">
                  <c:v>-83.4851</c:v>
                </c:pt>
                <c:pt idx="65">
                  <c:v>-82.6761</c:v>
                </c:pt>
                <c:pt idx="66">
                  <c:v>-82.1939</c:v>
                </c:pt>
                <c:pt idx="67">
                  <c:v>-81.8943</c:v>
                </c:pt>
                <c:pt idx="68">
                  <c:v>-81.2847</c:v>
                </c:pt>
                <c:pt idx="69">
                  <c:v>-80.9389</c:v>
                </c:pt>
                <c:pt idx="70">
                  <c:v>-80.2364</c:v>
                </c:pt>
                <c:pt idx="71">
                  <c:v>-79.7704</c:v>
                </c:pt>
                <c:pt idx="72">
                  <c:v>-79.4214</c:v>
                </c:pt>
                <c:pt idx="73">
                  <c:v>-78.69</c:v>
                </c:pt>
                <c:pt idx="74">
                  <c:v>-78.2597</c:v>
                </c:pt>
                <c:pt idx="75">
                  <c:v>-77.7085</c:v>
                </c:pt>
                <c:pt idx="76">
                  <c:v>-77.0995</c:v>
                </c:pt>
                <c:pt idx="77">
                  <c:v>-76.4466</c:v>
                </c:pt>
                <c:pt idx="78">
                  <c:v>-76.1543</c:v>
                </c:pt>
                <c:pt idx="79">
                  <c:v>-75.9578</c:v>
                </c:pt>
                <c:pt idx="80">
                  <c:v>-75.5831</c:v>
                </c:pt>
                <c:pt idx="81">
                  <c:v>-74.0246</c:v>
                </c:pt>
                <c:pt idx="82">
                  <c:v>-73.6336</c:v>
                </c:pt>
                <c:pt idx="83">
                  <c:v>-73.0251</c:v>
                </c:pt>
                <c:pt idx="84">
                  <c:v>-72.1053</c:v>
                </c:pt>
                <c:pt idx="85">
                  <c:v>-71.3454</c:v>
                </c:pt>
                <c:pt idx="86">
                  <c:v>-70.466</c:v>
                </c:pt>
                <c:pt idx="87">
                  <c:v>-69.9442</c:v>
                </c:pt>
                <c:pt idx="88">
                  <c:v>-69.1438</c:v>
                </c:pt>
                <c:pt idx="89">
                  <c:v>-68.6511</c:v>
                </c:pt>
                <c:pt idx="90">
                  <c:v>-67.5571</c:v>
                </c:pt>
                <c:pt idx="91">
                  <c:v>-66.9018</c:v>
                </c:pt>
                <c:pt idx="92">
                  <c:v>-66.3557</c:v>
                </c:pt>
                <c:pt idx="93">
                  <c:v>-66.0312</c:v>
                </c:pt>
                <c:pt idx="94">
                  <c:v>-65.0817</c:v>
                </c:pt>
                <c:pt idx="95">
                  <c:v>-63.5181</c:v>
                </c:pt>
                <c:pt idx="96">
                  <c:v>-62.655</c:v>
                </c:pt>
                <c:pt idx="97">
                  <c:v>-61.974</c:v>
                </c:pt>
                <c:pt idx="98">
                  <c:v>-60.4302</c:v>
                </c:pt>
                <c:pt idx="99">
                  <c:v>-58.0898</c:v>
                </c:pt>
                <c:pt idx="100">
                  <c:v>-49.6199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UMa_URLLC_700MHz_ModelB!$H$25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UMa_URLLC_700MHz_ModelB!$H$29:$H$129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UMa_URLLC_700MHz_ModelB!$I$25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UMa_URLLC_700MHz_ModelB!$I$29:$I$129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UMa_URLLC_700MHz_ModelB!$J$25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UMa_URLLC_700MHz_ModelB!$J$29:$J$129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UMa_URLLC_700MHz_ModelB!$K$25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UMa_URLLC_700MHz_ModelB!$K$29:$K$129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UMa_URLLC_700MHz_ModelB!$L$25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UMa_URLLC_700MHz_ModelB!$L$29:$L$129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UMa_URLLC_700MHz_ModelB!$M$25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UMa_URLLC_700MHz_ModelB!$M$29:$M$129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UMa_URLLC_700MHz_ModelB!$N$25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UMa_URLLC_700MHz_ModelB!$N$29:$N$129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UMa_URLLC_700MHz_ModelB!$O$25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UMa_URLLC_700MHz_ModelB!$O$29:$O$129</c:f>
              <c:numCache>
                <c:formatCode>0.00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UMa_URLLC_700MHz_ModelB!$P$25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UMa_URLLC_700MHz_ModelB!$P$29:$P$129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UMa_URLLC_700MHz_ModelB!$Q$25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UMa_URLLC_700MHz_ModelB!$Q$29:$Q$129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UMa_URLLC_700MHz_ModelB!$R$25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UMa_URLLC_700MHz_ModelB!$S$25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UMa_URLLC_700MHz_ModelB!$T$25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UMa_URLLC_700MHz_ModelB!$U$25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UMa_URLLC_700MHz_ModelB!$V$25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UMa_URLLC_700MHz_ModelB!$W$25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UMa_URLLC_700MHz_ModelB!$X$25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UMa_URLLC_700MHz_ModelB!$Y$25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UMa_URLLC_700MHz_ModelB!$Z$25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UMa_URLLC_700MHz_ModelB!$AA$25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UMa_URLLC_700MHz_ModelB!$AB$25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UMa_URLLC_700MHz_ModelB!$AC$25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UMa_URLLC_700MHz_ModelB!$AD$25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661440"/>
        <c:axId val="95761920"/>
      </c:scatterChart>
      <c:valAx>
        <c:axId val="95661440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gain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220472441"/>
              <c:y val="0.9332072091098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5761920"/>
        <c:crosses val="autoZero"/>
        <c:crossBetween val="midCat"/>
        <c:majorUnit val="20"/>
        <c:minorUnit val="1"/>
      </c:valAx>
      <c:valAx>
        <c:axId val="957619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56614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7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UMa_URLLC_700MHz_ModelB!$AG$25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UMa_URLLC_700MHz_ModelB!$AG$29:$AG$129</c:f>
              <c:numCache>
                <c:formatCode>General</c:formatCode>
                <c:ptCount val="101"/>
                <c:pt idx="0">
                  <c:v>-7.09056</c:v>
                </c:pt>
                <c:pt idx="1">
                  <c:v>-4.419036</c:v>
                </c:pt>
                <c:pt idx="2">
                  <c:v>-3.839739</c:v>
                </c:pt>
                <c:pt idx="3">
                  <c:v>-3.267152</c:v>
                </c:pt>
                <c:pt idx="4">
                  <c:v>-2.918206</c:v>
                </c:pt>
                <c:pt idx="5">
                  <c:v>-2.561988</c:v>
                </c:pt>
                <c:pt idx="6">
                  <c:v>-2.216761</c:v>
                </c:pt>
                <c:pt idx="7">
                  <c:v>-1.92757</c:v>
                </c:pt>
                <c:pt idx="8">
                  <c:v>-1.690182</c:v>
                </c:pt>
                <c:pt idx="9">
                  <c:v>-1.474655</c:v>
                </c:pt>
                <c:pt idx="10">
                  <c:v>-1.235784</c:v>
                </c:pt>
                <c:pt idx="11">
                  <c:v>-1.028563</c:v>
                </c:pt>
                <c:pt idx="12">
                  <c:v>-0.798368</c:v>
                </c:pt>
                <c:pt idx="13">
                  <c:v>-0.652612</c:v>
                </c:pt>
                <c:pt idx="14">
                  <c:v>-0.472511</c:v>
                </c:pt>
                <c:pt idx="15">
                  <c:v>-0.335798</c:v>
                </c:pt>
                <c:pt idx="16">
                  <c:v>-0.181221</c:v>
                </c:pt>
                <c:pt idx="17">
                  <c:v>-0.034168</c:v>
                </c:pt>
                <c:pt idx="18">
                  <c:v>0.072395</c:v>
                </c:pt>
                <c:pt idx="19">
                  <c:v>0.207261</c:v>
                </c:pt>
                <c:pt idx="20">
                  <c:v>0.338804</c:v>
                </c:pt>
                <c:pt idx="21">
                  <c:v>0.443516</c:v>
                </c:pt>
                <c:pt idx="22">
                  <c:v>0.59704</c:v>
                </c:pt>
                <c:pt idx="23">
                  <c:v>0.725629</c:v>
                </c:pt>
                <c:pt idx="24">
                  <c:v>0.883302</c:v>
                </c:pt>
                <c:pt idx="25">
                  <c:v>1.032991</c:v>
                </c:pt>
                <c:pt idx="26">
                  <c:v>1.154816</c:v>
                </c:pt>
                <c:pt idx="27">
                  <c:v>1.294487</c:v>
                </c:pt>
                <c:pt idx="28">
                  <c:v>1.452453</c:v>
                </c:pt>
                <c:pt idx="29">
                  <c:v>1.589999</c:v>
                </c:pt>
                <c:pt idx="30">
                  <c:v>1.729321</c:v>
                </c:pt>
                <c:pt idx="31">
                  <c:v>1.876688</c:v>
                </c:pt>
                <c:pt idx="32">
                  <c:v>2.039431</c:v>
                </c:pt>
                <c:pt idx="33">
                  <c:v>2.211882</c:v>
                </c:pt>
                <c:pt idx="34">
                  <c:v>2.323818</c:v>
                </c:pt>
                <c:pt idx="35">
                  <c:v>2.457178</c:v>
                </c:pt>
                <c:pt idx="36">
                  <c:v>2.606915</c:v>
                </c:pt>
                <c:pt idx="37">
                  <c:v>2.795798</c:v>
                </c:pt>
                <c:pt idx="38">
                  <c:v>2.976172</c:v>
                </c:pt>
                <c:pt idx="39">
                  <c:v>3.146888</c:v>
                </c:pt>
                <c:pt idx="40">
                  <c:v>3.303896</c:v>
                </c:pt>
                <c:pt idx="41">
                  <c:v>3.527173</c:v>
                </c:pt>
                <c:pt idx="42">
                  <c:v>3.710678</c:v>
                </c:pt>
                <c:pt idx="43">
                  <c:v>3.899678</c:v>
                </c:pt>
                <c:pt idx="44">
                  <c:v>4.097535</c:v>
                </c:pt>
                <c:pt idx="45">
                  <c:v>4.268271</c:v>
                </c:pt>
                <c:pt idx="46">
                  <c:v>4.459002</c:v>
                </c:pt>
                <c:pt idx="47">
                  <c:v>4.620842</c:v>
                </c:pt>
                <c:pt idx="48">
                  <c:v>4.821746</c:v>
                </c:pt>
                <c:pt idx="49">
                  <c:v>5.051504</c:v>
                </c:pt>
                <c:pt idx="50">
                  <c:v>5.263713</c:v>
                </c:pt>
                <c:pt idx="51">
                  <c:v>5.469152</c:v>
                </c:pt>
                <c:pt idx="52">
                  <c:v>5.635006</c:v>
                </c:pt>
                <c:pt idx="53">
                  <c:v>5.831761</c:v>
                </c:pt>
                <c:pt idx="54">
                  <c:v>6.052537</c:v>
                </c:pt>
                <c:pt idx="55">
                  <c:v>6.283335</c:v>
                </c:pt>
                <c:pt idx="56">
                  <c:v>6.483823</c:v>
                </c:pt>
                <c:pt idx="57">
                  <c:v>6.674897</c:v>
                </c:pt>
                <c:pt idx="58">
                  <c:v>6.941708</c:v>
                </c:pt>
                <c:pt idx="59">
                  <c:v>7.178335</c:v>
                </c:pt>
                <c:pt idx="60">
                  <c:v>7.414099</c:v>
                </c:pt>
                <c:pt idx="61">
                  <c:v>7.727778</c:v>
                </c:pt>
                <c:pt idx="62">
                  <c:v>7.960739</c:v>
                </c:pt>
                <c:pt idx="63">
                  <c:v>8.21029</c:v>
                </c:pt>
                <c:pt idx="64">
                  <c:v>8.477646</c:v>
                </c:pt>
                <c:pt idx="65">
                  <c:v>8.750496</c:v>
                </c:pt>
                <c:pt idx="66">
                  <c:v>8.995598</c:v>
                </c:pt>
                <c:pt idx="67">
                  <c:v>9.321304</c:v>
                </c:pt>
                <c:pt idx="68">
                  <c:v>9.613282</c:v>
                </c:pt>
                <c:pt idx="69">
                  <c:v>9.942862</c:v>
                </c:pt>
                <c:pt idx="70">
                  <c:v>10.177192</c:v>
                </c:pt>
                <c:pt idx="71">
                  <c:v>10.499246</c:v>
                </c:pt>
                <c:pt idx="72">
                  <c:v>10.858462</c:v>
                </c:pt>
                <c:pt idx="73">
                  <c:v>11.194804</c:v>
                </c:pt>
                <c:pt idx="74">
                  <c:v>11.621317</c:v>
                </c:pt>
                <c:pt idx="75">
                  <c:v>11.954858</c:v>
                </c:pt>
                <c:pt idx="76">
                  <c:v>12.228632</c:v>
                </c:pt>
                <c:pt idx="77">
                  <c:v>12.593489</c:v>
                </c:pt>
                <c:pt idx="78">
                  <c:v>12.985397</c:v>
                </c:pt>
                <c:pt idx="79">
                  <c:v>13.376441</c:v>
                </c:pt>
                <c:pt idx="80">
                  <c:v>13.898662</c:v>
                </c:pt>
                <c:pt idx="81">
                  <c:v>14.406872</c:v>
                </c:pt>
                <c:pt idx="82">
                  <c:v>14.851493</c:v>
                </c:pt>
                <c:pt idx="83">
                  <c:v>15.316422</c:v>
                </c:pt>
                <c:pt idx="84">
                  <c:v>15.700073</c:v>
                </c:pt>
                <c:pt idx="85">
                  <c:v>16.114729</c:v>
                </c:pt>
                <c:pt idx="86">
                  <c:v>16.582342</c:v>
                </c:pt>
                <c:pt idx="87">
                  <c:v>17.242405</c:v>
                </c:pt>
                <c:pt idx="88">
                  <c:v>17.67828</c:v>
                </c:pt>
                <c:pt idx="89">
                  <c:v>18.298867</c:v>
                </c:pt>
                <c:pt idx="90">
                  <c:v>18.798027</c:v>
                </c:pt>
                <c:pt idx="91">
                  <c:v>19.469583</c:v>
                </c:pt>
                <c:pt idx="92">
                  <c:v>20.149885</c:v>
                </c:pt>
                <c:pt idx="93">
                  <c:v>21.008046</c:v>
                </c:pt>
                <c:pt idx="94">
                  <c:v>21.795933</c:v>
                </c:pt>
                <c:pt idx="95">
                  <c:v>22.551222</c:v>
                </c:pt>
                <c:pt idx="96">
                  <c:v>23.358554</c:v>
                </c:pt>
                <c:pt idx="97">
                  <c:v>24.187264</c:v>
                </c:pt>
                <c:pt idx="98">
                  <c:v>25.071974</c:v>
                </c:pt>
                <c:pt idx="99">
                  <c:v>25.869481</c:v>
                </c:pt>
                <c:pt idx="100">
                  <c:v>26.573939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UMa_URLLC_700MHz_ModelB!$AH$25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UMa_URLLC_700MHz_ModelB!$AH$29:$AH$129</c:f>
              <c:numCache>
                <c:formatCode>General</c:formatCode>
                <c:ptCount val="101"/>
                <c:pt idx="0">
                  <c:v>-6.3277</c:v>
                </c:pt>
                <c:pt idx="1">
                  <c:v>-4.0007</c:v>
                </c:pt>
                <c:pt idx="2">
                  <c:v>-3.4021</c:v>
                </c:pt>
                <c:pt idx="3">
                  <c:v>-2.9424</c:v>
                </c:pt>
                <c:pt idx="4">
                  <c:v>-2.6744</c:v>
                </c:pt>
                <c:pt idx="5">
                  <c:v>-2.4495</c:v>
                </c:pt>
                <c:pt idx="6">
                  <c:v>-2.1423</c:v>
                </c:pt>
                <c:pt idx="7">
                  <c:v>-1.9206</c:v>
                </c:pt>
                <c:pt idx="8">
                  <c:v>-1.6779</c:v>
                </c:pt>
                <c:pt idx="9">
                  <c:v>-1.4406</c:v>
                </c:pt>
                <c:pt idx="10">
                  <c:v>-1.2797</c:v>
                </c:pt>
                <c:pt idx="11">
                  <c:v>-1.0813</c:v>
                </c:pt>
                <c:pt idx="12">
                  <c:v>-0.9107</c:v>
                </c:pt>
                <c:pt idx="13">
                  <c:v>-0.7165</c:v>
                </c:pt>
                <c:pt idx="14">
                  <c:v>-0.5643</c:v>
                </c:pt>
                <c:pt idx="15">
                  <c:v>-0.3622</c:v>
                </c:pt>
                <c:pt idx="16">
                  <c:v>-0.2238</c:v>
                </c:pt>
                <c:pt idx="17">
                  <c:v>-0.095</c:v>
                </c:pt>
                <c:pt idx="18">
                  <c:v>0.0201</c:v>
                </c:pt>
                <c:pt idx="19">
                  <c:v>0.1586</c:v>
                </c:pt>
                <c:pt idx="20">
                  <c:v>0.3144</c:v>
                </c:pt>
                <c:pt idx="21">
                  <c:v>0.416</c:v>
                </c:pt>
                <c:pt idx="22">
                  <c:v>0.5151</c:v>
                </c:pt>
                <c:pt idx="23">
                  <c:v>0.6799</c:v>
                </c:pt>
                <c:pt idx="24">
                  <c:v>0.8418</c:v>
                </c:pt>
                <c:pt idx="25">
                  <c:v>0.9393</c:v>
                </c:pt>
                <c:pt idx="26">
                  <c:v>1.0843</c:v>
                </c:pt>
                <c:pt idx="27">
                  <c:v>1.2396</c:v>
                </c:pt>
                <c:pt idx="28">
                  <c:v>1.374</c:v>
                </c:pt>
                <c:pt idx="29">
                  <c:v>1.5195</c:v>
                </c:pt>
                <c:pt idx="30">
                  <c:v>1.6675</c:v>
                </c:pt>
                <c:pt idx="31">
                  <c:v>1.8334</c:v>
                </c:pt>
                <c:pt idx="32">
                  <c:v>1.9587</c:v>
                </c:pt>
                <c:pt idx="33">
                  <c:v>2.1221</c:v>
                </c:pt>
                <c:pt idx="34">
                  <c:v>2.2545</c:v>
                </c:pt>
                <c:pt idx="35">
                  <c:v>2.424</c:v>
                </c:pt>
                <c:pt idx="36">
                  <c:v>2.5742</c:v>
                </c:pt>
                <c:pt idx="37">
                  <c:v>2.7133</c:v>
                </c:pt>
                <c:pt idx="38">
                  <c:v>2.876</c:v>
                </c:pt>
                <c:pt idx="39">
                  <c:v>3.0274</c:v>
                </c:pt>
                <c:pt idx="40">
                  <c:v>3.1796</c:v>
                </c:pt>
                <c:pt idx="41">
                  <c:v>3.3883</c:v>
                </c:pt>
                <c:pt idx="42">
                  <c:v>3.6012</c:v>
                </c:pt>
                <c:pt idx="43">
                  <c:v>3.7447</c:v>
                </c:pt>
                <c:pt idx="44">
                  <c:v>3.8673</c:v>
                </c:pt>
                <c:pt idx="45">
                  <c:v>4.0684</c:v>
                </c:pt>
                <c:pt idx="46">
                  <c:v>4.2269</c:v>
                </c:pt>
                <c:pt idx="47">
                  <c:v>4.3973</c:v>
                </c:pt>
                <c:pt idx="48">
                  <c:v>4.629</c:v>
                </c:pt>
                <c:pt idx="49">
                  <c:v>4.8599</c:v>
                </c:pt>
                <c:pt idx="50">
                  <c:v>5.0586</c:v>
                </c:pt>
                <c:pt idx="51">
                  <c:v>5.2573</c:v>
                </c:pt>
                <c:pt idx="52">
                  <c:v>5.4337</c:v>
                </c:pt>
                <c:pt idx="53">
                  <c:v>5.6426</c:v>
                </c:pt>
                <c:pt idx="54">
                  <c:v>5.8726</c:v>
                </c:pt>
                <c:pt idx="55">
                  <c:v>6.0945</c:v>
                </c:pt>
                <c:pt idx="56">
                  <c:v>6.3201</c:v>
                </c:pt>
                <c:pt idx="57">
                  <c:v>6.5659</c:v>
                </c:pt>
                <c:pt idx="58">
                  <c:v>6.7947</c:v>
                </c:pt>
                <c:pt idx="59">
                  <c:v>7.1228</c:v>
                </c:pt>
                <c:pt idx="60">
                  <c:v>7.421</c:v>
                </c:pt>
                <c:pt idx="61">
                  <c:v>7.6579</c:v>
                </c:pt>
                <c:pt idx="62">
                  <c:v>7.9266</c:v>
                </c:pt>
                <c:pt idx="63">
                  <c:v>8.1877</c:v>
                </c:pt>
                <c:pt idx="64">
                  <c:v>8.4494</c:v>
                </c:pt>
                <c:pt idx="65">
                  <c:v>8.8037</c:v>
                </c:pt>
                <c:pt idx="66">
                  <c:v>9.0581</c:v>
                </c:pt>
                <c:pt idx="67">
                  <c:v>9.284</c:v>
                </c:pt>
                <c:pt idx="68">
                  <c:v>9.5725</c:v>
                </c:pt>
                <c:pt idx="69">
                  <c:v>9.8283</c:v>
                </c:pt>
                <c:pt idx="70">
                  <c:v>10.0571</c:v>
                </c:pt>
                <c:pt idx="71">
                  <c:v>10.306</c:v>
                </c:pt>
                <c:pt idx="72">
                  <c:v>10.8496</c:v>
                </c:pt>
                <c:pt idx="73">
                  <c:v>11.3938</c:v>
                </c:pt>
                <c:pt idx="74">
                  <c:v>11.7434</c:v>
                </c:pt>
                <c:pt idx="75">
                  <c:v>12.0874</c:v>
                </c:pt>
                <c:pt idx="76">
                  <c:v>12.4169</c:v>
                </c:pt>
                <c:pt idx="77">
                  <c:v>12.8409</c:v>
                </c:pt>
                <c:pt idx="78">
                  <c:v>13.2095</c:v>
                </c:pt>
                <c:pt idx="79">
                  <c:v>13.6338</c:v>
                </c:pt>
                <c:pt idx="80">
                  <c:v>14.1187</c:v>
                </c:pt>
                <c:pt idx="81">
                  <c:v>14.7527</c:v>
                </c:pt>
                <c:pt idx="82">
                  <c:v>15.1899</c:v>
                </c:pt>
                <c:pt idx="83">
                  <c:v>15.578</c:v>
                </c:pt>
                <c:pt idx="84">
                  <c:v>15.991</c:v>
                </c:pt>
                <c:pt idx="85">
                  <c:v>16.5904</c:v>
                </c:pt>
                <c:pt idx="86">
                  <c:v>17.0124</c:v>
                </c:pt>
                <c:pt idx="87">
                  <c:v>17.6254</c:v>
                </c:pt>
                <c:pt idx="88">
                  <c:v>18.2817</c:v>
                </c:pt>
                <c:pt idx="89">
                  <c:v>18.7916</c:v>
                </c:pt>
                <c:pt idx="90">
                  <c:v>19.3638</c:v>
                </c:pt>
                <c:pt idx="91">
                  <c:v>20.3539</c:v>
                </c:pt>
                <c:pt idx="92">
                  <c:v>20.8734</c:v>
                </c:pt>
                <c:pt idx="93">
                  <c:v>21.4578</c:v>
                </c:pt>
                <c:pt idx="94">
                  <c:v>22.2791</c:v>
                </c:pt>
                <c:pt idx="95">
                  <c:v>22.9309</c:v>
                </c:pt>
                <c:pt idx="96">
                  <c:v>23.8415</c:v>
                </c:pt>
                <c:pt idx="97">
                  <c:v>24.5991</c:v>
                </c:pt>
                <c:pt idx="98">
                  <c:v>25.3982</c:v>
                </c:pt>
                <c:pt idx="99">
                  <c:v>26.057</c:v>
                </c:pt>
                <c:pt idx="100">
                  <c:v>29.13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UMa_URLLC_700MHz_ModelB!$AI$25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UMa_URLLC_700MHz_ModelB!$AI$29:$AI$129</c:f>
              <c:numCache>
                <c:formatCode>General</c:formatCode>
                <c:ptCount val="101"/>
                <c:pt idx="0">
                  <c:v>-4.94635</c:v>
                </c:pt>
                <c:pt idx="1">
                  <c:v>-3.22133934214528</c:v>
                </c:pt>
                <c:pt idx="2">
                  <c:v>-2.77211083535546</c:v>
                </c:pt>
                <c:pt idx="3">
                  <c:v>-2.3906014437558</c:v>
                </c:pt>
                <c:pt idx="4">
                  <c:v>-2.10798026547223</c:v>
                </c:pt>
                <c:pt idx="5">
                  <c:v>-1.78813</c:v>
                </c:pt>
                <c:pt idx="6">
                  <c:v>-1.54023052488705</c:v>
                </c:pt>
                <c:pt idx="7">
                  <c:v>-1.30105606085314</c:v>
                </c:pt>
                <c:pt idx="8">
                  <c:v>-1.08443711941377</c:v>
                </c:pt>
                <c:pt idx="9">
                  <c:v>-0.921853437201248</c:v>
                </c:pt>
                <c:pt idx="10">
                  <c:v>-0.768223</c:v>
                </c:pt>
                <c:pt idx="11">
                  <c:v>-0.568804415656569</c:v>
                </c:pt>
                <c:pt idx="12">
                  <c:v>-0.429651191024858</c:v>
                </c:pt>
                <c:pt idx="13">
                  <c:v>-0.263168792491354</c:v>
                </c:pt>
                <c:pt idx="14">
                  <c:v>-0.105784609967227</c:v>
                </c:pt>
                <c:pt idx="15">
                  <c:v>0.00236157</c:v>
                </c:pt>
                <c:pt idx="16">
                  <c:v>0.119869567876061</c:v>
                </c:pt>
                <c:pt idx="17">
                  <c:v>0.229131349531397</c:v>
                </c:pt>
                <c:pt idx="18">
                  <c:v>0.376460431471697</c:v>
                </c:pt>
                <c:pt idx="19">
                  <c:v>0.505696554235346</c:v>
                </c:pt>
                <c:pt idx="20">
                  <c:v>0.635947</c:v>
                </c:pt>
                <c:pt idx="21">
                  <c:v>0.775945593109721</c:v>
                </c:pt>
                <c:pt idx="22">
                  <c:v>0.921806503024721</c:v>
                </c:pt>
                <c:pt idx="23">
                  <c:v>1.04270872364929</c:v>
                </c:pt>
                <c:pt idx="24">
                  <c:v>1.20419939089769</c:v>
                </c:pt>
                <c:pt idx="25">
                  <c:v>1.32506</c:v>
                </c:pt>
                <c:pt idx="26">
                  <c:v>1.47063249750471</c:v>
                </c:pt>
                <c:pt idx="27">
                  <c:v>1.60540893161629</c:v>
                </c:pt>
                <c:pt idx="28">
                  <c:v>1.77078992215764</c:v>
                </c:pt>
                <c:pt idx="29">
                  <c:v>1.89920544920057</c:v>
                </c:pt>
                <c:pt idx="30">
                  <c:v>1.99529</c:v>
                </c:pt>
                <c:pt idx="31">
                  <c:v>2.1176730041337</c:v>
                </c:pt>
                <c:pt idx="32">
                  <c:v>2.26369724049758</c:v>
                </c:pt>
                <c:pt idx="33">
                  <c:v>2.45207437431741</c:v>
                </c:pt>
                <c:pt idx="34">
                  <c:v>2.61308251426214</c:v>
                </c:pt>
                <c:pt idx="35">
                  <c:v>2.77238</c:v>
                </c:pt>
                <c:pt idx="36">
                  <c:v>2.96017754524339</c:v>
                </c:pt>
                <c:pt idx="37">
                  <c:v>3.12616670331229</c:v>
                </c:pt>
                <c:pt idx="38">
                  <c:v>3.28489191653093</c:v>
                </c:pt>
                <c:pt idx="39">
                  <c:v>3.45653811069137</c:v>
                </c:pt>
                <c:pt idx="40">
                  <c:v>3.63605</c:v>
                </c:pt>
                <c:pt idx="41">
                  <c:v>3.78346157203265</c:v>
                </c:pt>
                <c:pt idx="42">
                  <c:v>3.96103257914779</c:v>
                </c:pt>
                <c:pt idx="43">
                  <c:v>4.13725010490381</c:v>
                </c:pt>
                <c:pt idx="44">
                  <c:v>4.32218034136299</c:v>
                </c:pt>
                <c:pt idx="45">
                  <c:v>4.5009</c:v>
                </c:pt>
                <c:pt idx="46">
                  <c:v>4.6810514832888</c:v>
                </c:pt>
                <c:pt idx="47">
                  <c:v>4.87661419667886</c:v>
                </c:pt>
                <c:pt idx="48">
                  <c:v>5.05343157660669</c:v>
                </c:pt>
                <c:pt idx="49">
                  <c:v>5.22090921796515</c:v>
                </c:pt>
                <c:pt idx="50">
                  <c:v>5.41557</c:v>
                </c:pt>
                <c:pt idx="51">
                  <c:v>5.58328513935789</c:v>
                </c:pt>
                <c:pt idx="52">
                  <c:v>5.75788082525842</c:v>
                </c:pt>
                <c:pt idx="53">
                  <c:v>5.93654599114232</c:v>
                </c:pt>
                <c:pt idx="54">
                  <c:v>6.15481414638208</c:v>
                </c:pt>
                <c:pt idx="55">
                  <c:v>6.33394</c:v>
                </c:pt>
                <c:pt idx="56">
                  <c:v>6.63817671069168</c:v>
                </c:pt>
                <c:pt idx="57">
                  <c:v>6.85986588550462</c:v>
                </c:pt>
                <c:pt idx="58">
                  <c:v>7.11316491425723</c:v>
                </c:pt>
                <c:pt idx="59">
                  <c:v>7.4238413584233</c:v>
                </c:pt>
                <c:pt idx="60">
                  <c:v>7.62825</c:v>
                </c:pt>
                <c:pt idx="61">
                  <c:v>7.84744157428169</c:v>
                </c:pt>
                <c:pt idx="62">
                  <c:v>8.04084218955769</c:v>
                </c:pt>
                <c:pt idx="63">
                  <c:v>8.33618294503725</c:v>
                </c:pt>
                <c:pt idx="64">
                  <c:v>8.60982581036983</c:v>
                </c:pt>
                <c:pt idx="65">
                  <c:v>8.84614</c:v>
                </c:pt>
                <c:pt idx="66">
                  <c:v>9.09405161707432</c:v>
                </c:pt>
                <c:pt idx="67">
                  <c:v>9.3915356271818</c:v>
                </c:pt>
                <c:pt idx="68">
                  <c:v>9.65500734029711</c:v>
                </c:pt>
                <c:pt idx="69">
                  <c:v>9.91408273089946</c:v>
                </c:pt>
                <c:pt idx="70">
                  <c:v>10.2697</c:v>
                </c:pt>
                <c:pt idx="71">
                  <c:v>10.537533384365</c:v>
                </c:pt>
                <c:pt idx="72">
                  <c:v>10.8834276829265</c:v>
                </c:pt>
                <c:pt idx="73">
                  <c:v>11.1641163323274</c:v>
                </c:pt>
                <c:pt idx="74">
                  <c:v>11.5517115172928</c:v>
                </c:pt>
                <c:pt idx="75">
                  <c:v>11.8978</c:v>
                </c:pt>
                <c:pt idx="76">
                  <c:v>12.220563700991</c:v>
                </c:pt>
                <c:pt idx="77">
                  <c:v>12.6245104921044</c:v>
                </c:pt>
                <c:pt idx="78">
                  <c:v>13.0056992674622</c:v>
                </c:pt>
                <c:pt idx="79">
                  <c:v>13.3416833825191</c:v>
                </c:pt>
                <c:pt idx="80">
                  <c:v>13.6481</c:v>
                </c:pt>
                <c:pt idx="81">
                  <c:v>14.2021717095846</c:v>
                </c:pt>
                <c:pt idx="82">
                  <c:v>14.6133822635827</c:v>
                </c:pt>
                <c:pt idx="83">
                  <c:v>15.0205429705593</c:v>
                </c:pt>
                <c:pt idx="84">
                  <c:v>15.5087241776566</c:v>
                </c:pt>
                <c:pt idx="85">
                  <c:v>16.0627</c:v>
                </c:pt>
                <c:pt idx="86">
                  <c:v>16.6255226114326</c:v>
                </c:pt>
                <c:pt idx="87">
                  <c:v>17.1117895693624</c:v>
                </c:pt>
                <c:pt idx="88">
                  <c:v>17.6788162083126</c:v>
                </c:pt>
                <c:pt idx="89">
                  <c:v>18.1899881877465</c:v>
                </c:pt>
                <c:pt idx="90">
                  <c:v>18.7131</c:v>
                </c:pt>
                <c:pt idx="91">
                  <c:v>19.4000095255477</c:v>
                </c:pt>
                <c:pt idx="92">
                  <c:v>20.101842852946</c:v>
                </c:pt>
                <c:pt idx="93">
                  <c:v>20.8855749497522</c:v>
                </c:pt>
                <c:pt idx="94">
                  <c:v>21.5987580826816</c:v>
                </c:pt>
                <c:pt idx="95">
                  <c:v>22.3542</c:v>
                </c:pt>
                <c:pt idx="96">
                  <c:v>23.2197673083662</c:v>
                </c:pt>
                <c:pt idx="97">
                  <c:v>24.0049380461078</c:v>
                </c:pt>
                <c:pt idx="98">
                  <c:v>24.7486006727356</c:v>
                </c:pt>
                <c:pt idx="99">
                  <c:v>25.5403541548037</c:v>
                </c:pt>
                <c:pt idx="100">
                  <c:v>26.2947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UMa_URLLC_700MHz_ModelB!$AJ$25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UMa_URLLC_700MHz_ModelB!$AJ$29:$AJ$129</c:f>
              <c:numCache>
                <c:formatCode>General</c:formatCode>
                <c:ptCount val="101"/>
                <c:pt idx="0">
                  <c:v>-4.06</c:v>
                </c:pt>
                <c:pt idx="1">
                  <c:v>-3.59</c:v>
                </c:pt>
                <c:pt idx="2">
                  <c:v>-3.28</c:v>
                </c:pt>
                <c:pt idx="3">
                  <c:v>-2.92</c:v>
                </c:pt>
                <c:pt idx="4">
                  <c:v>-2.71</c:v>
                </c:pt>
                <c:pt idx="5">
                  <c:v>-2.5</c:v>
                </c:pt>
                <c:pt idx="6">
                  <c:v>-2.37</c:v>
                </c:pt>
                <c:pt idx="7">
                  <c:v>-2.15</c:v>
                </c:pt>
                <c:pt idx="8">
                  <c:v>-1.99</c:v>
                </c:pt>
                <c:pt idx="9">
                  <c:v>-1.75</c:v>
                </c:pt>
                <c:pt idx="10">
                  <c:v>-1.57</c:v>
                </c:pt>
                <c:pt idx="11">
                  <c:v>-1.44</c:v>
                </c:pt>
                <c:pt idx="12">
                  <c:v>-1.27</c:v>
                </c:pt>
                <c:pt idx="13">
                  <c:v>-1.09</c:v>
                </c:pt>
                <c:pt idx="14">
                  <c:v>-0.99</c:v>
                </c:pt>
                <c:pt idx="15">
                  <c:v>-0.83</c:v>
                </c:pt>
                <c:pt idx="16">
                  <c:v>-0.68</c:v>
                </c:pt>
                <c:pt idx="17">
                  <c:v>-0.5</c:v>
                </c:pt>
                <c:pt idx="18">
                  <c:v>-0.33</c:v>
                </c:pt>
                <c:pt idx="19">
                  <c:v>-0.2</c:v>
                </c:pt>
                <c:pt idx="20">
                  <c:v>-0.09</c:v>
                </c:pt>
                <c:pt idx="21">
                  <c:v>0.07</c:v>
                </c:pt>
                <c:pt idx="22">
                  <c:v>0.18</c:v>
                </c:pt>
                <c:pt idx="23">
                  <c:v>0.3</c:v>
                </c:pt>
                <c:pt idx="24">
                  <c:v>0.43</c:v>
                </c:pt>
                <c:pt idx="25">
                  <c:v>0.56</c:v>
                </c:pt>
                <c:pt idx="26">
                  <c:v>0.68</c:v>
                </c:pt>
                <c:pt idx="27">
                  <c:v>0.8</c:v>
                </c:pt>
                <c:pt idx="28">
                  <c:v>0.89</c:v>
                </c:pt>
                <c:pt idx="29">
                  <c:v>1.02</c:v>
                </c:pt>
                <c:pt idx="30">
                  <c:v>1.15</c:v>
                </c:pt>
                <c:pt idx="31">
                  <c:v>1.3</c:v>
                </c:pt>
                <c:pt idx="32">
                  <c:v>1.4</c:v>
                </c:pt>
                <c:pt idx="33">
                  <c:v>1.52</c:v>
                </c:pt>
                <c:pt idx="34">
                  <c:v>1.68</c:v>
                </c:pt>
                <c:pt idx="35">
                  <c:v>1.81</c:v>
                </c:pt>
                <c:pt idx="36">
                  <c:v>1.93</c:v>
                </c:pt>
                <c:pt idx="37">
                  <c:v>2.1</c:v>
                </c:pt>
                <c:pt idx="38">
                  <c:v>2.23</c:v>
                </c:pt>
                <c:pt idx="39">
                  <c:v>2.41</c:v>
                </c:pt>
                <c:pt idx="40">
                  <c:v>2.64</c:v>
                </c:pt>
                <c:pt idx="41">
                  <c:v>2.79</c:v>
                </c:pt>
                <c:pt idx="42">
                  <c:v>2.95</c:v>
                </c:pt>
                <c:pt idx="43">
                  <c:v>3.06</c:v>
                </c:pt>
                <c:pt idx="44">
                  <c:v>3.22</c:v>
                </c:pt>
                <c:pt idx="45">
                  <c:v>3.43</c:v>
                </c:pt>
                <c:pt idx="46">
                  <c:v>3.68</c:v>
                </c:pt>
                <c:pt idx="47">
                  <c:v>3.83</c:v>
                </c:pt>
                <c:pt idx="48">
                  <c:v>3.97</c:v>
                </c:pt>
                <c:pt idx="49">
                  <c:v>4.18</c:v>
                </c:pt>
                <c:pt idx="50">
                  <c:v>4.34</c:v>
                </c:pt>
                <c:pt idx="51">
                  <c:v>4.61</c:v>
                </c:pt>
                <c:pt idx="52">
                  <c:v>4.84</c:v>
                </c:pt>
                <c:pt idx="53">
                  <c:v>5.02</c:v>
                </c:pt>
                <c:pt idx="54">
                  <c:v>5.25</c:v>
                </c:pt>
                <c:pt idx="55">
                  <c:v>5.51</c:v>
                </c:pt>
                <c:pt idx="56">
                  <c:v>5.7</c:v>
                </c:pt>
                <c:pt idx="57">
                  <c:v>5.88</c:v>
                </c:pt>
                <c:pt idx="58">
                  <c:v>6.1</c:v>
                </c:pt>
                <c:pt idx="59">
                  <c:v>6.31</c:v>
                </c:pt>
                <c:pt idx="60">
                  <c:v>6.54</c:v>
                </c:pt>
                <c:pt idx="61">
                  <c:v>6.76</c:v>
                </c:pt>
                <c:pt idx="62">
                  <c:v>6.96</c:v>
                </c:pt>
                <c:pt idx="63">
                  <c:v>7.19</c:v>
                </c:pt>
                <c:pt idx="64">
                  <c:v>7.52</c:v>
                </c:pt>
                <c:pt idx="65">
                  <c:v>7.91</c:v>
                </c:pt>
                <c:pt idx="66">
                  <c:v>8.13</c:v>
                </c:pt>
                <c:pt idx="67">
                  <c:v>8.41</c:v>
                </c:pt>
                <c:pt idx="68">
                  <c:v>8.62</c:v>
                </c:pt>
                <c:pt idx="69">
                  <c:v>8.91</c:v>
                </c:pt>
                <c:pt idx="70">
                  <c:v>9.28</c:v>
                </c:pt>
                <c:pt idx="71">
                  <c:v>9.58</c:v>
                </c:pt>
                <c:pt idx="72">
                  <c:v>9.93</c:v>
                </c:pt>
                <c:pt idx="73">
                  <c:v>10.17</c:v>
                </c:pt>
                <c:pt idx="74">
                  <c:v>10.51</c:v>
                </c:pt>
                <c:pt idx="75">
                  <c:v>10.8</c:v>
                </c:pt>
                <c:pt idx="76">
                  <c:v>11.29</c:v>
                </c:pt>
                <c:pt idx="77">
                  <c:v>11.58</c:v>
                </c:pt>
                <c:pt idx="78">
                  <c:v>11.89</c:v>
                </c:pt>
                <c:pt idx="79">
                  <c:v>12.37</c:v>
                </c:pt>
                <c:pt idx="80">
                  <c:v>12.82</c:v>
                </c:pt>
                <c:pt idx="81">
                  <c:v>13.18</c:v>
                </c:pt>
                <c:pt idx="82">
                  <c:v>13.64</c:v>
                </c:pt>
                <c:pt idx="83">
                  <c:v>14.03</c:v>
                </c:pt>
                <c:pt idx="84">
                  <c:v>14.39</c:v>
                </c:pt>
                <c:pt idx="85">
                  <c:v>14.93</c:v>
                </c:pt>
                <c:pt idx="86">
                  <c:v>15.68</c:v>
                </c:pt>
                <c:pt idx="87">
                  <c:v>16.22</c:v>
                </c:pt>
                <c:pt idx="88">
                  <c:v>16.77</c:v>
                </c:pt>
                <c:pt idx="89">
                  <c:v>17.21</c:v>
                </c:pt>
                <c:pt idx="90">
                  <c:v>17.9</c:v>
                </c:pt>
                <c:pt idx="91">
                  <c:v>18.7</c:v>
                </c:pt>
                <c:pt idx="92">
                  <c:v>19.43</c:v>
                </c:pt>
                <c:pt idx="93">
                  <c:v>20.31</c:v>
                </c:pt>
                <c:pt idx="94">
                  <c:v>21.03</c:v>
                </c:pt>
                <c:pt idx="95">
                  <c:v>21.98</c:v>
                </c:pt>
                <c:pt idx="96">
                  <c:v>22.99</c:v>
                </c:pt>
                <c:pt idx="97">
                  <c:v>24.01</c:v>
                </c:pt>
                <c:pt idx="98">
                  <c:v>25.07</c:v>
                </c:pt>
                <c:pt idx="99">
                  <c:v>27.86</c:v>
                </c:pt>
                <c:pt idx="100">
                  <c:v>28.67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UMa_URLLC_700MHz_ModelB!$AK$25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UMa_URLLC_700MHz_ModelB!$AK$29:$AK$129</c:f>
              <c:numCache>
                <c:formatCode>General</c:formatCode>
                <c:ptCount val="101"/>
                <c:pt idx="0">
                  <c:v>-5.465921</c:v>
                </c:pt>
                <c:pt idx="1">
                  <c:v>-3.755798</c:v>
                </c:pt>
                <c:pt idx="2">
                  <c:v>-3.12006</c:v>
                </c:pt>
                <c:pt idx="3">
                  <c:v>-2.634789</c:v>
                </c:pt>
                <c:pt idx="4">
                  <c:v>-2.349984</c:v>
                </c:pt>
                <c:pt idx="5">
                  <c:v>-2.055907</c:v>
                </c:pt>
                <c:pt idx="6">
                  <c:v>-1.80618</c:v>
                </c:pt>
                <c:pt idx="7">
                  <c:v>-1.551105</c:v>
                </c:pt>
                <c:pt idx="8">
                  <c:v>-1.27264</c:v>
                </c:pt>
                <c:pt idx="9">
                  <c:v>-1.03152</c:v>
                </c:pt>
                <c:pt idx="10">
                  <c:v>-0.8329623</c:v>
                </c:pt>
                <c:pt idx="11">
                  <c:v>-0.6835352</c:v>
                </c:pt>
                <c:pt idx="12">
                  <c:v>-0.5446155</c:v>
                </c:pt>
                <c:pt idx="13">
                  <c:v>-0.3805678</c:v>
                </c:pt>
                <c:pt idx="14">
                  <c:v>-0.2286081</c:v>
                </c:pt>
                <c:pt idx="15">
                  <c:v>-0.09193319</c:v>
                </c:pt>
                <c:pt idx="16">
                  <c:v>0.02751791</c:v>
                </c:pt>
                <c:pt idx="17">
                  <c:v>0.1523525</c:v>
                </c:pt>
                <c:pt idx="18">
                  <c:v>0.2472729</c:v>
                </c:pt>
                <c:pt idx="19">
                  <c:v>0.366354</c:v>
                </c:pt>
                <c:pt idx="20">
                  <c:v>0.5031172</c:v>
                </c:pt>
                <c:pt idx="21">
                  <c:v>0.6357509</c:v>
                </c:pt>
                <c:pt idx="22">
                  <c:v>0.7665923</c:v>
                </c:pt>
                <c:pt idx="23">
                  <c:v>0.8618323</c:v>
                </c:pt>
                <c:pt idx="24">
                  <c:v>1.059421</c:v>
                </c:pt>
                <c:pt idx="25">
                  <c:v>1.214506</c:v>
                </c:pt>
                <c:pt idx="26">
                  <c:v>1.397903</c:v>
                </c:pt>
                <c:pt idx="27">
                  <c:v>1.525902</c:v>
                </c:pt>
                <c:pt idx="28">
                  <c:v>1.689608</c:v>
                </c:pt>
                <c:pt idx="29">
                  <c:v>1.85601</c:v>
                </c:pt>
                <c:pt idx="30">
                  <c:v>2.042145</c:v>
                </c:pt>
                <c:pt idx="31">
                  <c:v>2.198112</c:v>
                </c:pt>
                <c:pt idx="32">
                  <c:v>2.322356</c:v>
                </c:pt>
                <c:pt idx="33">
                  <c:v>2.463285</c:v>
                </c:pt>
                <c:pt idx="34">
                  <c:v>2.591287</c:v>
                </c:pt>
                <c:pt idx="35">
                  <c:v>2.697586</c:v>
                </c:pt>
                <c:pt idx="36">
                  <c:v>2.917213</c:v>
                </c:pt>
                <c:pt idx="37">
                  <c:v>3.108036</c:v>
                </c:pt>
                <c:pt idx="38">
                  <c:v>3.249588</c:v>
                </c:pt>
                <c:pt idx="39">
                  <c:v>3.460819</c:v>
                </c:pt>
                <c:pt idx="40">
                  <c:v>3.686869</c:v>
                </c:pt>
                <c:pt idx="41">
                  <c:v>3.885093</c:v>
                </c:pt>
                <c:pt idx="42">
                  <c:v>4.057069</c:v>
                </c:pt>
                <c:pt idx="43">
                  <c:v>4.28769</c:v>
                </c:pt>
                <c:pt idx="44">
                  <c:v>4.486096</c:v>
                </c:pt>
                <c:pt idx="45">
                  <c:v>4.679212</c:v>
                </c:pt>
                <c:pt idx="46">
                  <c:v>4.9301</c:v>
                </c:pt>
                <c:pt idx="47">
                  <c:v>5.098331</c:v>
                </c:pt>
                <c:pt idx="48">
                  <c:v>5.238063</c:v>
                </c:pt>
                <c:pt idx="49">
                  <c:v>5.442154</c:v>
                </c:pt>
                <c:pt idx="50">
                  <c:v>5.618784</c:v>
                </c:pt>
                <c:pt idx="51">
                  <c:v>5.842118</c:v>
                </c:pt>
                <c:pt idx="52">
                  <c:v>6.0349</c:v>
                </c:pt>
                <c:pt idx="53">
                  <c:v>6.238533</c:v>
                </c:pt>
                <c:pt idx="54">
                  <c:v>6.48241</c:v>
                </c:pt>
                <c:pt idx="55">
                  <c:v>6.628325</c:v>
                </c:pt>
                <c:pt idx="56">
                  <c:v>6.777437</c:v>
                </c:pt>
                <c:pt idx="57">
                  <c:v>6.994201</c:v>
                </c:pt>
                <c:pt idx="58">
                  <c:v>7.264524</c:v>
                </c:pt>
                <c:pt idx="59">
                  <c:v>7.622625</c:v>
                </c:pt>
                <c:pt idx="60">
                  <c:v>7.915557</c:v>
                </c:pt>
                <c:pt idx="61">
                  <c:v>8.244442</c:v>
                </c:pt>
                <c:pt idx="62">
                  <c:v>8.46398</c:v>
                </c:pt>
                <c:pt idx="63">
                  <c:v>8.71277</c:v>
                </c:pt>
                <c:pt idx="64">
                  <c:v>8.963061</c:v>
                </c:pt>
                <c:pt idx="65">
                  <c:v>9.194248</c:v>
                </c:pt>
                <c:pt idx="66">
                  <c:v>9.502772</c:v>
                </c:pt>
                <c:pt idx="67">
                  <c:v>9.7868</c:v>
                </c:pt>
                <c:pt idx="68">
                  <c:v>10.09611</c:v>
                </c:pt>
                <c:pt idx="69">
                  <c:v>10.35498</c:v>
                </c:pt>
                <c:pt idx="70">
                  <c:v>10.63686</c:v>
                </c:pt>
                <c:pt idx="71">
                  <c:v>10.93669</c:v>
                </c:pt>
                <c:pt idx="72">
                  <c:v>11.19064</c:v>
                </c:pt>
                <c:pt idx="73">
                  <c:v>11.58083</c:v>
                </c:pt>
                <c:pt idx="74">
                  <c:v>11.84041</c:v>
                </c:pt>
                <c:pt idx="75">
                  <c:v>12.22128</c:v>
                </c:pt>
                <c:pt idx="76">
                  <c:v>12.63305</c:v>
                </c:pt>
                <c:pt idx="77">
                  <c:v>12.96587</c:v>
                </c:pt>
                <c:pt idx="78">
                  <c:v>13.35792</c:v>
                </c:pt>
                <c:pt idx="79">
                  <c:v>13.81924</c:v>
                </c:pt>
                <c:pt idx="80">
                  <c:v>14.33277</c:v>
                </c:pt>
                <c:pt idx="81">
                  <c:v>14.79155</c:v>
                </c:pt>
                <c:pt idx="82">
                  <c:v>15.29813</c:v>
                </c:pt>
                <c:pt idx="83">
                  <c:v>15.72011</c:v>
                </c:pt>
                <c:pt idx="84">
                  <c:v>16.19216</c:v>
                </c:pt>
                <c:pt idx="85">
                  <c:v>16.88677</c:v>
                </c:pt>
                <c:pt idx="86">
                  <c:v>17.41429</c:v>
                </c:pt>
                <c:pt idx="87">
                  <c:v>17.9744</c:v>
                </c:pt>
                <c:pt idx="88">
                  <c:v>18.50435</c:v>
                </c:pt>
                <c:pt idx="89">
                  <c:v>18.98191</c:v>
                </c:pt>
                <c:pt idx="90">
                  <c:v>19.67332</c:v>
                </c:pt>
                <c:pt idx="91">
                  <c:v>20.24829</c:v>
                </c:pt>
                <c:pt idx="92">
                  <c:v>21.11551</c:v>
                </c:pt>
                <c:pt idx="93">
                  <c:v>21.95139</c:v>
                </c:pt>
                <c:pt idx="94">
                  <c:v>22.57495</c:v>
                </c:pt>
                <c:pt idx="95">
                  <c:v>23.29205</c:v>
                </c:pt>
                <c:pt idx="96">
                  <c:v>24.05172</c:v>
                </c:pt>
                <c:pt idx="97">
                  <c:v>24.65619</c:v>
                </c:pt>
                <c:pt idx="98">
                  <c:v>25.69178</c:v>
                </c:pt>
                <c:pt idx="99">
                  <c:v>26.71917</c:v>
                </c:pt>
                <c:pt idx="100">
                  <c:v>33.43575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UMa_URLLC_700MHz_ModelB!$AL$25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UMa_URLLC_700MHz_ModelB!$AL$29:$AL$129</c:f>
              <c:numCache>
                <c:formatCode>0.00_ </c:formatCode>
                <c:ptCount val="101"/>
                <c:pt idx="0">
                  <c:v>-5.60678</c:v>
                </c:pt>
                <c:pt idx="1">
                  <c:v>-3.80368</c:v>
                </c:pt>
                <c:pt idx="2">
                  <c:v>-3.20151</c:v>
                </c:pt>
                <c:pt idx="3">
                  <c:v>-2.67155</c:v>
                </c:pt>
                <c:pt idx="4">
                  <c:v>-2.36279</c:v>
                </c:pt>
                <c:pt idx="5">
                  <c:v>-2.13917</c:v>
                </c:pt>
                <c:pt idx="6">
                  <c:v>-1.8411</c:v>
                </c:pt>
                <c:pt idx="7">
                  <c:v>-1.60284</c:v>
                </c:pt>
                <c:pt idx="8">
                  <c:v>-1.43932</c:v>
                </c:pt>
                <c:pt idx="9">
                  <c:v>-1.23673</c:v>
                </c:pt>
                <c:pt idx="10">
                  <c:v>-0.858584</c:v>
                </c:pt>
                <c:pt idx="11">
                  <c:v>-0.747571</c:v>
                </c:pt>
                <c:pt idx="12">
                  <c:v>-0.518767</c:v>
                </c:pt>
                <c:pt idx="13">
                  <c:v>-0.280153</c:v>
                </c:pt>
                <c:pt idx="14">
                  <c:v>-0.0779115</c:v>
                </c:pt>
                <c:pt idx="15">
                  <c:v>0.0339474</c:v>
                </c:pt>
                <c:pt idx="16">
                  <c:v>0.084346</c:v>
                </c:pt>
                <c:pt idx="17">
                  <c:v>0.202742</c:v>
                </c:pt>
                <c:pt idx="18">
                  <c:v>0.290518</c:v>
                </c:pt>
                <c:pt idx="19">
                  <c:v>0.464116</c:v>
                </c:pt>
                <c:pt idx="20">
                  <c:v>0.598894</c:v>
                </c:pt>
                <c:pt idx="21">
                  <c:v>0.634765</c:v>
                </c:pt>
                <c:pt idx="22">
                  <c:v>0.77193</c:v>
                </c:pt>
                <c:pt idx="23">
                  <c:v>0.899129</c:v>
                </c:pt>
                <c:pt idx="24">
                  <c:v>0.951902</c:v>
                </c:pt>
                <c:pt idx="25">
                  <c:v>1.11732</c:v>
                </c:pt>
                <c:pt idx="26">
                  <c:v>1.37262</c:v>
                </c:pt>
                <c:pt idx="27">
                  <c:v>1.48291</c:v>
                </c:pt>
                <c:pt idx="28">
                  <c:v>1.58721</c:v>
                </c:pt>
                <c:pt idx="29">
                  <c:v>1.74038</c:v>
                </c:pt>
                <c:pt idx="30">
                  <c:v>1.89731</c:v>
                </c:pt>
                <c:pt idx="31">
                  <c:v>1.93972</c:v>
                </c:pt>
                <c:pt idx="32">
                  <c:v>1.96027</c:v>
                </c:pt>
                <c:pt idx="33">
                  <c:v>2.09474</c:v>
                </c:pt>
                <c:pt idx="34">
                  <c:v>2.17949</c:v>
                </c:pt>
                <c:pt idx="35">
                  <c:v>2.28236</c:v>
                </c:pt>
                <c:pt idx="36">
                  <c:v>2.52332</c:v>
                </c:pt>
                <c:pt idx="37">
                  <c:v>2.60555</c:v>
                </c:pt>
                <c:pt idx="38">
                  <c:v>2.77221</c:v>
                </c:pt>
                <c:pt idx="39">
                  <c:v>2.87319</c:v>
                </c:pt>
                <c:pt idx="40">
                  <c:v>3.1057</c:v>
                </c:pt>
                <c:pt idx="41">
                  <c:v>3.41201</c:v>
                </c:pt>
                <c:pt idx="42">
                  <c:v>3.50831</c:v>
                </c:pt>
                <c:pt idx="43">
                  <c:v>3.60534</c:v>
                </c:pt>
                <c:pt idx="44">
                  <c:v>3.78089</c:v>
                </c:pt>
                <c:pt idx="45">
                  <c:v>4.04468</c:v>
                </c:pt>
                <c:pt idx="46">
                  <c:v>4.2149</c:v>
                </c:pt>
                <c:pt idx="47">
                  <c:v>4.38834</c:v>
                </c:pt>
                <c:pt idx="48">
                  <c:v>4.66333</c:v>
                </c:pt>
                <c:pt idx="49">
                  <c:v>4.74658</c:v>
                </c:pt>
                <c:pt idx="50">
                  <c:v>4.8749</c:v>
                </c:pt>
                <c:pt idx="51">
                  <c:v>5.0647</c:v>
                </c:pt>
                <c:pt idx="52">
                  <c:v>5.31925</c:v>
                </c:pt>
                <c:pt idx="53">
                  <c:v>5.50684</c:v>
                </c:pt>
                <c:pt idx="54">
                  <c:v>5.69608</c:v>
                </c:pt>
                <c:pt idx="55">
                  <c:v>5.98939</c:v>
                </c:pt>
                <c:pt idx="56">
                  <c:v>6.71055</c:v>
                </c:pt>
                <c:pt idx="57">
                  <c:v>7.29174</c:v>
                </c:pt>
                <c:pt idx="58">
                  <c:v>7.4582</c:v>
                </c:pt>
                <c:pt idx="59">
                  <c:v>7.6293</c:v>
                </c:pt>
                <c:pt idx="60">
                  <c:v>7.96715</c:v>
                </c:pt>
                <c:pt idx="61">
                  <c:v>8.20185</c:v>
                </c:pt>
                <c:pt idx="62">
                  <c:v>8.76536</c:v>
                </c:pt>
                <c:pt idx="63">
                  <c:v>8.97168</c:v>
                </c:pt>
                <c:pt idx="64">
                  <c:v>9.12046</c:v>
                </c:pt>
                <c:pt idx="65">
                  <c:v>9.47</c:v>
                </c:pt>
                <c:pt idx="66">
                  <c:v>9.93179</c:v>
                </c:pt>
                <c:pt idx="67">
                  <c:v>10.2631</c:v>
                </c:pt>
                <c:pt idx="68">
                  <c:v>10.5304</c:v>
                </c:pt>
                <c:pt idx="69">
                  <c:v>10.948</c:v>
                </c:pt>
                <c:pt idx="70">
                  <c:v>11.3631</c:v>
                </c:pt>
                <c:pt idx="71">
                  <c:v>11.6397</c:v>
                </c:pt>
                <c:pt idx="72">
                  <c:v>11.9371</c:v>
                </c:pt>
                <c:pt idx="73">
                  <c:v>12.1734</c:v>
                </c:pt>
                <c:pt idx="74">
                  <c:v>12.3214</c:v>
                </c:pt>
                <c:pt idx="75">
                  <c:v>12.6821</c:v>
                </c:pt>
                <c:pt idx="76">
                  <c:v>13.0226</c:v>
                </c:pt>
                <c:pt idx="77">
                  <c:v>13.2436</c:v>
                </c:pt>
                <c:pt idx="78">
                  <c:v>13.6653</c:v>
                </c:pt>
                <c:pt idx="79">
                  <c:v>14.476</c:v>
                </c:pt>
                <c:pt idx="80">
                  <c:v>15.2865</c:v>
                </c:pt>
                <c:pt idx="81">
                  <c:v>15.7546</c:v>
                </c:pt>
                <c:pt idx="82">
                  <c:v>16.1034</c:v>
                </c:pt>
                <c:pt idx="83">
                  <c:v>16.9135</c:v>
                </c:pt>
                <c:pt idx="84">
                  <c:v>17.5906</c:v>
                </c:pt>
                <c:pt idx="85">
                  <c:v>18.1103</c:v>
                </c:pt>
                <c:pt idx="86">
                  <c:v>18.6796</c:v>
                </c:pt>
                <c:pt idx="87">
                  <c:v>18.9766</c:v>
                </c:pt>
                <c:pt idx="88">
                  <c:v>19.4481</c:v>
                </c:pt>
                <c:pt idx="89">
                  <c:v>19.9662</c:v>
                </c:pt>
                <c:pt idx="90">
                  <c:v>20.4676</c:v>
                </c:pt>
                <c:pt idx="91">
                  <c:v>21.0913</c:v>
                </c:pt>
                <c:pt idx="92">
                  <c:v>21.7406</c:v>
                </c:pt>
                <c:pt idx="93">
                  <c:v>21.995</c:v>
                </c:pt>
                <c:pt idx="94">
                  <c:v>22.7538</c:v>
                </c:pt>
                <c:pt idx="95">
                  <c:v>23.5816</c:v>
                </c:pt>
                <c:pt idx="96">
                  <c:v>24.4858</c:v>
                </c:pt>
                <c:pt idx="97">
                  <c:v>25.6686</c:v>
                </c:pt>
                <c:pt idx="98">
                  <c:v>26.2175</c:v>
                </c:pt>
                <c:pt idx="99">
                  <c:v>26.5221</c:v>
                </c:pt>
                <c:pt idx="100">
                  <c:v>27.0127</c:v>
                </c:pt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UMa_URLLC_700MHz_ModelB!$AM$25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UMa_URLLC_700MHz_ModelB!$AM$29:$AM$129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UMa_URLLC_700MHz_ModelB!$AN$25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UMa_URLLC_700MHz_ModelB!$AN$29:$AN$129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UMa_URLLC_700MHz_ModelB!$AO$25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UMa_URLLC_700MHz_ModelB!$AO$29:$AO$129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UMa_URLLC_700MHz_ModelB!$AP$25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UMa_URLLC_700MHz_ModelB!$AP$29:$AP$129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UMa_URLLC_700MHz_ModelB!$AQ$25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UMa_URLLC_700MHz_ModelB!$AQ$29:$AQ$129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UMa_URLLC_700MHz_ModelB!$AR$25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UMa_URLLC_700MHz_ModelB!$AR$29:$AR$129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UMa_URLLC_700MHz_ModelB!$AS$25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UMa_URLLC_700MHz_ModelB!$AT$25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UMa_URLLC_700MHz_ModelB!$AT$29:$AT$129</c:f>
              <c:numCache>
                <c:formatCode>0.00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UMa_URLLC_700MHz_ModelB!$AU$25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UMa_URLLC_700MHz_ModelB!$AU$29:$AU$129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UMa_URLLC_700MHz_ModelB!$AV$25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UMa_URLLC_700MHz_ModelB!$AW$25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UMa_URLLC_700MHz_ModelB!$AX$25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UMa_URLLC_700MHz_ModelB!$AY$25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UMa_URLLC_700MHz_ModelB!$AZ$25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UMa_URLLC_700MHz_ModelB!$BA$25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UMa_URLLC_700MHz_ModelB!$BB$25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UMa_URLLC_700MHz_ModelB!$BC$25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UMa_URLLC_700MHz_ModelB!$BD$25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UMa_URLLC_700MHz_ModelB!$BE$25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UMa_URLLC_700MHz_ModelB!$BF$25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UMa_URLLC_700MHz_ModelB!$BG$25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UMa_URLLC_700MHz_ModelB!$BH$25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UMa_URLLC_700MHz_ModelB!$BH$29:$BH$129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UMa_URLLC_700MHz_ModelB!$BI$25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UMa_URLLC_700MHz_ModelB!$BI$29:$BI$129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UMa_URLLC_700MHz_ModelB!$A$29:$A$129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34528"/>
        <c:axId val="96536448"/>
      </c:scatterChart>
      <c:valAx>
        <c:axId val="96534528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3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536448"/>
        <c:crossesAt val="-120"/>
        <c:crossBetween val="midCat"/>
        <c:majorUnit val="5"/>
        <c:minorUnit val="1"/>
      </c:valAx>
      <c:valAx>
        <c:axId val="965364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534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19050</xdr:colOff>
      <xdr:row>39</xdr:row>
      <xdr:rowOff>0</xdr:rowOff>
    </xdr:from>
    <xdr:to>
      <xdr:col>1</xdr:col>
      <xdr:colOff>581025</xdr:colOff>
      <xdr:row>40</xdr:row>
      <xdr:rowOff>171450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0250" y="7343775"/>
          <a:ext cx="561975" cy="333375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39</xdr:row>
      <xdr:rowOff>9525</xdr:rowOff>
    </xdr:from>
    <xdr:to>
      <xdr:col>2</xdr:col>
      <xdr:colOff>561975</xdr:colOff>
      <xdr:row>40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629150" y="7353300"/>
          <a:ext cx="561975" cy="323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050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288250" y="0"/>
        <a:ext cx="19050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0881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326350" y="0"/>
        <a:ext cx="190595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0785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316825" y="0"/>
        <a:ext cx="190404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1357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373975" y="0"/>
        <a:ext cx="190881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E47"/>
  <sheetViews>
    <sheetView workbookViewId="0">
      <selection activeCell="E25" sqref="E25"/>
    </sheetView>
  </sheetViews>
  <sheetFormatPr defaultColWidth="9.28571428571429" defaultRowHeight="12.75" outlineLevelCol="4"/>
  <cols>
    <col min="2" max="2" width="13.7142857142857" customWidth="1"/>
    <col min="4" max="4" width="11.7142857142857" customWidth="1"/>
    <col min="5" max="5" width="23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77">
        <v>43047</v>
      </c>
      <c r="C5" t="s">
        <v>4</v>
      </c>
      <c r="D5" t="s">
        <v>5</v>
      </c>
      <c r="E5" t="s">
        <v>6</v>
      </c>
    </row>
    <row r="6" spans="2:5">
      <c r="B6" s="77">
        <v>43060</v>
      </c>
      <c r="C6" t="s">
        <v>7</v>
      </c>
      <c r="D6" t="s">
        <v>8</v>
      </c>
      <c r="E6" t="s">
        <v>9</v>
      </c>
    </row>
    <row r="7" spans="2:5">
      <c r="B7" s="77">
        <v>43068</v>
      </c>
      <c r="C7" t="s">
        <v>10</v>
      </c>
      <c r="D7" t="s">
        <v>11</v>
      </c>
      <c r="E7" t="s">
        <v>9</v>
      </c>
    </row>
    <row r="8" spans="2:5">
      <c r="B8" s="77">
        <v>43069</v>
      </c>
      <c r="C8" t="s">
        <v>12</v>
      </c>
      <c r="D8" t="s">
        <v>13</v>
      </c>
      <c r="E8" t="s">
        <v>9</v>
      </c>
    </row>
    <row r="9" spans="2:5">
      <c r="B9" s="77">
        <v>43070</v>
      </c>
      <c r="C9" t="s">
        <v>14</v>
      </c>
      <c r="D9" t="s">
        <v>15</v>
      </c>
      <c r="E9" t="s">
        <v>9</v>
      </c>
    </row>
    <row r="10" spans="2:5">
      <c r="B10" s="77">
        <v>43073</v>
      </c>
      <c r="C10" t="s">
        <v>16</v>
      </c>
      <c r="D10" t="s">
        <v>5</v>
      </c>
      <c r="E10" t="s">
        <v>17</v>
      </c>
    </row>
    <row r="11" spans="2:5">
      <c r="B11" s="77">
        <v>43087</v>
      </c>
      <c r="C11" t="s">
        <v>18</v>
      </c>
      <c r="D11" t="s">
        <v>19</v>
      </c>
      <c r="E11" t="s">
        <v>9</v>
      </c>
    </row>
    <row r="12" spans="2:5">
      <c r="B12" s="77">
        <v>43134</v>
      </c>
      <c r="C12" t="s">
        <v>20</v>
      </c>
      <c r="D12" t="s">
        <v>15</v>
      </c>
      <c r="E12" t="s">
        <v>21</v>
      </c>
    </row>
    <row r="13" spans="2:5">
      <c r="B13" s="77">
        <v>43136</v>
      </c>
      <c r="C13" t="s">
        <v>22</v>
      </c>
      <c r="D13" t="s">
        <v>23</v>
      </c>
      <c r="E13" t="s">
        <v>21</v>
      </c>
    </row>
    <row r="14" spans="2:2">
      <c r="B14" s="77"/>
    </row>
    <row r="15" spans="2:2">
      <c r="B15" s="77"/>
    </row>
    <row r="16" spans="2:2">
      <c r="B16" s="77"/>
    </row>
    <row r="17" spans="2:2">
      <c r="B17" s="77"/>
    </row>
    <row r="18" spans="2:2">
      <c r="B18" s="77"/>
    </row>
    <row r="19" spans="2:2">
      <c r="B19" s="77"/>
    </row>
    <row r="20" spans="2:2">
      <c r="B20" s="77"/>
    </row>
    <row r="21" spans="2:2">
      <c r="B21" s="77"/>
    </row>
    <row r="22" spans="2:2">
      <c r="B22" s="77"/>
    </row>
    <row r="23" spans="2:2">
      <c r="B23" s="77"/>
    </row>
    <row r="24" spans="2:2">
      <c r="B24" s="77"/>
    </row>
    <row r="25" spans="2:2">
      <c r="B25" s="77"/>
    </row>
    <row r="26" spans="2:2">
      <c r="B26" s="77"/>
    </row>
    <row r="27" spans="2:2">
      <c r="B27" s="77"/>
    </row>
    <row r="28" spans="2:2">
      <c r="B28" s="77"/>
    </row>
    <row r="29" spans="2:2">
      <c r="B29" s="77"/>
    </row>
    <row r="30" spans="2:2">
      <c r="B30" s="77"/>
    </row>
    <row r="31" spans="2:2">
      <c r="B31" s="77"/>
    </row>
    <row r="32" spans="2:2">
      <c r="B32" s="77"/>
    </row>
    <row r="33" spans="2:2">
      <c r="B33" s="77"/>
    </row>
    <row r="34" spans="2:2">
      <c r="B34" s="77"/>
    </row>
    <row r="35" spans="2:2">
      <c r="B35" s="77"/>
    </row>
    <row r="36" spans="2:2">
      <c r="B36" s="77"/>
    </row>
    <row r="37" spans="2:2">
      <c r="B37" s="77"/>
    </row>
    <row r="38" spans="2:2">
      <c r="B38" s="77"/>
    </row>
    <row r="39" spans="2:2">
      <c r="B39" s="77"/>
    </row>
    <row r="40" spans="2:2">
      <c r="B40" s="77"/>
    </row>
    <row r="41" spans="2:2">
      <c r="B41" s="77"/>
    </row>
    <row r="42" spans="2:2">
      <c r="B42" s="77"/>
    </row>
    <row r="43" spans="2:2">
      <c r="B43" s="77"/>
    </row>
    <row r="44" spans="2:2">
      <c r="B44" s="77"/>
    </row>
    <row r="45" spans="2:2">
      <c r="B45" s="77"/>
    </row>
    <row r="46" spans="2:2">
      <c r="B46" s="77"/>
    </row>
    <row r="47" spans="2:2">
      <c r="B47" s="77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workbookViewId="0">
      <selection activeCell="F9" sqref="F9"/>
    </sheetView>
  </sheetViews>
  <sheetFormatPr defaultColWidth="9.28571428571429" defaultRowHeight="14.25" outlineLevelCol="2"/>
  <cols>
    <col min="1" max="1" width="29.7142857142857" style="53" customWidth="1"/>
    <col min="2" max="3" width="39.7142857142857" style="53" customWidth="1"/>
    <col min="4" max="16384" width="9.28571428571429" style="53"/>
  </cols>
  <sheetData>
    <row r="1" ht="13.5" spans="1:1">
      <c r="A1" s="54" t="s">
        <v>24</v>
      </c>
    </row>
    <row r="2" ht="13.5" spans="1:3">
      <c r="A2" s="55" t="s">
        <v>25</v>
      </c>
      <c r="B2" s="56" t="s">
        <v>26</v>
      </c>
      <c r="C2" s="56" t="s">
        <v>27</v>
      </c>
    </row>
    <row r="3" ht="13.5" spans="1:3">
      <c r="A3" s="57" t="s">
        <v>28</v>
      </c>
      <c r="B3" s="58" t="s">
        <v>29</v>
      </c>
      <c r="C3" s="58" t="s">
        <v>30</v>
      </c>
    </row>
    <row r="4" ht="13.5" spans="1:3">
      <c r="A4" s="57" t="s">
        <v>31</v>
      </c>
      <c r="B4" s="58" t="s">
        <v>32</v>
      </c>
      <c r="C4" s="58" t="s">
        <v>32</v>
      </c>
    </row>
    <row r="5" ht="13.5" spans="1:3">
      <c r="A5" s="57" t="s">
        <v>33</v>
      </c>
      <c r="B5" s="58" t="s">
        <v>34</v>
      </c>
      <c r="C5" s="58" t="s">
        <v>34</v>
      </c>
    </row>
    <row r="6" ht="13.5" spans="1:3">
      <c r="A6" s="57" t="s">
        <v>35</v>
      </c>
      <c r="B6" s="58" t="s">
        <v>36</v>
      </c>
      <c r="C6" s="58" t="s">
        <v>36</v>
      </c>
    </row>
    <row r="7" ht="24.75" spans="1:3">
      <c r="A7" s="57" t="s">
        <v>37</v>
      </c>
      <c r="B7" s="58" t="s">
        <v>38</v>
      </c>
      <c r="C7" s="58" t="s">
        <v>38</v>
      </c>
    </row>
    <row r="8" ht="13.5" spans="1:3">
      <c r="A8" s="59" t="s">
        <v>39</v>
      </c>
      <c r="B8" s="58" t="s">
        <v>40</v>
      </c>
      <c r="C8" s="58" t="s">
        <v>40</v>
      </c>
    </row>
    <row r="9" ht="24" spans="1:3">
      <c r="A9" s="60" t="s">
        <v>41</v>
      </c>
      <c r="B9" s="61" t="s">
        <v>42</v>
      </c>
      <c r="C9" s="61" t="s">
        <v>43</v>
      </c>
    </row>
    <row r="10" ht="12.75" spans="1:3">
      <c r="A10" s="62"/>
      <c r="B10" s="63"/>
      <c r="C10" s="63"/>
    </row>
    <row r="11" ht="13.5" spans="1:3">
      <c r="A11" s="59"/>
      <c r="B11" s="64" t="s">
        <v>44</v>
      </c>
      <c r="C11" s="64" t="s">
        <v>44</v>
      </c>
    </row>
    <row r="12" ht="13.5" spans="1:3">
      <c r="A12" s="65" t="s">
        <v>45</v>
      </c>
      <c r="B12" s="64" t="s">
        <v>46</v>
      </c>
      <c r="C12" s="64" t="s">
        <v>47</v>
      </c>
    </row>
    <row r="13" ht="24" spans="1:3">
      <c r="A13" s="60" t="s">
        <v>48</v>
      </c>
      <c r="B13" s="61" t="s">
        <v>49</v>
      </c>
      <c r="C13" s="61" t="s">
        <v>50</v>
      </c>
    </row>
    <row r="14" ht="12.75" spans="1:3">
      <c r="A14" s="62"/>
      <c r="B14" s="63"/>
      <c r="C14" s="63"/>
    </row>
    <row r="15" ht="13.5" spans="1:3">
      <c r="A15" s="59"/>
      <c r="B15" s="64" t="s">
        <v>51</v>
      </c>
      <c r="C15" s="64" t="s">
        <v>51</v>
      </c>
    </row>
    <row r="16" ht="13.5" spans="1:3">
      <c r="A16" s="65" t="s">
        <v>52</v>
      </c>
      <c r="B16" s="64" t="s">
        <v>53</v>
      </c>
      <c r="C16" s="64" t="s">
        <v>54</v>
      </c>
    </row>
    <row r="17" ht="12.75" spans="1:3">
      <c r="A17" s="66" t="s">
        <v>55</v>
      </c>
      <c r="B17" s="67" t="s">
        <v>56</v>
      </c>
      <c r="C17" s="67" t="s">
        <v>56</v>
      </c>
    </row>
    <row r="18" ht="13.5" spans="1:3">
      <c r="A18" s="57"/>
      <c r="B18" s="58" t="s">
        <v>57</v>
      </c>
      <c r="C18" s="58" t="s">
        <v>57</v>
      </c>
    </row>
    <row r="19" ht="36.75" spans="1:3">
      <c r="A19" s="57" t="s">
        <v>58</v>
      </c>
      <c r="B19" s="58" t="s">
        <v>59</v>
      </c>
      <c r="C19" s="58" t="s">
        <v>59</v>
      </c>
    </row>
    <row r="20" ht="13.5" spans="1:3">
      <c r="A20" s="57" t="s">
        <v>60</v>
      </c>
      <c r="B20" s="58" t="s">
        <v>61</v>
      </c>
      <c r="C20" s="58" t="s">
        <v>61</v>
      </c>
    </row>
    <row r="21" ht="13.5" spans="1:3">
      <c r="A21" s="57" t="s">
        <v>62</v>
      </c>
      <c r="B21" s="58" t="s">
        <v>63</v>
      </c>
      <c r="C21" s="58" t="s">
        <v>63</v>
      </c>
    </row>
    <row r="22" ht="13.5" spans="1:3">
      <c r="A22" s="57" t="s">
        <v>64</v>
      </c>
      <c r="B22" s="58" t="s">
        <v>65</v>
      </c>
      <c r="C22" s="58" t="s">
        <v>65</v>
      </c>
    </row>
    <row r="23" ht="12.75" spans="1:3">
      <c r="A23" s="66" t="s">
        <v>66</v>
      </c>
      <c r="B23" s="67" t="s">
        <v>67</v>
      </c>
      <c r="C23" s="67" t="s">
        <v>67</v>
      </c>
    </row>
    <row r="24" ht="13.5" spans="1:3">
      <c r="A24" s="57"/>
      <c r="B24" s="68" t="s">
        <v>68</v>
      </c>
      <c r="C24" s="68" t="s">
        <v>68</v>
      </c>
    </row>
    <row r="25" ht="13.5" spans="1:3">
      <c r="A25" s="57" t="s">
        <v>69</v>
      </c>
      <c r="B25" s="58" t="s">
        <v>70</v>
      </c>
      <c r="C25" s="58" t="s">
        <v>70</v>
      </c>
    </row>
    <row r="26" ht="13.5" spans="1:3">
      <c r="A26" s="57" t="s">
        <v>71</v>
      </c>
      <c r="B26" s="58" t="s">
        <v>72</v>
      </c>
      <c r="C26" s="58" t="s">
        <v>72</v>
      </c>
    </row>
    <row r="27" ht="13.5" spans="1:3">
      <c r="A27" s="57" t="s">
        <v>73</v>
      </c>
      <c r="B27" s="58" t="s">
        <v>74</v>
      </c>
      <c r="C27" s="58" t="s">
        <v>74</v>
      </c>
    </row>
    <row r="28" ht="13.5" spans="1:3">
      <c r="A28" s="57" t="s">
        <v>75</v>
      </c>
      <c r="B28" s="58" t="s">
        <v>76</v>
      </c>
      <c r="C28" s="58" t="s">
        <v>76</v>
      </c>
    </row>
    <row r="29" ht="13.5" spans="1:3">
      <c r="A29" s="57" t="s">
        <v>77</v>
      </c>
      <c r="B29" s="69" t="s">
        <v>78</v>
      </c>
      <c r="C29" s="69" t="s">
        <v>78</v>
      </c>
    </row>
    <row r="30" ht="13.5" spans="1:3">
      <c r="A30" s="57" t="s">
        <v>79</v>
      </c>
      <c r="B30" s="58" t="s">
        <v>80</v>
      </c>
      <c r="C30" s="58" t="s">
        <v>80</v>
      </c>
    </row>
    <row r="31" ht="13.5" spans="1:3">
      <c r="A31" s="57" t="s">
        <v>81</v>
      </c>
      <c r="B31" s="58" t="s">
        <v>82</v>
      </c>
      <c r="C31" s="58" t="s">
        <v>82</v>
      </c>
    </row>
    <row r="32" ht="13.5" spans="1:3">
      <c r="A32" s="57" t="s">
        <v>83</v>
      </c>
      <c r="B32" s="58" t="s">
        <v>84</v>
      </c>
      <c r="C32" s="58" t="s">
        <v>84</v>
      </c>
    </row>
    <row r="33" ht="13.5" spans="1:3">
      <c r="A33" s="57" t="s">
        <v>85</v>
      </c>
      <c r="B33" s="58" t="s">
        <v>86</v>
      </c>
      <c r="C33" s="58" t="s">
        <v>86</v>
      </c>
    </row>
    <row r="34" ht="12.75" spans="1:3">
      <c r="A34" s="70" t="s">
        <v>87</v>
      </c>
      <c r="B34" s="71" t="s">
        <v>88</v>
      </c>
      <c r="C34" s="67" t="s">
        <v>88</v>
      </c>
    </row>
    <row r="35" ht="13.5" spans="1:3">
      <c r="A35" s="72"/>
      <c r="B35" s="73" t="s">
        <v>89</v>
      </c>
      <c r="C35" s="58" t="s">
        <v>89</v>
      </c>
    </row>
    <row r="36" ht="13.5" spans="1:3">
      <c r="A36" s="65" t="s">
        <v>90</v>
      </c>
      <c r="B36" s="64">
        <v>3</v>
      </c>
      <c r="C36" s="64">
        <v>3</v>
      </c>
    </row>
    <row r="37" ht="13.5" spans="1:3">
      <c r="A37" s="65" t="s">
        <v>91</v>
      </c>
      <c r="B37" s="64" t="s">
        <v>92</v>
      </c>
      <c r="C37" s="64" t="s">
        <v>92</v>
      </c>
    </row>
    <row r="38" ht="13.5" spans="1:3">
      <c r="A38" s="65" t="s">
        <v>93</v>
      </c>
      <c r="B38" s="64" t="s">
        <v>94</v>
      </c>
      <c r="C38" s="64" t="s">
        <v>94</v>
      </c>
    </row>
    <row r="39" ht="13.5" spans="1:3">
      <c r="A39" s="65" t="s">
        <v>95</v>
      </c>
      <c r="B39" s="64" t="s">
        <v>96</v>
      </c>
      <c r="C39" s="64" t="s">
        <v>96</v>
      </c>
    </row>
    <row r="40" ht="12.75" spans="1:3">
      <c r="A40" s="74" t="s">
        <v>97</v>
      </c>
      <c r="B40" s="75" t="s">
        <v>98</v>
      </c>
      <c r="C40" s="75" t="s">
        <v>98</v>
      </c>
    </row>
    <row r="41" ht="13.5" spans="1:3">
      <c r="A41" s="65"/>
      <c r="B41" s="76"/>
      <c r="C41" s="76"/>
    </row>
    <row r="42" ht="24.75" spans="1:3">
      <c r="A42" s="65" t="s">
        <v>99</v>
      </c>
      <c r="B42" s="64" t="s">
        <v>100</v>
      </c>
      <c r="C42" s="64" t="s">
        <v>100</v>
      </c>
    </row>
    <row r="43" ht="13.5" spans="1:3">
      <c r="A43" s="59" t="s">
        <v>101</v>
      </c>
      <c r="B43" s="58" t="s">
        <v>102</v>
      </c>
      <c r="C43" s="58" t="s">
        <v>102</v>
      </c>
    </row>
    <row r="44" ht="15.75" spans="1:3">
      <c r="A44" s="65" t="s">
        <v>103</v>
      </c>
      <c r="B44" s="64" t="s">
        <v>104</v>
      </c>
      <c r="C44" s="64" t="s">
        <v>104</v>
      </c>
    </row>
    <row r="45" ht="13.5" spans="1:3">
      <c r="A45" s="65" t="s">
        <v>105</v>
      </c>
      <c r="B45" s="64" t="s">
        <v>106</v>
      </c>
      <c r="C45" s="64" t="s">
        <v>106</v>
      </c>
    </row>
  </sheetData>
  <mergeCells count="8">
    <mergeCell ref="A9:A11"/>
    <mergeCell ref="A13:A15"/>
    <mergeCell ref="A17:A18"/>
    <mergeCell ref="A23:A24"/>
    <mergeCell ref="A34:A35"/>
    <mergeCell ref="A40:A41"/>
    <mergeCell ref="B40:B41"/>
    <mergeCell ref="C40:C41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6"/>
  <sheetViews>
    <sheetView zoomScale="70" zoomScaleNormal="70" topLeftCell="AC1" workbookViewId="0">
      <selection activeCell="AP1" sqref="AP$1:AP$1048576"/>
    </sheetView>
  </sheetViews>
  <sheetFormatPr defaultColWidth="9.28571428571429" defaultRowHeight="12.75"/>
  <cols>
    <col min="1" max="8" width="9.28571428571429" customWidth="1"/>
    <col min="9" max="9" width="9.28571428571429" style="2" customWidth="1"/>
    <col min="10" max="13" width="9.28571428571429" customWidth="1"/>
    <col min="14" max="14" width="16.4285714285714" customWidth="1"/>
    <col min="15" max="15" width="9.28571428571429" style="3" customWidth="1"/>
    <col min="16" max="44" width="9.28571428571429" customWidth="1"/>
    <col min="45" max="45" width="16.4285714285714" customWidth="1"/>
    <col min="46" max="62" width="9.28571428571429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62">
      <c r="A25" t="s">
        <v>107</v>
      </c>
      <c r="B25" s="5" t="s">
        <v>5</v>
      </c>
      <c r="C25" s="5" t="s">
        <v>8</v>
      </c>
      <c r="D25" s="5" t="s">
        <v>11</v>
      </c>
      <c r="E25" s="5" t="s">
        <v>13</v>
      </c>
      <c r="F25" s="5" t="s">
        <v>108</v>
      </c>
      <c r="G25" s="5" t="s">
        <v>19</v>
      </c>
      <c r="H25" s="5"/>
      <c r="I25" s="14"/>
      <c r="J25" s="5"/>
      <c r="K25" s="5"/>
      <c r="L25" s="5"/>
      <c r="M25" s="5"/>
      <c r="N25" s="5"/>
      <c r="O25" s="15"/>
      <c r="P25" s="5"/>
      <c r="Q25" s="5"/>
      <c r="R25" s="14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28" t="s">
        <v>109</v>
      </c>
      <c r="AG25" t="str">
        <f>B25</f>
        <v>Huawei</v>
      </c>
      <c r="AH25" t="str">
        <f>C25</f>
        <v>CATT</v>
      </c>
      <c r="AI25" t="str">
        <f>D25</f>
        <v>CATR</v>
      </c>
      <c r="AJ25" t="str">
        <f>E25</f>
        <v>OPPO</v>
      </c>
      <c r="AK25" t="s">
        <v>108</v>
      </c>
      <c r="AL25" t="s">
        <v>19</v>
      </c>
      <c r="AV25">
        <f>Q25</f>
        <v>0</v>
      </c>
      <c r="AW25">
        <f>R25</f>
        <v>0</v>
      </c>
      <c r="AX25">
        <f>S25</f>
        <v>0</v>
      </c>
      <c r="AY25">
        <f>T25</f>
        <v>0</v>
      </c>
      <c r="BC25">
        <f t="shared" ref="BC25:BJ25" si="0">X25</f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8" t="str">
        <f t="shared" si="0"/>
        <v>Mean</v>
      </c>
    </row>
    <row r="26" spans="1:62">
      <c r="A26" s="7"/>
      <c r="B26" s="8"/>
      <c r="C26" s="8"/>
      <c r="D26" s="8"/>
      <c r="E26" s="8"/>
      <c r="F26" s="8"/>
      <c r="G26" s="8"/>
      <c r="H26" s="8"/>
      <c r="I26" s="16"/>
      <c r="J26" s="8"/>
      <c r="K26" s="8"/>
      <c r="L26" s="8"/>
      <c r="M26" s="8"/>
      <c r="N26" s="8"/>
      <c r="O26" s="17"/>
      <c r="P26" s="8"/>
      <c r="Q26" s="8"/>
      <c r="R26" s="21"/>
      <c r="S26" s="8"/>
      <c r="T26" s="22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BJ26" s="28"/>
    </row>
    <row r="27" spans="1:62">
      <c r="A27" s="7"/>
      <c r="B27" s="8"/>
      <c r="C27" s="8"/>
      <c r="D27" s="8"/>
      <c r="E27" s="8"/>
      <c r="F27" s="8"/>
      <c r="G27" s="8"/>
      <c r="H27" s="8"/>
      <c r="I27" s="16"/>
      <c r="J27" s="8"/>
      <c r="K27" s="8"/>
      <c r="L27" s="8"/>
      <c r="M27" s="8"/>
      <c r="N27" s="8"/>
      <c r="O27" s="17"/>
      <c r="P27" s="8"/>
      <c r="Q27" s="8"/>
      <c r="R27" s="21"/>
      <c r="S27" s="8"/>
      <c r="T27" s="22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BJ27" s="28"/>
    </row>
    <row r="28" spans="1:62">
      <c r="A28" s="7" t="s">
        <v>110</v>
      </c>
      <c r="B28" s="7"/>
      <c r="C28" s="7"/>
      <c r="D28" s="7"/>
      <c r="E28" s="7"/>
      <c r="F28" s="7"/>
      <c r="G28" s="7"/>
      <c r="H28" s="7"/>
      <c r="I28" s="18"/>
      <c r="J28" s="7"/>
      <c r="K28" s="7"/>
      <c r="L28" s="7"/>
      <c r="M28" s="7"/>
      <c r="N28" s="7"/>
      <c r="O28" s="19"/>
      <c r="P28" s="7"/>
      <c r="Q28" s="7"/>
      <c r="R28" s="7"/>
      <c r="S28" s="23"/>
      <c r="T28" s="7"/>
      <c r="U28" s="7"/>
      <c r="V28" s="7"/>
      <c r="W28" s="24"/>
      <c r="X28" s="7"/>
      <c r="Y28" s="7"/>
      <c r="Z28" s="7"/>
      <c r="AA28" s="7"/>
      <c r="AB28" s="7"/>
      <c r="AC28" s="7"/>
      <c r="AD28" s="7"/>
      <c r="AE28" s="29"/>
      <c r="AF28" s="7"/>
      <c r="AG28" s="7" t="s">
        <v>111</v>
      </c>
      <c r="AH28" s="7"/>
      <c r="AI28" s="7"/>
      <c r="AK28" s="7"/>
      <c r="AL28"/>
      <c r="AM28" s="7"/>
      <c r="AN28" s="7"/>
      <c r="AO28" s="7"/>
      <c r="AS28" s="7"/>
      <c r="AX28" s="7"/>
      <c r="BJ28" s="28"/>
    </row>
    <row r="29" spans="1:62">
      <c r="A29" s="13">
        <v>0</v>
      </c>
      <c r="B29" s="11">
        <v>-150.020459</v>
      </c>
      <c r="C29" s="11">
        <v>-152.6539</v>
      </c>
      <c r="D29" s="11">
        <v>-155.933</v>
      </c>
      <c r="E29" s="11">
        <v>-142.674</v>
      </c>
      <c r="F29" s="11">
        <v>-146.2586</v>
      </c>
      <c r="G29" s="13">
        <v>-152.067</v>
      </c>
      <c r="H29" s="11"/>
      <c r="I29" s="13"/>
      <c r="J29" s="13"/>
      <c r="K29" s="13"/>
      <c r="L29" s="11"/>
      <c r="M29" s="11"/>
      <c r="N29" s="11"/>
      <c r="O29" s="20"/>
      <c r="P29" s="51"/>
      <c r="Q29" s="11"/>
      <c r="R29" s="13"/>
      <c r="S29" s="13"/>
      <c r="T29" s="26"/>
      <c r="U29" s="11"/>
      <c r="V29" s="27"/>
      <c r="W29" s="13"/>
      <c r="X29" s="13"/>
      <c r="Y29" s="11"/>
      <c r="Z29" s="13"/>
      <c r="AA29" s="30"/>
      <c r="AB29" s="31"/>
      <c r="AC29" s="31"/>
      <c r="AD29" s="11"/>
      <c r="AE29" s="32">
        <f>AVERAGE(B29:AD29)</f>
        <v>-149.934493166667</v>
      </c>
      <c r="AF29" s="3"/>
      <c r="AG29" s="34">
        <v>-8.344355</v>
      </c>
      <c r="AH29" s="34">
        <v>-9.5554</v>
      </c>
      <c r="AI29" s="34">
        <v>-13.2215</v>
      </c>
      <c r="AJ29" s="34">
        <v>-4.56</v>
      </c>
      <c r="AK29" s="35">
        <v>-7.0114305</v>
      </c>
      <c r="AL29" s="36">
        <v>-9.75495</v>
      </c>
      <c r="AM29" s="34"/>
      <c r="AN29" s="36"/>
      <c r="AO29" s="36"/>
      <c r="AP29" s="36"/>
      <c r="AQ29" s="34"/>
      <c r="AR29" s="34"/>
      <c r="AS29" s="34"/>
      <c r="AT29" s="47"/>
      <c r="AU29" s="52"/>
      <c r="AV29" s="34"/>
      <c r="AW29" s="36"/>
      <c r="AX29" s="36"/>
      <c r="AY29" s="40"/>
      <c r="AZ29" s="36"/>
      <c r="BA29" s="41"/>
      <c r="BB29" s="42"/>
      <c r="BC29" s="42"/>
      <c r="BD29" s="42"/>
      <c r="BE29" s="42"/>
      <c r="BF29" s="42"/>
      <c r="BG29" s="42"/>
      <c r="BH29" s="42"/>
      <c r="BI29" s="42"/>
      <c r="BJ29" s="32">
        <f>AVERAGE(AG29:BI29)</f>
        <v>-8.74127258333333</v>
      </c>
    </row>
    <row r="30" spans="1:62">
      <c r="A30" s="13">
        <v>1</v>
      </c>
      <c r="B30" s="11">
        <v>-143.354256</v>
      </c>
      <c r="C30" s="11">
        <v>-143.7169</v>
      </c>
      <c r="D30" s="11">
        <v>-144.398987685106</v>
      </c>
      <c r="E30" s="11">
        <v>-140.42</v>
      </c>
      <c r="F30" s="11">
        <v>-138.2744</v>
      </c>
      <c r="G30" s="13">
        <v>-142.318</v>
      </c>
      <c r="H30" s="11"/>
      <c r="I30" s="13"/>
      <c r="J30" s="13"/>
      <c r="K30" s="13"/>
      <c r="L30" s="11"/>
      <c r="M30" s="11"/>
      <c r="N30" s="11"/>
      <c r="O30" s="20"/>
      <c r="P30" s="51"/>
      <c r="Q30" s="11"/>
      <c r="R30" s="13"/>
      <c r="S30" s="13"/>
      <c r="T30" s="26"/>
      <c r="U30" s="11"/>
      <c r="V30" s="27"/>
      <c r="W30" s="13"/>
      <c r="X30" s="13"/>
      <c r="Y30" s="11"/>
      <c r="Z30" s="13"/>
      <c r="AA30" s="30"/>
      <c r="AB30" s="31"/>
      <c r="AC30" s="31"/>
      <c r="AD30" s="11"/>
      <c r="AE30" s="32">
        <f t="shared" ref="AE30:AE93" si="1">AVERAGE(B30:AD30)</f>
        <v>-142.080423947518</v>
      </c>
      <c r="AF30" s="3"/>
      <c r="AG30" s="34">
        <v>-4.497523</v>
      </c>
      <c r="AH30" s="34">
        <v>-4.6809</v>
      </c>
      <c r="AI30" s="34">
        <v>-4.22224687397131</v>
      </c>
      <c r="AJ30" s="34">
        <v>-3.8</v>
      </c>
      <c r="AK30" s="35">
        <v>-4.916325</v>
      </c>
      <c r="AL30" s="36">
        <v>-4.72447</v>
      </c>
      <c r="AM30" s="34"/>
      <c r="AN30" s="36"/>
      <c r="AO30" s="36"/>
      <c r="AP30" s="36"/>
      <c r="AQ30" s="34"/>
      <c r="AR30" s="34"/>
      <c r="AS30" s="34"/>
      <c r="AT30" s="47"/>
      <c r="AU30" s="52"/>
      <c r="AV30" s="34"/>
      <c r="AW30" s="36"/>
      <c r="AX30" s="36"/>
      <c r="AY30" s="40"/>
      <c r="AZ30" s="36"/>
      <c r="BA30" s="41"/>
      <c r="BB30" s="42"/>
      <c r="BC30" s="42"/>
      <c r="BD30" s="42"/>
      <c r="BE30" s="42"/>
      <c r="BF30" s="42"/>
      <c r="BG30" s="42"/>
      <c r="BH30" s="42"/>
      <c r="BI30" s="42"/>
      <c r="BJ30" s="32">
        <f t="shared" ref="BJ30:BJ93" si="2">AVERAGE(AG30:BI30)</f>
        <v>-4.47357747899522</v>
      </c>
    </row>
    <row r="31" spans="1:62">
      <c r="A31" s="13">
        <v>2</v>
      </c>
      <c r="B31" s="11">
        <v>-140.697216</v>
      </c>
      <c r="C31" s="11">
        <v>-140.8604</v>
      </c>
      <c r="D31" s="11">
        <v>-141.132</v>
      </c>
      <c r="E31" s="11">
        <v>-138.6</v>
      </c>
      <c r="F31" s="11">
        <v>-134.939</v>
      </c>
      <c r="G31" s="13">
        <v>-140.275</v>
      </c>
      <c r="H31" s="11"/>
      <c r="I31" s="13"/>
      <c r="J31" s="13"/>
      <c r="K31" s="13"/>
      <c r="L31" s="11"/>
      <c r="M31" s="11"/>
      <c r="N31" s="11"/>
      <c r="O31" s="20"/>
      <c r="P31" s="51"/>
      <c r="Q31" s="11"/>
      <c r="R31" s="13"/>
      <c r="S31" s="13"/>
      <c r="T31" s="26"/>
      <c r="U31" s="11"/>
      <c r="V31" s="27"/>
      <c r="W31" s="13"/>
      <c r="X31" s="13"/>
      <c r="Y31" s="11"/>
      <c r="Z31" s="13"/>
      <c r="AA31" s="30"/>
      <c r="AB31" s="31"/>
      <c r="AC31" s="31"/>
      <c r="AD31" s="11"/>
      <c r="AE31" s="32">
        <f t="shared" si="1"/>
        <v>-139.417269333333</v>
      </c>
      <c r="AF31" s="3"/>
      <c r="AG31" s="34">
        <v>-3.920809</v>
      </c>
      <c r="AH31" s="34">
        <v>-3.6489</v>
      </c>
      <c r="AI31" s="34">
        <v>-3.38763</v>
      </c>
      <c r="AJ31" s="34">
        <v>-3.4</v>
      </c>
      <c r="AK31" s="35">
        <v>-4.012463</v>
      </c>
      <c r="AL31" s="36">
        <v>-3.92093</v>
      </c>
      <c r="AM31" s="34"/>
      <c r="AN31" s="36"/>
      <c r="AO31" s="36"/>
      <c r="AP31" s="36"/>
      <c r="AQ31" s="34"/>
      <c r="AR31" s="34"/>
      <c r="AS31" s="34"/>
      <c r="AT31" s="47"/>
      <c r="AU31" s="52"/>
      <c r="AV31" s="34"/>
      <c r="AW31" s="36"/>
      <c r="AX31" s="36"/>
      <c r="AY31" s="40"/>
      <c r="AZ31" s="36"/>
      <c r="BA31" s="41"/>
      <c r="BB31" s="42"/>
      <c r="BC31" s="42"/>
      <c r="BD31" s="42"/>
      <c r="BE31" s="42"/>
      <c r="BF31" s="42"/>
      <c r="BG31" s="42"/>
      <c r="BH31" s="42"/>
      <c r="BI31" s="42"/>
      <c r="BJ31" s="32">
        <f t="shared" si="2"/>
        <v>-3.715122</v>
      </c>
    </row>
    <row r="32" spans="1:62">
      <c r="A32" s="13">
        <v>3</v>
      </c>
      <c r="B32" s="11">
        <v>-138.366342</v>
      </c>
      <c r="C32" s="11">
        <v>-138.0302</v>
      </c>
      <c r="D32" s="11">
        <v>-138.604627335415</v>
      </c>
      <c r="E32" s="11">
        <v>-136.164</v>
      </c>
      <c r="F32" s="11">
        <v>-133.8916</v>
      </c>
      <c r="G32" s="13">
        <v>-137.642</v>
      </c>
      <c r="H32" s="11"/>
      <c r="I32" s="13"/>
      <c r="J32" s="13"/>
      <c r="K32" s="13"/>
      <c r="L32" s="11"/>
      <c r="M32" s="11"/>
      <c r="N32" s="11"/>
      <c r="O32" s="20"/>
      <c r="P32" s="51"/>
      <c r="Q32" s="11"/>
      <c r="R32" s="13"/>
      <c r="S32" s="13"/>
      <c r="T32" s="26"/>
      <c r="U32" s="11"/>
      <c r="V32" s="27"/>
      <c r="W32" s="13"/>
      <c r="X32" s="13"/>
      <c r="Y32" s="11"/>
      <c r="Z32" s="13"/>
      <c r="AA32" s="30"/>
      <c r="AB32" s="31"/>
      <c r="AC32" s="31"/>
      <c r="AD32" s="11"/>
      <c r="AE32" s="32">
        <f t="shared" si="1"/>
        <v>-137.116461555902</v>
      </c>
      <c r="AF32" s="3"/>
      <c r="AG32" s="34">
        <v>-3.339717</v>
      </c>
      <c r="AH32" s="34">
        <v>-3.1629</v>
      </c>
      <c r="AI32" s="34">
        <v>-2.86411462389316</v>
      </c>
      <c r="AJ32" s="34">
        <v>-3.01</v>
      </c>
      <c r="AK32" s="35">
        <v>-3.459143</v>
      </c>
      <c r="AL32" s="36">
        <v>-3.24197</v>
      </c>
      <c r="AM32" s="34"/>
      <c r="AN32" s="36"/>
      <c r="AO32" s="36"/>
      <c r="AP32" s="36"/>
      <c r="AQ32" s="34"/>
      <c r="AR32" s="34"/>
      <c r="AS32" s="34"/>
      <c r="AT32" s="47"/>
      <c r="AU32" s="52"/>
      <c r="AV32" s="34"/>
      <c r="AW32" s="36"/>
      <c r="AX32" s="36"/>
      <c r="AY32" s="40"/>
      <c r="AZ32" s="36"/>
      <c r="BA32" s="41"/>
      <c r="BB32" s="42"/>
      <c r="BC32" s="42"/>
      <c r="BD32" s="42"/>
      <c r="BE32" s="42"/>
      <c r="BF32" s="42"/>
      <c r="BG32" s="42"/>
      <c r="BH32" s="42"/>
      <c r="BI32" s="42"/>
      <c r="BJ32" s="32">
        <f t="shared" si="2"/>
        <v>-3.17964077064886</v>
      </c>
    </row>
    <row r="33" spans="1:62">
      <c r="A33" s="13">
        <v>4</v>
      </c>
      <c r="B33" s="11">
        <v>-136.422754</v>
      </c>
      <c r="C33" s="11">
        <v>-136.1314</v>
      </c>
      <c r="D33" s="11">
        <v>-135.839</v>
      </c>
      <c r="E33" s="11">
        <v>-134.025</v>
      </c>
      <c r="F33" s="11">
        <v>-132.8764</v>
      </c>
      <c r="G33" s="13">
        <v>-135.483</v>
      </c>
      <c r="H33" s="11"/>
      <c r="I33" s="13"/>
      <c r="J33" s="13"/>
      <c r="K33" s="13"/>
      <c r="L33" s="11"/>
      <c r="M33" s="11"/>
      <c r="N33" s="11"/>
      <c r="O33" s="20"/>
      <c r="P33" s="51"/>
      <c r="Q33" s="11"/>
      <c r="R33" s="13"/>
      <c r="S33" s="13"/>
      <c r="T33" s="26"/>
      <c r="U33" s="11"/>
      <c r="V33" s="27"/>
      <c r="W33" s="13"/>
      <c r="X33" s="13"/>
      <c r="Y33" s="11"/>
      <c r="Z33" s="13"/>
      <c r="AA33" s="30"/>
      <c r="AB33" s="31"/>
      <c r="AC33" s="31"/>
      <c r="AD33" s="11"/>
      <c r="AE33" s="32">
        <f t="shared" si="1"/>
        <v>-135.129592333333</v>
      </c>
      <c r="AF33" s="3"/>
      <c r="AG33" s="34">
        <v>-2.962367</v>
      </c>
      <c r="AH33" s="34">
        <v>-2.7469</v>
      </c>
      <c r="AI33" s="34">
        <v>-2.56999</v>
      </c>
      <c r="AJ33" s="34">
        <v>-2.81</v>
      </c>
      <c r="AK33" s="35">
        <v>-3.178456</v>
      </c>
      <c r="AL33" s="36">
        <v>-2.7663</v>
      </c>
      <c r="AM33" s="34"/>
      <c r="AN33" s="36"/>
      <c r="AO33" s="36"/>
      <c r="AP33" s="36"/>
      <c r="AQ33" s="34"/>
      <c r="AR33" s="34"/>
      <c r="AS33" s="34"/>
      <c r="AT33" s="47"/>
      <c r="AU33" s="52"/>
      <c r="AV33" s="34"/>
      <c r="AW33" s="36"/>
      <c r="AX33" s="36"/>
      <c r="AY33" s="40"/>
      <c r="AZ33" s="36"/>
      <c r="BA33" s="41"/>
      <c r="BB33" s="42"/>
      <c r="BC33" s="42"/>
      <c r="BD33" s="42"/>
      <c r="BE33" s="42"/>
      <c r="BF33" s="42"/>
      <c r="BG33" s="42"/>
      <c r="BH33" s="42"/>
      <c r="BI33" s="42"/>
      <c r="BJ33" s="32">
        <f t="shared" si="2"/>
        <v>-2.83900216666667</v>
      </c>
    </row>
    <row r="34" spans="1:62">
      <c r="A34" s="13">
        <v>5</v>
      </c>
      <c r="B34" s="11">
        <v>-134.686998</v>
      </c>
      <c r="C34" s="11">
        <v>-134.4438</v>
      </c>
      <c r="D34" s="11">
        <v>-134.143645977999</v>
      </c>
      <c r="E34" s="11">
        <v>-132.07</v>
      </c>
      <c r="F34" s="11">
        <v>-132.1618</v>
      </c>
      <c r="G34" s="13">
        <v>-133.514</v>
      </c>
      <c r="H34" s="11"/>
      <c r="I34" s="13"/>
      <c r="J34" s="13"/>
      <c r="K34" s="13"/>
      <c r="L34" s="11"/>
      <c r="M34" s="11"/>
      <c r="N34" s="11"/>
      <c r="O34" s="20"/>
      <c r="P34" s="51"/>
      <c r="Q34" s="11"/>
      <c r="R34" s="13"/>
      <c r="S34" s="13"/>
      <c r="T34" s="26"/>
      <c r="U34" s="11"/>
      <c r="V34" s="27"/>
      <c r="W34" s="13"/>
      <c r="X34" s="13"/>
      <c r="Y34" s="11"/>
      <c r="Z34" s="13"/>
      <c r="AA34" s="30"/>
      <c r="AB34" s="31"/>
      <c r="AC34" s="31"/>
      <c r="AD34" s="11"/>
      <c r="AE34" s="32">
        <f t="shared" si="1"/>
        <v>-133.503373996333</v>
      </c>
      <c r="AF34" s="3"/>
      <c r="AG34" s="34">
        <v>-2.594299</v>
      </c>
      <c r="AH34" s="34">
        <v>-2.4181</v>
      </c>
      <c r="AI34" s="34">
        <v>-2.30766478381477</v>
      </c>
      <c r="AJ34" s="34">
        <v>-2.52</v>
      </c>
      <c r="AK34" s="35">
        <v>-2.900241</v>
      </c>
      <c r="AL34" s="36">
        <v>-2.39264</v>
      </c>
      <c r="AM34" s="34"/>
      <c r="AN34" s="36"/>
      <c r="AO34" s="36"/>
      <c r="AP34" s="36"/>
      <c r="AQ34" s="34"/>
      <c r="AR34" s="34"/>
      <c r="AS34" s="34"/>
      <c r="AT34" s="47"/>
      <c r="AU34" s="52"/>
      <c r="AV34" s="34"/>
      <c r="AW34" s="36"/>
      <c r="AX34" s="36"/>
      <c r="AY34" s="40"/>
      <c r="AZ34" s="36"/>
      <c r="BA34" s="41"/>
      <c r="BB34" s="42"/>
      <c r="BC34" s="42"/>
      <c r="BD34" s="42"/>
      <c r="BE34" s="42"/>
      <c r="BF34" s="42"/>
      <c r="BG34" s="42"/>
      <c r="BH34" s="42"/>
      <c r="BI34" s="42"/>
      <c r="BJ34" s="32">
        <f t="shared" si="2"/>
        <v>-2.52215746396913</v>
      </c>
    </row>
    <row r="35" spans="1:62">
      <c r="A35" s="13">
        <v>6</v>
      </c>
      <c r="B35" s="11">
        <v>-133.066861</v>
      </c>
      <c r="C35" s="11">
        <v>-132.9557</v>
      </c>
      <c r="D35" s="11">
        <v>-132.615</v>
      </c>
      <c r="E35" s="11">
        <v>-130.563</v>
      </c>
      <c r="F35" s="11">
        <v>-130.9508</v>
      </c>
      <c r="G35" s="13">
        <v>-131.621</v>
      </c>
      <c r="H35" s="11"/>
      <c r="I35" s="13"/>
      <c r="J35" s="13"/>
      <c r="K35" s="13"/>
      <c r="L35" s="11"/>
      <c r="M35" s="11"/>
      <c r="N35" s="11"/>
      <c r="O35" s="20"/>
      <c r="P35" s="51"/>
      <c r="Q35" s="11"/>
      <c r="R35" s="13"/>
      <c r="S35" s="13"/>
      <c r="T35" s="26"/>
      <c r="U35" s="11"/>
      <c r="V35" s="27"/>
      <c r="W35" s="13"/>
      <c r="X35" s="13"/>
      <c r="Y35" s="11"/>
      <c r="Z35" s="13"/>
      <c r="AA35" s="30"/>
      <c r="AB35" s="31"/>
      <c r="AC35" s="31"/>
      <c r="AD35" s="11"/>
      <c r="AE35" s="32">
        <f t="shared" si="1"/>
        <v>-131.962060166667</v>
      </c>
      <c r="AF35" s="3"/>
      <c r="AG35" s="34">
        <v>-2.272597</v>
      </c>
      <c r="AH35" s="34">
        <v>-2.2032</v>
      </c>
      <c r="AI35" s="34">
        <v>-2.04555</v>
      </c>
      <c r="AJ35" s="34">
        <v>-2.32</v>
      </c>
      <c r="AK35" s="35">
        <v>-2.499053</v>
      </c>
      <c r="AL35" s="36">
        <v>-2.10451</v>
      </c>
      <c r="AM35" s="34"/>
      <c r="AN35" s="36"/>
      <c r="AO35" s="36"/>
      <c r="AP35" s="36"/>
      <c r="AQ35" s="34"/>
      <c r="AR35" s="34"/>
      <c r="AS35" s="34"/>
      <c r="AT35" s="47"/>
      <c r="AU35" s="52"/>
      <c r="AV35" s="34"/>
      <c r="AW35" s="36"/>
      <c r="AX35" s="36"/>
      <c r="AY35" s="40"/>
      <c r="AZ35" s="36"/>
      <c r="BA35" s="41"/>
      <c r="BB35" s="42"/>
      <c r="BC35" s="42"/>
      <c r="BD35" s="42"/>
      <c r="BE35" s="42"/>
      <c r="BF35" s="42"/>
      <c r="BG35" s="42"/>
      <c r="BH35" s="42"/>
      <c r="BI35" s="42"/>
      <c r="BJ35" s="32">
        <f t="shared" si="2"/>
        <v>-2.24081833333333</v>
      </c>
    </row>
    <row r="36" spans="1:62">
      <c r="A36" s="13">
        <v>7</v>
      </c>
      <c r="B36" s="11">
        <v>-131.064746</v>
      </c>
      <c r="C36" s="11">
        <v>-131.0017</v>
      </c>
      <c r="D36" s="11">
        <v>-130.714129017993</v>
      </c>
      <c r="E36" s="11">
        <v>-129.17</v>
      </c>
      <c r="F36" s="11">
        <v>-130.0591</v>
      </c>
      <c r="G36" s="13">
        <v>-130.554</v>
      </c>
      <c r="H36" s="11"/>
      <c r="I36" s="13"/>
      <c r="J36" s="13"/>
      <c r="K36" s="13"/>
      <c r="L36" s="11"/>
      <c r="M36" s="11"/>
      <c r="N36" s="11"/>
      <c r="O36" s="20"/>
      <c r="P36" s="51"/>
      <c r="Q36" s="11"/>
      <c r="R36" s="13"/>
      <c r="S36" s="13"/>
      <c r="T36" s="26"/>
      <c r="U36" s="11"/>
      <c r="V36" s="27"/>
      <c r="W36" s="13"/>
      <c r="X36" s="13"/>
      <c r="Y36" s="11"/>
      <c r="Z36" s="13"/>
      <c r="AA36" s="30"/>
      <c r="AB36" s="31"/>
      <c r="AC36" s="31"/>
      <c r="AD36" s="11"/>
      <c r="AE36" s="32">
        <f t="shared" si="1"/>
        <v>-130.427279169665</v>
      </c>
      <c r="AF36" s="3"/>
      <c r="AG36" s="34">
        <v>-1.989591</v>
      </c>
      <c r="AH36" s="34">
        <v>-2.0341</v>
      </c>
      <c r="AI36" s="34">
        <v>-1.82382617145914</v>
      </c>
      <c r="AJ36" s="34">
        <v>-2.16</v>
      </c>
      <c r="AK36" s="35">
        <v>-2.279215</v>
      </c>
      <c r="AL36" s="36">
        <v>-1.83039</v>
      </c>
      <c r="AM36" s="34"/>
      <c r="AN36" s="36"/>
      <c r="AO36" s="36"/>
      <c r="AP36" s="36"/>
      <c r="AQ36" s="34"/>
      <c r="AR36" s="34"/>
      <c r="AS36" s="34"/>
      <c r="AT36" s="47"/>
      <c r="AU36" s="52"/>
      <c r="AV36" s="34"/>
      <c r="AW36" s="36"/>
      <c r="AX36" s="36"/>
      <c r="AY36" s="40"/>
      <c r="AZ36" s="36"/>
      <c r="BA36" s="41"/>
      <c r="BB36" s="42"/>
      <c r="BC36" s="42"/>
      <c r="BD36" s="42"/>
      <c r="BE36" s="42"/>
      <c r="BF36" s="42"/>
      <c r="BG36" s="42"/>
      <c r="BH36" s="42"/>
      <c r="BI36" s="42"/>
      <c r="BJ36" s="32">
        <f t="shared" si="2"/>
        <v>-2.01952036190986</v>
      </c>
    </row>
    <row r="37" spans="1:62">
      <c r="A37" s="13">
        <v>8</v>
      </c>
      <c r="B37" s="11">
        <v>-129.594588</v>
      </c>
      <c r="C37" s="11">
        <v>-129.4113</v>
      </c>
      <c r="D37" s="11">
        <v>-129.573</v>
      </c>
      <c r="E37" s="11">
        <v>-127.301</v>
      </c>
      <c r="F37" s="11">
        <v>-127.7544</v>
      </c>
      <c r="G37" s="13">
        <v>-128.926</v>
      </c>
      <c r="H37" s="11"/>
      <c r="I37" s="13"/>
      <c r="J37" s="13"/>
      <c r="K37" s="13"/>
      <c r="L37" s="11"/>
      <c r="M37" s="11"/>
      <c r="N37" s="11"/>
      <c r="O37" s="20"/>
      <c r="P37" s="51"/>
      <c r="Q37" s="11"/>
      <c r="R37" s="13"/>
      <c r="S37" s="13"/>
      <c r="T37" s="26"/>
      <c r="U37" s="11"/>
      <c r="V37" s="27"/>
      <c r="W37" s="13"/>
      <c r="X37" s="13"/>
      <c r="Y37" s="11"/>
      <c r="Z37" s="13"/>
      <c r="AA37" s="30"/>
      <c r="AB37" s="31"/>
      <c r="AC37" s="31"/>
      <c r="AD37" s="11"/>
      <c r="AE37" s="32">
        <f t="shared" si="1"/>
        <v>-128.760048</v>
      </c>
      <c r="AF37" s="3"/>
      <c r="AG37" s="34">
        <v>-1.741332</v>
      </c>
      <c r="AH37" s="34">
        <v>-1.8434</v>
      </c>
      <c r="AI37" s="34">
        <v>-1.59386</v>
      </c>
      <c r="AJ37" s="34">
        <v>-1.92</v>
      </c>
      <c r="AK37" s="35">
        <v>-1.9452345</v>
      </c>
      <c r="AL37" s="36">
        <v>-1.56729</v>
      </c>
      <c r="AM37" s="34"/>
      <c r="AN37" s="36"/>
      <c r="AO37" s="36"/>
      <c r="AP37" s="36"/>
      <c r="AQ37" s="34"/>
      <c r="AR37" s="34"/>
      <c r="AS37" s="34"/>
      <c r="AT37" s="47"/>
      <c r="AU37" s="52"/>
      <c r="AV37" s="34"/>
      <c r="AW37" s="36"/>
      <c r="AX37" s="36"/>
      <c r="AY37" s="40"/>
      <c r="AZ37" s="36"/>
      <c r="BA37" s="41"/>
      <c r="BB37" s="42"/>
      <c r="BC37" s="42"/>
      <c r="BD37" s="42"/>
      <c r="BE37" s="42"/>
      <c r="BF37" s="42"/>
      <c r="BG37" s="42"/>
      <c r="BH37" s="42"/>
      <c r="BI37" s="42"/>
      <c r="BJ37" s="32">
        <f t="shared" si="2"/>
        <v>-1.76851941666667</v>
      </c>
    </row>
    <row r="38" spans="1:62">
      <c r="A38" s="13">
        <v>9</v>
      </c>
      <c r="B38" s="11">
        <v>-127.677306</v>
      </c>
      <c r="C38" s="11">
        <v>-127.9942</v>
      </c>
      <c r="D38" s="11">
        <v>-127.464340249501</v>
      </c>
      <c r="E38" s="11">
        <v>-125.847</v>
      </c>
      <c r="F38" s="11">
        <v>-125.5396</v>
      </c>
      <c r="G38" s="13">
        <v>-127.277</v>
      </c>
      <c r="H38" s="11"/>
      <c r="I38" s="13"/>
      <c r="J38" s="13"/>
      <c r="K38" s="13"/>
      <c r="L38" s="11"/>
      <c r="M38" s="11"/>
      <c r="N38" s="11"/>
      <c r="O38" s="20"/>
      <c r="P38" s="51"/>
      <c r="Q38" s="11"/>
      <c r="R38" s="13"/>
      <c r="S38" s="13"/>
      <c r="T38" s="26"/>
      <c r="U38" s="11"/>
      <c r="V38" s="27"/>
      <c r="W38" s="13"/>
      <c r="X38" s="13"/>
      <c r="Y38" s="11"/>
      <c r="Z38" s="13"/>
      <c r="AA38" s="30"/>
      <c r="AB38" s="31"/>
      <c r="AC38" s="31"/>
      <c r="AD38" s="11"/>
      <c r="AE38" s="32">
        <f t="shared" si="1"/>
        <v>-126.966574374917</v>
      </c>
      <c r="AF38" s="3"/>
      <c r="AG38" s="34">
        <v>-1.506597</v>
      </c>
      <c r="AH38" s="34">
        <v>-1.6277</v>
      </c>
      <c r="AI38" s="34">
        <v>-1.38837537965543</v>
      </c>
      <c r="AJ38" s="34">
        <v>-1.72</v>
      </c>
      <c r="AK38" s="35">
        <v>-1.755691</v>
      </c>
      <c r="AL38" s="36">
        <v>-1.29852</v>
      </c>
      <c r="AM38" s="34"/>
      <c r="AN38" s="36"/>
      <c r="AO38" s="36"/>
      <c r="AP38" s="36"/>
      <c r="AQ38" s="34"/>
      <c r="AR38" s="34"/>
      <c r="AS38" s="34"/>
      <c r="AT38" s="47"/>
      <c r="AU38" s="52"/>
      <c r="AV38" s="34"/>
      <c r="AW38" s="36"/>
      <c r="AX38" s="36"/>
      <c r="AY38" s="40"/>
      <c r="AZ38" s="36"/>
      <c r="BA38" s="41"/>
      <c r="BB38" s="42"/>
      <c r="BC38" s="42"/>
      <c r="BD38" s="42"/>
      <c r="BE38" s="42"/>
      <c r="BF38" s="42"/>
      <c r="BG38" s="42"/>
      <c r="BH38" s="42"/>
      <c r="BI38" s="42"/>
      <c r="BJ38" s="32">
        <f t="shared" si="2"/>
        <v>-1.5494805632759</v>
      </c>
    </row>
    <row r="39" spans="1:62">
      <c r="A39" s="13">
        <v>10</v>
      </c>
      <c r="B39" s="11">
        <v>-125.925646</v>
      </c>
      <c r="C39" s="11">
        <v>-125.8257</v>
      </c>
      <c r="D39" s="11">
        <v>-125.289</v>
      </c>
      <c r="E39" s="11">
        <v>-124.59</v>
      </c>
      <c r="F39" s="11">
        <v>-124.0823</v>
      </c>
      <c r="G39" s="13">
        <v>-125.744</v>
      </c>
      <c r="H39" s="11"/>
      <c r="I39" s="13"/>
      <c r="J39" s="13"/>
      <c r="K39" s="13"/>
      <c r="L39" s="11"/>
      <c r="M39" s="11"/>
      <c r="N39" s="11"/>
      <c r="O39" s="20"/>
      <c r="P39" s="51"/>
      <c r="Q39" s="11"/>
      <c r="R39" s="13"/>
      <c r="S39" s="13"/>
      <c r="T39" s="26"/>
      <c r="U39" s="11"/>
      <c r="V39" s="27"/>
      <c r="W39" s="13"/>
      <c r="X39" s="13"/>
      <c r="Y39" s="11"/>
      <c r="Z39" s="13"/>
      <c r="AA39" s="30"/>
      <c r="AB39" s="31"/>
      <c r="AC39" s="31"/>
      <c r="AD39" s="11"/>
      <c r="AE39" s="32">
        <f t="shared" si="1"/>
        <v>-125.242774333333</v>
      </c>
      <c r="AF39" s="3"/>
      <c r="AG39" s="34">
        <v>-1.334981</v>
      </c>
      <c r="AH39" s="34">
        <v>-1.4547</v>
      </c>
      <c r="AI39" s="34">
        <v>-1.19333</v>
      </c>
      <c r="AJ39" s="34">
        <v>-1.51</v>
      </c>
      <c r="AK39" s="35">
        <v>-1.5698675</v>
      </c>
      <c r="AL39" s="36">
        <v>-1.00922</v>
      </c>
      <c r="AM39" s="34"/>
      <c r="AN39" s="36"/>
      <c r="AO39" s="36"/>
      <c r="AP39" s="36"/>
      <c r="AQ39" s="34"/>
      <c r="AR39" s="34"/>
      <c r="AS39" s="34"/>
      <c r="AT39" s="47"/>
      <c r="AU39" s="52"/>
      <c r="AV39" s="34"/>
      <c r="AW39" s="36"/>
      <c r="AX39" s="36"/>
      <c r="AY39" s="40"/>
      <c r="AZ39" s="36"/>
      <c r="BA39" s="41"/>
      <c r="BB39" s="42"/>
      <c r="BC39" s="42"/>
      <c r="BD39" s="42"/>
      <c r="BE39" s="42"/>
      <c r="BF39" s="42"/>
      <c r="BG39" s="42"/>
      <c r="BH39" s="42"/>
      <c r="BI39" s="42"/>
      <c r="BJ39" s="32">
        <f t="shared" si="2"/>
        <v>-1.34534975</v>
      </c>
    </row>
    <row r="40" spans="1:62">
      <c r="A40" s="13">
        <v>11</v>
      </c>
      <c r="B40" s="11">
        <v>-124.151341</v>
      </c>
      <c r="C40" s="11">
        <v>-124.2165</v>
      </c>
      <c r="D40" s="11">
        <v>-123.065877052931</v>
      </c>
      <c r="E40" s="11">
        <v>-122.394</v>
      </c>
      <c r="F40" s="11">
        <v>-122.9374</v>
      </c>
      <c r="G40" s="13">
        <v>-123.695</v>
      </c>
      <c r="H40" s="11"/>
      <c r="I40" s="13"/>
      <c r="J40" s="13"/>
      <c r="K40" s="13"/>
      <c r="L40" s="11"/>
      <c r="M40" s="11"/>
      <c r="N40" s="11"/>
      <c r="O40" s="20"/>
      <c r="P40" s="51"/>
      <c r="Q40" s="11"/>
      <c r="R40" s="13"/>
      <c r="S40" s="13"/>
      <c r="T40" s="26"/>
      <c r="U40" s="11"/>
      <c r="V40" s="27"/>
      <c r="W40" s="13"/>
      <c r="X40" s="13"/>
      <c r="Y40" s="11"/>
      <c r="Z40" s="13"/>
      <c r="AA40" s="30"/>
      <c r="AB40" s="31"/>
      <c r="AC40" s="31"/>
      <c r="AD40" s="11"/>
      <c r="AE40" s="32">
        <f t="shared" si="1"/>
        <v>-123.410019675488</v>
      </c>
      <c r="AF40" s="3"/>
      <c r="AG40" s="34">
        <v>-1.126659</v>
      </c>
      <c r="AH40" s="34">
        <v>-1.2223</v>
      </c>
      <c r="AI40" s="34">
        <v>-1.02655912859222</v>
      </c>
      <c r="AJ40" s="34">
        <v>-1.32</v>
      </c>
      <c r="AK40" s="35">
        <v>-1.348511</v>
      </c>
      <c r="AL40" s="36">
        <v>-0.862866</v>
      </c>
      <c r="AM40" s="34"/>
      <c r="AN40" s="36"/>
      <c r="AO40" s="36"/>
      <c r="AP40" s="36"/>
      <c r="AQ40" s="34"/>
      <c r="AR40" s="34"/>
      <c r="AS40" s="34"/>
      <c r="AT40" s="47"/>
      <c r="AU40" s="52"/>
      <c r="AV40" s="34"/>
      <c r="AW40" s="36"/>
      <c r="AX40" s="36"/>
      <c r="AY40" s="40"/>
      <c r="AZ40" s="36"/>
      <c r="BA40" s="41"/>
      <c r="BB40" s="42"/>
      <c r="BC40" s="42"/>
      <c r="BD40" s="42"/>
      <c r="BE40" s="42"/>
      <c r="BF40" s="42"/>
      <c r="BG40" s="42"/>
      <c r="BH40" s="42"/>
      <c r="BI40" s="42"/>
      <c r="BJ40" s="32">
        <f t="shared" si="2"/>
        <v>-1.1511491880987</v>
      </c>
    </row>
    <row r="41" spans="1:62">
      <c r="A41" s="13">
        <v>12</v>
      </c>
      <c r="B41" s="11">
        <v>-122.636668</v>
      </c>
      <c r="C41" s="11">
        <v>-122.4357</v>
      </c>
      <c r="D41" s="11">
        <v>-121.002</v>
      </c>
      <c r="E41" s="11">
        <v>-121.406</v>
      </c>
      <c r="F41" s="11">
        <v>-122.1201</v>
      </c>
      <c r="G41" s="13">
        <v>-120.428</v>
      </c>
      <c r="H41" s="11"/>
      <c r="I41" s="13"/>
      <c r="J41" s="13"/>
      <c r="K41" s="13"/>
      <c r="L41" s="11"/>
      <c r="M41" s="11"/>
      <c r="N41" s="11"/>
      <c r="O41" s="20"/>
      <c r="P41" s="51"/>
      <c r="Q41" s="11"/>
      <c r="R41" s="13"/>
      <c r="S41" s="13"/>
      <c r="T41" s="26"/>
      <c r="U41" s="11"/>
      <c r="V41" s="27"/>
      <c r="W41" s="13"/>
      <c r="X41" s="13"/>
      <c r="Y41" s="11"/>
      <c r="Z41" s="13"/>
      <c r="AA41" s="30"/>
      <c r="AB41" s="31"/>
      <c r="AC41" s="31"/>
      <c r="AD41" s="11"/>
      <c r="AE41" s="32">
        <f t="shared" si="1"/>
        <v>-121.671411333333</v>
      </c>
      <c r="AF41" s="3"/>
      <c r="AG41" s="34">
        <v>-0.953096</v>
      </c>
      <c r="AH41" s="34">
        <v>-1.0356</v>
      </c>
      <c r="AI41" s="34">
        <v>-0.804183</v>
      </c>
      <c r="AJ41" s="34">
        <v>-1.19</v>
      </c>
      <c r="AK41" s="35">
        <v>-1.2185745</v>
      </c>
      <c r="AL41" s="36">
        <v>-0.750649</v>
      </c>
      <c r="AM41" s="34"/>
      <c r="AN41" s="36"/>
      <c r="AO41" s="36"/>
      <c r="AP41" s="36"/>
      <c r="AQ41" s="34"/>
      <c r="AR41" s="34"/>
      <c r="AS41" s="34"/>
      <c r="AT41" s="47"/>
      <c r="AU41" s="52"/>
      <c r="AV41" s="34"/>
      <c r="AW41" s="36"/>
      <c r="AX41" s="36"/>
      <c r="AY41" s="40"/>
      <c r="AZ41" s="36"/>
      <c r="BA41" s="41"/>
      <c r="BB41" s="42"/>
      <c r="BC41" s="42"/>
      <c r="BD41" s="42"/>
      <c r="BE41" s="42"/>
      <c r="BF41" s="42"/>
      <c r="BG41" s="42"/>
      <c r="BH41" s="42"/>
      <c r="BI41" s="42"/>
      <c r="BJ41" s="32">
        <f t="shared" si="2"/>
        <v>-0.992017083333333</v>
      </c>
    </row>
    <row r="42" spans="1:62">
      <c r="A42" s="13">
        <v>13</v>
      </c>
      <c r="B42" s="11">
        <v>-121.158603</v>
      </c>
      <c r="C42" s="11">
        <v>-121.3841</v>
      </c>
      <c r="D42" s="11">
        <v>-119.89091701096</v>
      </c>
      <c r="E42" s="11">
        <v>-120.298</v>
      </c>
      <c r="F42" s="11">
        <v>-121.1437</v>
      </c>
      <c r="G42" s="13">
        <v>-119.117</v>
      </c>
      <c r="H42" s="11"/>
      <c r="I42" s="13"/>
      <c r="J42" s="13"/>
      <c r="K42" s="13"/>
      <c r="L42" s="11"/>
      <c r="M42" s="11"/>
      <c r="N42" s="11"/>
      <c r="O42" s="20"/>
      <c r="P42" s="51"/>
      <c r="Q42" s="11"/>
      <c r="R42" s="13"/>
      <c r="S42" s="13"/>
      <c r="T42" s="26"/>
      <c r="U42" s="11"/>
      <c r="V42" s="27"/>
      <c r="W42" s="13"/>
      <c r="X42" s="13"/>
      <c r="Y42" s="11"/>
      <c r="Z42" s="13"/>
      <c r="AA42" s="30"/>
      <c r="AB42" s="31"/>
      <c r="AC42" s="31"/>
      <c r="AD42" s="11"/>
      <c r="AE42" s="32">
        <f t="shared" si="1"/>
        <v>-120.498720001827</v>
      </c>
      <c r="AF42" s="3"/>
      <c r="AG42" s="34">
        <v>-0.76666</v>
      </c>
      <c r="AH42" s="34">
        <v>-0.8986</v>
      </c>
      <c r="AI42" s="34">
        <v>-0.654460785393237</v>
      </c>
      <c r="AJ42" s="34">
        <v>-1.02</v>
      </c>
      <c r="AK42" s="35">
        <v>-1.022648</v>
      </c>
      <c r="AL42" s="36">
        <v>-0.58008</v>
      </c>
      <c r="AM42" s="34"/>
      <c r="AN42" s="36"/>
      <c r="AO42" s="36"/>
      <c r="AP42" s="36"/>
      <c r="AQ42" s="34"/>
      <c r="AR42" s="34"/>
      <c r="AS42" s="34"/>
      <c r="AT42" s="47"/>
      <c r="AU42" s="52"/>
      <c r="AV42" s="34"/>
      <c r="AW42" s="36"/>
      <c r="AX42" s="36"/>
      <c r="AY42" s="40"/>
      <c r="AZ42" s="36"/>
      <c r="BA42" s="41"/>
      <c r="BB42" s="42"/>
      <c r="BC42" s="42"/>
      <c r="BD42" s="42"/>
      <c r="BE42" s="42"/>
      <c r="BF42" s="42"/>
      <c r="BG42" s="42"/>
      <c r="BH42" s="42"/>
      <c r="BI42" s="42"/>
      <c r="BJ42" s="32">
        <f t="shared" si="2"/>
        <v>-0.823741464232206</v>
      </c>
    </row>
    <row r="43" spans="1:62">
      <c r="A43" s="13">
        <v>14</v>
      </c>
      <c r="B43" s="11">
        <v>-119.73101</v>
      </c>
      <c r="C43" s="11">
        <v>-120.4791</v>
      </c>
      <c r="D43" s="11">
        <v>-119.09</v>
      </c>
      <c r="E43" s="11">
        <v>-119.084</v>
      </c>
      <c r="F43" s="11">
        <v>-120.5416</v>
      </c>
      <c r="G43" s="13">
        <v>-118.136</v>
      </c>
      <c r="H43" s="11"/>
      <c r="I43" s="13"/>
      <c r="J43" s="13"/>
      <c r="K43" s="13"/>
      <c r="L43" s="11"/>
      <c r="M43" s="11"/>
      <c r="N43" s="11"/>
      <c r="O43" s="20"/>
      <c r="P43" s="51"/>
      <c r="Q43" s="11"/>
      <c r="R43" s="13"/>
      <c r="S43" s="13"/>
      <c r="T43" s="26"/>
      <c r="U43" s="11"/>
      <c r="V43" s="27"/>
      <c r="W43" s="13"/>
      <c r="X43" s="13"/>
      <c r="Y43" s="11"/>
      <c r="Z43" s="13"/>
      <c r="AA43" s="30"/>
      <c r="AB43" s="31"/>
      <c r="AC43" s="31"/>
      <c r="AD43" s="11"/>
      <c r="AE43" s="32">
        <f t="shared" si="1"/>
        <v>-119.510285</v>
      </c>
      <c r="AF43" s="3"/>
      <c r="AG43" s="34">
        <v>-0.601448</v>
      </c>
      <c r="AH43" s="34">
        <v>-0.792</v>
      </c>
      <c r="AI43" s="34">
        <v>-0.521892</v>
      </c>
      <c r="AJ43" s="34">
        <v>-0.85</v>
      </c>
      <c r="AK43" s="35">
        <v>-0.823955</v>
      </c>
      <c r="AL43" s="36">
        <v>-0.387182</v>
      </c>
      <c r="AM43" s="34"/>
      <c r="AN43" s="36"/>
      <c r="AO43" s="36"/>
      <c r="AP43" s="36"/>
      <c r="AQ43" s="34"/>
      <c r="AR43" s="34"/>
      <c r="AS43" s="34"/>
      <c r="AT43" s="47"/>
      <c r="AU43" s="52"/>
      <c r="AV43" s="34"/>
      <c r="AW43" s="36"/>
      <c r="AX43" s="36"/>
      <c r="AY43" s="40"/>
      <c r="AZ43" s="36"/>
      <c r="BA43" s="41"/>
      <c r="BB43" s="42"/>
      <c r="BC43" s="42"/>
      <c r="BD43" s="42"/>
      <c r="BE43" s="42"/>
      <c r="BF43" s="42"/>
      <c r="BG43" s="42"/>
      <c r="BH43" s="42"/>
      <c r="BI43" s="42"/>
      <c r="BJ43" s="32">
        <f t="shared" si="2"/>
        <v>-0.662746166666667</v>
      </c>
    </row>
    <row r="44" spans="1:62">
      <c r="A44" s="13">
        <v>15</v>
      </c>
      <c r="B44" s="11">
        <v>-118.493259</v>
      </c>
      <c r="C44" s="11">
        <v>-119.3186</v>
      </c>
      <c r="D44" s="11">
        <v>-118.435489123798</v>
      </c>
      <c r="E44" s="11">
        <v>-118.515</v>
      </c>
      <c r="F44" s="11">
        <v>-120.0923</v>
      </c>
      <c r="G44" s="13">
        <v>-117.638</v>
      </c>
      <c r="H44" s="11"/>
      <c r="I44" s="13"/>
      <c r="J44" s="13"/>
      <c r="K44" s="13"/>
      <c r="L44" s="11"/>
      <c r="M44" s="11"/>
      <c r="N44" s="11"/>
      <c r="O44" s="20"/>
      <c r="P44" s="51"/>
      <c r="Q44" s="11"/>
      <c r="R44" s="13"/>
      <c r="S44" s="13"/>
      <c r="T44" s="26"/>
      <c r="U44" s="11"/>
      <c r="V44" s="27"/>
      <c r="W44" s="13"/>
      <c r="X44" s="13"/>
      <c r="Y44" s="11"/>
      <c r="Z44" s="13"/>
      <c r="AA44" s="30"/>
      <c r="AB44" s="31"/>
      <c r="AC44" s="31"/>
      <c r="AD44" s="11"/>
      <c r="AE44" s="32">
        <f t="shared" si="1"/>
        <v>-118.7487746873</v>
      </c>
      <c r="AF44" s="3"/>
      <c r="AG44" s="34">
        <v>-0.410563</v>
      </c>
      <c r="AH44" s="34">
        <v>-0.6023</v>
      </c>
      <c r="AI44" s="34">
        <v>-0.413139703156349</v>
      </c>
      <c r="AJ44" s="34">
        <v>-0.67</v>
      </c>
      <c r="AK44" s="35">
        <v>-0.6042547</v>
      </c>
      <c r="AL44" s="36">
        <v>-0.144124</v>
      </c>
      <c r="AM44" s="34"/>
      <c r="AN44" s="36"/>
      <c r="AO44" s="36"/>
      <c r="AP44" s="36"/>
      <c r="AQ44" s="34"/>
      <c r="AR44" s="34"/>
      <c r="AS44" s="34"/>
      <c r="AT44" s="47"/>
      <c r="AU44" s="52"/>
      <c r="AV44" s="34"/>
      <c r="AW44" s="36"/>
      <c r="AX44" s="36"/>
      <c r="AY44" s="40"/>
      <c r="AZ44" s="36"/>
      <c r="BA44" s="41"/>
      <c r="BB44" s="42"/>
      <c r="BC44" s="42"/>
      <c r="BD44" s="42"/>
      <c r="BE44" s="42"/>
      <c r="BF44" s="42"/>
      <c r="BG44" s="42"/>
      <c r="BH44" s="42"/>
      <c r="BI44" s="42"/>
      <c r="BJ44" s="32">
        <f t="shared" si="2"/>
        <v>-0.474063567192725</v>
      </c>
    </row>
    <row r="45" spans="1:62">
      <c r="A45" s="13">
        <v>16</v>
      </c>
      <c r="B45" s="11">
        <v>-117.762181</v>
      </c>
      <c r="C45" s="11">
        <v>-118.309</v>
      </c>
      <c r="D45" s="11">
        <v>-117.618</v>
      </c>
      <c r="E45" s="11">
        <v>-117.946</v>
      </c>
      <c r="F45" s="11">
        <v>-118.5712</v>
      </c>
      <c r="G45" s="13">
        <v>-117.242</v>
      </c>
      <c r="H45" s="11"/>
      <c r="I45" s="13"/>
      <c r="J45" s="13"/>
      <c r="K45" s="13"/>
      <c r="L45" s="11"/>
      <c r="M45" s="11"/>
      <c r="N45" s="11"/>
      <c r="O45" s="20"/>
      <c r="P45" s="51"/>
      <c r="Q45" s="11"/>
      <c r="R45" s="13"/>
      <c r="S45" s="13"/>
      <c r="T45" s="26"/>
      <c r="U45" s="11"/>
      <c r="V45" s="27"/>
      <c r="W45" s="13"/>
      <c r="X45" s="13"/>
      <c r="Y45" s="11"/>
      <c r="Z45" s="13"/>
      <c r="AA45" s="30"/>
      <c r="AB45" s="31"/>
      <c r="AC45" s="31"/>
      <c r="AD45" s="11"/>
      <c r="AE45" s="32">
        <f t="shared" si="1"/>
        <v>-117.9080635</v>
      </c>
      <c r="AF45" s="3"/>
      <c r="AG45" s="34">
        <v>-0.272291</v>
      </c>
      <c r="AH45" s="34">
        <v>-0.4402</v>
      </c>
      <c r="AI45" s="34">
        <v>-0.277094</v>
      </c>
      <c r="AJ45" s="34">
        <v>-0.52</v>
      </c>
      <c r="AK45" s="35">
        <v>-0.388953749999999</v>
      </c>
      <c r="AL45" s="36">
        <v>-0.0229152</v>
      </c>
      <c r="AM45" s="34"/>
      <c r="AN45" s="36"/>
      <c r="AO45" s="36"/>
      <c r="AP45" s="36"/>
      <c r="AQ45" s="34"/>
      <c r="AR45" s="34"/>
      <c r="AS45" s="34"/>
      <c r="AT45" s="47"/>
      <c r="AU45" s="52"/>
      <c r="AV45" s="34"/>
      <c r="AW45" s="36"/>
      <c r="AX45" s="36"/>
      <c r="AY45" s="40"/>
      <c r="AZ45" s="36"/>
      <c r="BA45" s="41"/>
      <c r="BB45" s="42"/>
      <c r="BC45" s="42"/>
      <c r="BD45" s="42"/>
      <c r="BE45" s="42"/>
      <c r="BF45" s="42"/>
      <c r="BG45" s="42"/>
      <c r="BH45" s="42"/>
      <c r="BI45" s="42"/>
      <c r="BJ45" s="32">
        <f t="shared" si="2"/>
        <v>-0.320242325</v>
      </c>
    </row>
    <row r="46" spans="1:62">
      <c r="A46" s="13">
        <v>17</v>
      </c>
      <c r="B46" s="11">
        <v>-117.065597</v>
      </c>
      <c r="C46" s="11">
        <v>-117.676</v>
      </c>
      <c r="D46" s="11">
        <v>-116.940250854488</v>
      </c>
      <c r="E46" s="11">
        <v>-117.3</v>
      </c>
      <c r="F46" s="11">
        <v>-117.3074</v>
      </c>
      <c r="G46" s="13">
        <v>-116.817</v>
      </c>
      <c r="H46" s="11"/>
      <c r="I46" s="13"/>
      <c r="J46" s="13"/>
      <c r="K46" s="13"/>
      <c r="L46" s="11"/>
      <c r="M46" s="11"/>
      <c r="N46" s="11"/>
      <c r="O46" s="20"/>
      <c r="P46" s="51"/>
      <c r="Q46" s="11"/>
      <c r="R46" s="13"/>
      <c r="S46" s="13"/>
      <c r="T46" s="26"/>
      <c r="U46" s="11"/>
      <c r="V46" s="27"/>
      <c r="W46" s="13"/>
      <c r="X46" s="13"/>
      <c r="Y46" s="11"/>
      <c r="Z46" s="13"/>
      <c r="AA46" s="30"/>
      <c r="AB46" s="31"/>
      <c r="AC46" s="31"/>
      <c r="AD46" s="11"/>
      <c r="AE46" s="32">
        <f t="shared" si="1"/>
        <v>-117.184374642415</v>
      </c>
      <c r="AF46" s="3"/>
      <c r="AG46" s="34">
        <v>-0.125994</v>
      </c>
      <c r="AH46" s="34">
        <v>-0.315</v>
      </c>
      <c r="AI46" s="34">
        <v>-0.113520978291825</v>
      </c>
      <c r="AJ46" s="34">
        <v>-0.39</v>
      </c>
      <c r="AK46" s="35">
        <v>-0.283907</v>
      </c>
      <c r="AL46" s="36">
        <v>0.130774</v>
      </c>
      <c r="AM46" s="34"/>
      <c r="AN46" s="36"/>
      <c r="AO46" s="36"/>
      <c r="AP46" s="36"/>
      <c r="AQ46" s="34"/>
      <c r="AR46" s="34"/>
      <c r="AS46" s="34"/>
      <c r="AT46" s="47"/>
      <c r="AU46" s="52"/>
      <c r="AV46" s="34"/>
      <c r="AW46" s="36"/>
      <c r="AX46" s="36"/>
      <c r="AY46" s="40"/>
      <c r="AZ46" s="36"/>
      <c r="BA46" s="41"/>
      <c r="BB46" s="42"/>
      <c r="BC46" s="42"/>
      <c r="BD46" s="42"/>
      <c r="BE46" s="42"/>
      <c r="BF46" s="42"/>
      <c r="BG46" s="42"/>
      <c r="BH46" s="42"/>
      <c r="BI46" s="42"/>
      <c r="BJ46" s="32">
        <f t="shared" si="2"/>
        <v>-0.182941329715304</v>
      </c>
    </row>
    <row r="47" spans="1:62">
      <c r="A47" s="13">
        <v>18</v>
      </c>
      <c r="B47" s="11">
        <v>-116.297689</v>
      </c>
      <c r="C47" s="11">
        <v>-117.1426</v>
      </c>
      <c r="D47" s="11">
        <v>-116.363</v>
      </c>
      <c r="E47" s="11">
        <v>-116.649</v>
      </c>
      <c r="F47" s="11">
        <v>-116.966</v>
      </c>
      <c r="G47" s="13">
        <v>-116.221</v>
      </c>
      <c r="H47" s="11"/>
      <c r="I47" s="13"/>
      <c r="J47" s="13"/>
      <c r="K47" s="13"/>
      <c r="L47" s="11"/>
      <c r="M47" s="11"/>
      <c r="N47" s="11"/>
      <c r="O47" s="20"/>
      <c r="P47" s="51"/>
      <c r="Q47" s="11"/>
      <c r="R47" s="13"/>
      <c r="S47" s="13"/>
      <c r="T47" s="26"/>
      <c r="U47" s="11"/>
      <c r="V47" s="27"/>
      <c r="W47" s="13"/>
      <c r="X47" s="13"/>
      <c r="Y47" s="11"/>
      <c r="Z47" s="13"/>
      <c r="AA47" s="30"/>
      <c r="AB47" s="31"/>
      <c r="AC47" s="31"/>
      <c r="AD47" s="11"/>
      <c r="AE47" s="32">
        <f t="shared" si="1"/>
        <v>-116.606548166667</v>
      </c>
      <c r="AF47" s="3"/>
      <c r="AG47" s="34">
        <v>0.014549</v>
      </c>
      <c r="AH47" s="34">
        <v>-0.188</v>
      </c>
      <c r="AI47" s="34">
        <v>0.0204493</v>
      </c>
      <c r="AJ47" s="34">
        <v>-0.27</v>
      </c>
      <c r="AK47" s="35">
        <v>-0.18880645</v>
      </c>
      <c r="AL47" s="36">
        <v>0.238857</v>
      </c>
      <c r="AM47" s="34"/>
      <c r="AN47" s="36"/>
      <c r="AO47" s="36"/>
      <c r="AP47" s="36"/>
      <c r="AQ47" s="34"/>
      <c r="AR47" s="34"/>
      <c r="AS47" s="34"/>
      <c r="AT47" s="47"/>
      <c r="AU47" s="52"/>
      <c r="AV47" s="34"/>
      <c r="AW47" s="36"/>
      <c r="AX47" s="36"/>
      <c r="AY47" s="40"/>
      <c r="AZ47" s="36"/>
      <c r="BA47" s="41"/>
      <c r="BB47" s="42"/>
      <c r="BC47" s="42"/>
      <c r="BD47" s="42"/>
      <c r="BE47" s="42"/>
      <c r="BF47" s="42"/>
      <c r="BG47" s="42"/>
      <c r="BH47" s="42"/>
      <c r="BI47" s="42"/>
      <c r="BJ47" s="32">
        <f t="shared" si="2"/>
        <v>-0.062158525</v>
      </c>
    </row>
    <row r="48" spans="1:62">
      <c r="A48" s="13">
        <v>19</v>
      </c>
      <c r="B48" s="11">
        <v>-115.654312</v>
      </c>
      <c r="C48" s="11">
        <v>-116.5233</v>
      </c>
      <c r="D48" s="11">
        <v>-115.799370484285</v>
      </c>
      <c r="E48" s="11">
        <v>-116.131</v>
      </c>
      <c r="F48" s="11">
        <v>-116.4432</v>
      </c>
      <c r="G48" s="13">
        <v>-115.799</v>
      </c>
      <c r="H48" s="11"/>
      <c r="I48" s="13"/>
      <c r="J48" s="13"/>
      <c r="K48" s="13"/>
      <c r="L48" s="11"/>
      <c r="M48" s="11"/>
      <c r="N48" s="11"/>
      <c r="O48" s="20"/>
      <c r="P48" s="51"/>
      <c r="Q48" s="11"/>
      <c r="R48" s="13"/>
      <c r="S48" s="13"/>
      <c r="T48" s="26"/>
      <c r="U48" s="11"/>
      <c r="V48" s="27"/>
      <c r="W48" s="13"/>
      <c r="X48" s="13"/>
      <c r="Y48" s="11"/>
      <c r="Z48" s="13"/>
      <c r="AA48" s="30"/>
      <c r="AB48" s="31"/>
      <c r="AC48" s="31"/>
      <c r="AD48" s="11"/>
      <c r="AE48" s="32">
        <f t="shared" si="1"/>
        <v>-116.058363747381</v>
      </c>
      <c r="AF48" s="3"/>
      <c r="AG48" s="34">
        <v>0.146723</v>
      </c>
      <c r="AH48" s="34">
        <v>-0.0074</v>
      </c>
      <c r="AI48" s="34">
        <v>0.119206453222271</v>
      </c>
      <c r="AJ48" s="34">
        <v>-0.14</v>
      </c>
      <c r="AK48" s="35">
        <v>-0.06987923</v>
      </c>
      <c r="AL48" s="36">
        <v>0.341141</v>
      </c>
      <c r="AM48" s="34"/>
      <c r="AN48" s="36"/>
      <c r="AO48" s="36"/>
      <c r="AP48" s="36"/>
      <c r="AQ48" s="34"/>
      <c r="AR48" s="34"/>
      <c r="AS48" s="34"/>
      <c r="AT48" s="47"/>
      <c r="AU48" s="52"/>
      <c r="AV48" s="34"/>
      <c r="AW48" s="36"/>
      <c r="AX48" s="36"/>
      <c r="AY48" s="40"/>
      <c r="AZ48" s="36"/>
      <c r="BA48" s="41"/>
      <c r="BB48" s="42"/>
      <c r="BC48" s="42"/>
      <c r="BD48" s="42"/>
      <c r="BE48" s="42"/>
      <c r="BF48" s="42"/>
      <c r="BG48" s="42"/>
      <c r="BH48" s="42"/>
      <c r="BI48" s="42"/>
      <c r="BJ48" s="32">
        <f t="shared" si="2"/>
        <v>0.0649652038703785</v>
      </c>
    </row>
    <row r="49" spans="1:62">
      <c r="A49" s="13">
        <v>20</v>
      </c>
      <c r="B49" s="11">
        <v>-115.137407</v>
      </c>
      <c r="C49" s="11">
        <v>-115.978</v>
      </c>
      <c r="D49" s="11">
        <v>-115.322</v>
      </c>
      <c r="E49" s="11">
        <v>-115.665</v>
      </c>
      <c r="F49" s="11">
        <v>-115.8904</v>
      </c>
      <c r="G49" s="13">
        <v>-115.437</v>
      </c>
      <c r="H49" s="11"/>
      <c r="I49" s="13"/>
      <c r="J49" s="13"/>
      <c r="K49" s="13"/>
      <c r="L49" s="11"/>
      <c r="M49" s="11"/>
      <c r="N49" s="11"/>
      <c r="O49" s="20"/>
      <c r="P49" s="51"/>
      <c r="Q49" s="11"/>
      <c r="R49" s="13"/>
      <c r="S49" s="13"/>
      <c r="T49" s="26"/>
      <c r="U49" s="11"/>
      <c r="V49" s="27"/>
      <c r="W49" s="13"/>
      <c r="X49" s="13"/>
      <c r="Y49" s="11"/>
      <c r="Z49" s="13"/>
      <c r="AA49" s="30"/>
      <c r="AB49" s="31"/>
      <c r="AC49" s="31"/>
      <c r="AD49" s="11"/>
      <c r="AE49" s="32">
        <f t="shared" si="1"/>
        <v>-115.5716345</v>
      </c>
      <c r="AF49" s="3"/>
      <c r="AG49" s="34">
        <v>0.267314</v>
      </c>
      <c r="AH49" s="34">
        <v>0.0963</v>
      </c>
      <c r="AI49" s="34">
        <v>0.255269</v>
      </c>
      <c r="AJ49" s="34">
        <v>-0.02</v>
      </c>
      <c r="AK49" s="35">
        <v>0.116340510000001</v>
      </c>
      <c r="AL49" s="36">
        <v>0.503605</v>
      </c>
      <c r="AM49" s="34"/>
      <c r="AN49" s="36"/>
      <c r="AO49" s="36"/>
      <c r="AP49" s="36"/>
      <c r="AQ49" s="34"/>
      <c r="AR49" s="34"/>
      <c r="AS49" s="34"/>
      <c r="AT49" s="47"/>
      <c r="AU49" s="52"/>
      <c r="AV49" s="34"/>
      <c r="AW49" s="36"/>
      <c r="AX49" s="36"/>
      <c r="AY49" s="40"/>
      <c r="AZ49" s="36"/>
      <c r="BA49" s="41"/>
      <c r="BB49" s="42"/>
      <c r="BC49" s="42"/>
      <c r="BD49" s="42"/>
      <c r="BE49" s="42"/>
      <c r="BF49" s="42"/>
      <c r="BG49" s="42"/>
      <c r="BH49" s="42"/>
      <c r="BI49" s="42"/>
      <c r="BJ49" s="32">
        <f t="shared" si="2"/>
        <v>0.203138085</v>
      </c>
    </row>
    <row r="50" spans="1:62">
      <c r="A50" s="13">
        <v>21</v>
      </c>
      <c r="B50" s="11">
        <v>-114.679218</v>
      </c>
      <c r="C50" s="11">
        <v>-115.5374</v>
      </c>
      <c r="D50" s="11">
        <v>-114.780489953003</v>
      </c>
      <c r="E50" s="11">
        <v>-115.182</v>
      </c>
      <c r="F50" s="11">
        <v>-115.5005</v>
      </c>
      <c r="G50" s="13">
        <v>-114.543</v>
      </c>
      <c r="H50" s="11"/>
      <c r="I50" s="13"/>
      <c r="J50" s="13"/>
      <c r="K50" s="13"/>
      <c r="L50" s="11"/>
      <c r="M50" s="11"/>
      <c r="N50" s="11"/>
      <c r="O50" s="20"/>
      <c r="P50" s="51"/>
      <c r="Q50" s="11"/>
      <c r="R50" s="13"/>
      <c r="S50" s="13"/>
      <c r="T50" s="26"/>
      <c r="U50" s="11"/>
      <c r="V50" s="27"/>
      <c r="W50" s="13"/>
      <c r="X50" s="13"/>
      <c r="Y50" s="11"/>
      <c r="Z50" s="13"/>
      <c r="AA50" s="30"/>
      <c r="AB50" s="31"/>
      <c r="AC50" s="31"/>
      <c r="AD50" s="11"/>
      <c r="AE50" s="32">
        <f t="shared" si="1"/>
        <v>-115.037101325501</v>
      </c>
      <c r="AF50" s="3"/>
      <c r="AG50" s="34">
        <v>0.390949</v>
      </c>
      <c r="AH50" s="34">
        <v>0.227</v>
      </c>
      <c r="AI50" s="34">
        <v>0.39419857470415</v>
      </c>
      <c r="AJ50" s="34">
        <v>0.09</v>
      </c>
      <c r="AK50" s="35">
        <v>0.2619195</v>
      </c>
      <c r="AL50" s="36">
        <v>0.61185</v>
      </c>
      <c r="AM50" s="34"/>
      <c r="AN50" s="36"/>
      <c r="AO50" s="36"/>
      <c r="AP50" s="36"/>
      <c r="AQ50" s="34"/>
      <c r="AR50" s="34"/>
      <c r="AS50" s="34"/>
      <c r="AT50" s="47"/>
      <c r="AU50" s="52"/>
      <c r="AV50" s="34"/>
      <c r="AW50" s="36"/>
      <c r="AX50" s="36"/>
      <c r="AY50" s="40"/>
      <c r="AZ50" s="36"/>
      <c r="BA50" s="41"/>
      <c r="BB50" s="42"/>
      <c r="BC50" s="42"/>
      <c r="BD50" s="42"/>
      <c r="BE50" s="42"/>
      <c r="BF50" s="42"/>
      <c r="BG50" s="42"/>
      <c r="BH50" s="42"/>
      <c r="BI50" s="42"/>
      <c r="BJ50" s="32">
        <f t="shared" si="2"/>
        <v>0.329319512450692</v>
      </c>
    </row>
    <row r="51" spans="1:62">
      <c r="A51" s="13">
        <v>22</v>
      </c>
      <c r="B51" s="11">
        <v>-114.192181</v>
      </c>
      <c r="C51" s="11">
        <v>-114.9615</v>
      </c>
      <c r="D51" s="11">
        <v>-114.404</v>
      </c>
      <c r="E51" s="11">
        <v>-114.69</v>
      </c>
      <c r="F51" s="11">
        <v>-115.1877</v>
      </c>
      <c r="G51" s="13">
        <v>-114.292</v>
      </c>
      <c r="H51" s="11"/>
      <c r="I51" s="13"/>
      <c r="J51" s="13"/>
      <c r="K51" s="13"/>
      <c r="L51" s="11"/>
      <c r="M51" s="11"/>
      <c r="N51" s="11"/>
      <c r="O51" s="20"/>
      <c r="P51" s="51"/>
      <c r="Q51" s="11"/>
      <c r="R51" s="13"/>
      <c r="S51" s="13"/>
      <c r="T51" s="26"/>
      <c r="U51" s="11"/>
      <c r="V51" s="27"/>
      <c r="W51" s="13"/>
      <c r="X51" s="13"/>
      <c r="Y51" s="11"/>
      <c r="Z51" s="13"/>
      <c r="AA51" s="30"/>
      <c r="AB51" s="31"/>
      <c r="AC51" s="31"/>
      <c r="AD51" s="11"/>
      <c r="AE51" s="32">
        <f t="shared" si="1"/>
        <v>-114.621230166667</v>
      </c>
      <c r="AF51" s="3"/>
      <c r="AG51" s="34">
        <v>0.5148</v>
      </c>
      <c r="AH51" s="34">
        <v>0.3655</v>
      </c>
      <c r="AI51" s="34">
        <v>0.541322</v>
      </c>
      <c r="AJ51" s="34">
        <v>0.25</v>
      </c>
      <c r="AK51" s="35">
        <v>0.46358955</v>
      </c>
      <c r="AL51" s="36">
        <v>0.778039</v>
      </c>
      <c r="AM51" s="34"/>
      <c r="AN51" s="36"/>
      <c r="AO51" s="36"/>
      <c r="AP51" s="36"/>
      <c r="AQ51" s="34"/>
      <c r="AR51" s="34"/>
      <c r="AS51" s="34"/>
      <c r="AT51" s="47"/>
      <c r="AU51" s="52"/>
      <c r="AV51" s="34"/>
      <c r="AW51" s="36"/>
      <c r="AX51" s="36"/>
      <c r="AY51" s="40"/>
      <c r="AZ51" s="36"/>
      <c r="BA51" s="41"/>
      <c r="BB51" s="42"/>
      <c r="BC51" s="42"/>
      <c r="BD51" s="42"/>
      <c r="BE51" s="42"/>
      <c r="BF51" s="42"/>
      <c r="BG51" s="42"/>
      <c r="BH51" s="42"/>
      <c r="BI51" s="42"/>
      <c r="BJ51" s="32">
        <f t="shared" si="2"/>
        <v>0.485541758333333</v>
      </c>
    </row>
    <row r="52" spans="1:62">
      <c r="A52" s="13">
        <v>23</v>
      </c>
      <c r="B52" s="11">
        <v>-113.7923</v>
      </c>
      <c r="C52" s="11">
        <v>-114.5693</v>
      </c>
      <c r="D52" s="11">
        <v>-114.048151842216</v>
      </c>
      <c r="E52" s="11">
        <v>-114.135</v>
      </c>
      <c r="F52" s="11">
        <v>-114.9593</v>
      </c>
      <c r="G52" s="13">
        <v>-113.878</v>
      </c>
      <c r="H52" s="11"/>
      <c r="I52" s="13"/>
      <c r="J52" s="13"/>
      <c r="K52" s="13"/>
      <c r="L52" s="11"/>
      <c r="M52" s="11"/>
      <c r="N52" s="11"/>
      <c r="O52" s="20"/>
      <c r="P52" s="51"/>
      <c r="Q52" s="11"/>
      <c r="R52" s="13"/>
      <c r="S52" s="13"/>
      <c r="T52" s="26"/>
      <c r="U52" s="11"/>
      <c r="V52" s="27"/>
      <c r="W52" s="13"/>
      <c r="X52" s="13"/>
      <c r="Y52" s="11"/>
      <c r="Z52" s="13"/>
      <c r="AA52" s="30"/>
      <c r="AB52" s="31"/>
      <c r="AC52" s="31"/>
      <c r="AD52" s="11"/>
      <c r="AE52" s="32">
        <f t="shared" si="1"/>
        <v>-114.230341973703</v>
      </c>
      <c r="AF52" s="3"/>
      <c r="AG52" s="34">
        <v>0.651619</v>
      </c>
      <c r="AH52" s="34">
        <v>0.4696</v>
      </c>
      <c r="AI52" s="34">
        <v>0.671715322665278</v>
      </c>
      <c r="AJ52" s="34">
        <v>0.39</v>
      </c>
      <c r="AK52" s="35">
        <v>0.5878337</v>
      </c>
      <c r="AL52" s="36">
        <v>0.960051</v>
      </c>
      <c r="AM52" s="34"/>
      <c r="AN52" s="36"/>
      <c r="AO52" s="36"/>
      <c r="AP52" s="36"/>
      <c r="AQ52" s="34"/>
      <c r="AR52" s="34"/>
      <c r="AS52" s="34"/>
      <c r="AT52" s="47"/>
      <c r="AU52" s="52"/>
      <c r="AV52" s="34"/>
      <c r="AW52" s="36"/>
      <c r="AX52" s="36"/>
      <c r="AY52" s="40"/>
      <c r="AZ52" s="36"/>
      <c r="BA52" s="41"/>
      <c r="BB52" s="42"/>
      <c r="BC52" s="42"/>
      <c r="BD52" s="42"/>
      <c r="BE52" s="42"/>
      <c r="BF52" s="42"/>
      <c r="BG52" s="42"/>
      <c r="BH52" s="42"/>
      <c r="BI52" s="42"/>
      <c r="BJ52" s="32">
        <f t="shared" si="2"/>
        <v>0.621803170444213</v>
      </c>
    </row>
    <row r="53" spans="1:62">
      <c r="A53" s="13">
        <v>24</v>
      </c>
      <c r="B53" s="11">
        <v>-113.460864</v>
      </c>
      <c r="C53" s="11">
        <v>-114.17</v>
      </c>
      <c r="D53" s="11">
        <v>-113.589</v>
      </c>
      <c r="E53" s="11">
        <v>-113.691</v>
      </c>
      <c r="F53" s="11">
        <v>-114.8336</v>
      </c>
      <c r="G53" s="13">
        <v>-113.715</v>
      </c>
      <c r="H53" s="11"/>
      <c r="I53" s="13"/>
      <c r="J53" s="13"/>
      <c r="K53" s="13"/>
      <c r="L53" s="11"/>
      <c r="M53" s="11"/>
      <c r="N53" s="11"/>
      <c r="O53" s="20"/>
      <c r="P53" s="51"/>
      <c r="Q53" s="11"/>
      <c r="R53" s="13"/>
      <c r="S53" s="13"/>
      <c r="T53" s="26"/>
      <c r="U53" s="11"/>
      <c r="V53" s="27"/>
      <c r="W53" s="13"/>
      <c r="X53" s="13"/>
      <c r="Y53" s="11"/>
      <c r="Z53" s="13"/>
      <c r="AA53" s="30"/>
      <c r="AB53" s="31"/>
      <c r="AC53" s="31"/>
      <c r="AD53" s="11"/>
      <c r="AE53" s="32">
        <f t="shared" si="1"/>
        <v>-113.909910666667</v>
      </c>
      <c r="AF53" s="3"/>
      <c r="AG53" s="34">
        <v>0.770405</v>
      </c>
      <c r="AH53" s="34">
        <v>0.6276</v>
      </c>
      <c r="AI53" s="34">
        <v>0.834163</v>
      </c>
      <c r="AJ53" s="34">
        <v>0.52</v>
      </c>
      <c r="AK53" s="35">
        <v>0.79240195</v>
      </c>
      <c r="AL53" s="36">
        <v>1.16267</v>
      </c>
      <c r="AM53" s="34"/>
      <c r="AN53" s="36"/>
      <c r="AO53" s="36"/>
      <c r="AP53" s="36"/>
      <c r="AQ53" s="34"/>
      <c r="AR53" s="34"/>
      <c r="AS53" s="34"/>
      <c r="AT53" s="47"/>
      <c r="AU53" s="52"/>
      <c r="AV53" s="34"/>
      <c r="AW53" s="36"/>
      <c r="AX53" s="36"/>
      <c r="AY53" s="40"/>
      <c r="AZ53" s="36"/>
      <c r="BA53" s="41"/>
      <c r="BB53" s="42"/>
      <c r="BC53" s="42"/>
      <c r="BD53" s="42"/>
      <c r="BE53" s="42"/>
      <c r="BF53" s="42"/>
      <c r="BG53" s="42"/>
      <c r="BH53" s="42"/>
      <c r="BI53" s="42"/>
      <c r="BJ53" s="32">
        <f t="shared" si="2"/>
        <v>0.784539991666667</v>
      </c>
    </row>
    <row r="54" spans="1:62">
      <c r="A54" s="13">
        <v>25</v>
      </c>
      <c r="B54" s="11">
        <v>-113.082598</v>
      </c>
      <c r="C54" s="11">
        <v>-113.7757</v>
      </c>
      <c r="D54" s="11">
        <v>-112.947707312109</v>
      </c>
      <c r="E54" s="11">
        <v>-113.347</v>
      </c>
      <c r="F54" s="11">
        <v>-114.4445</v>
      </c>
      <c r="G54" s="13">
        <v>-113.081</v>
      </c>
      <c r="H54" s="11"/>
      <c r="I54" s="13"/>
      <c r="J54" s="13"/>
      <c r="K54" s="13"/>
      <c r="L54" s="11"/>
      <c r="M54" s="11"/>
      <c r="N54" s="11"/>
      <c r="O54" s="20"/>
      <c r="P54" s="51"/>
      <c r="Q54" s="11"/>
      <c r="R54" s="13"/>
      <c r="S54" s="13"/>
      <c r="T54" s="26"/>
      <c r="U54" s="11"/>
      <c r="V54" s="27"/>
      <c r="W54" s="13"/>
      <c r="X54" s="13"/>
      <c r="Y54" s="11"/>
      <c r="Z54" s="13"/>
      <c r="AA54" s="30"/>
      <c r="AB54" s="31"/>
      <c r="AC54" s="31"/>
      <c r="AD54" s="11"/>
      <c r="AE54" s="32">
        <f t="shared" si="1"/>
        <v>-113.446417552018</v>
      </c>
      <c r="AF54" s="3"/>
      <c r="AG54" s="34">
        <v>0.929329</v>
      </c>
      <c r="AH54" s="34">
        <v>0.7904</v>
      </c>
      <c r="AI54" s="34">
        <v>0.988504975854899</v>
      </c>
      <c r="AJ54" s="34">
        <v>0.63</v>
      </c>
      <c r="AK54" s="35">
        <v>0.9410316</v>
      </c>
      <c r="AL54" s="36">
        <v>1.2638</v>
      </c>
      <c r="AM54" s="34"/>
      <c r="AN54" s="36"/>
      <c r="AO54" s="36"/>
      <c r="AP54" s="36"/>
      <c r="AQ54" s="34"/>
      <c r="AR54" s="34"/>
      <c r="AS54" s="34"/>
      <c r="AT54" s="47"/>
      <c r="AU54" s="52"/>
      <c r="AV54" s="34"/>
      <c r="AW54" s="36"/>
      <c r="AX54" s="36"/>
      <c r="AY54" s="40"/>
      <c r="AZ54" s="36"/>
      <c r="BA54" s="41"/>
      <c r="BB54" s="42"/>
      <c r="BC54" s="42"/>
      <c r="BD54" s="42"/>
      <c r="BE54" s="42"/>
      <c r="BF54" s="42"/>
      <c r="BG54" s="42"/>
      <c r="BH54" s="42"/>
      <c r="BI54" s="42"/>
      <c r="BJ54" s="32">
        <f t="shared" si="2"/>
        <v>0.923844262642483</v>
      </c>
    </row>
    <row r="55" spans="1:62">
      <c r="A55" s="13">
        <v>26</v>
      </c>
      <c r="B55" s="11">
        <v>-112.74478</v>
      </c>
      <c r="C55" s="11">
        <v>-113.4241</v>
      </c>
      <c r="D55" s="11">
        <v>-112.694</v>
      </c>
      <c r="E55" s="11">
        <v>-112.935</v>
      </c>
      <c r="F55" s="11">
        <v>-114.1079</v>
      </c>
      <c r="G55" s="13">
        <v>-112.769</v>
      </c>
      <c r="H55" s="11"/>
      <c r="I55" s="13"/>
      <c r="J55" s="13"/>
      <c r="K55" s="13"/>
      <c r="L55" s="11"/>
      <c r="M55" s="11"/>
      <c r="N55" s="11"/>
      <c r="O55" s="20"/>
      <c r="P55" s="51"/>
      <c r="Q55" s="11"/>
      <c r="R55" s="13"/>
      <c r="S55" s="13"/>
      <c r="T55" s="26"/>
      <c r="U55" s="11"/>
      <c r="V55" s="27"/>
      <c r="W55" s="13"/>
      <c r="X55" s="13"/>
      <c r="Y55" s="11"/>
      <c r="Z55" s="13"/>
      <c r="AA55" s="30"/>
      <c r="AB55" s="31"/>
      <c r="AC55" s="31"/>
      <c r="AD55" s="11"/>
      <c r="AE55" s="32">
        <f t="shared" si="1"/>
        <v>-113.112463333333</v>
      </c>
      <c r="AF55" s="3"/>
      <c r="AG55" s="34">
        <v>1.081729</v>
      </c>
      <c r="AH55" s="34">
        <v>0.9314</v>
      </c>
      <c r="AI55" s="34">
        <v>1.15038</v>
      </c>
      <c r="AJ55" s="34">
        <v>0.74</v>
      </c>
      <c r="AK55" s="35">
        <v>1.026852</v>
      </c>
      <c r="AL55" s="36">
        <v>1.42092</v>
      </c>
      <c r="AM55" s="34"/>
      <c r="AN55" s="36"/>
      <c r="AO55" s="36"/>
      <c r="AP55" s="36"/>
      <c r="AQ55" s="34"/>
      <c r="AR55" s="34"/>
      <c r="AS55" s="34"/>
      <c r="AT55" s="47"/>
      <c r="AU55" s="52"/>
      <c r="AV55" s="34"/>
      <c r="AW55" s="36"/>
      <c r="AX55" s="36"/>
      <c r="AY55" s="40"/>
      <c r="AZ55" s="36"/>
      <c r="BA55" s="41"/>
      <c r="BB55" s="42"/>
      <c r="BC55" s="42"/>
      <c r="BD55" s="42"/>
      <c r="BE55" s="42"/>
      <c r="BF55" s="42"/>
      <c r="BG55" s="42"/>
      <c r="BH55" s="42"/>
      <c r="BI55" s="42"/>
      <c r="BJ55" s="32">
        <f t="shared" si="2"/>
        <v>1.05854683333333</v>
      </c>
    </row>
    <row r="56" spans="1:62">
      <c r="A56" s="13">
        <v>27</v>
      </c>
      <c r="B56" s="11">
        <v>-112.323654</v>
      </c>
      <c r="C56" s="11">
        <v>-113.0557</v>
      </c>
      <c r="D56" s="11">
        <v>-112.477029160595</v>
      </c>
      <c r="E56" s="11">
        <v>-112.554</v>
      </c>
      <c r="F56" s="11">
        <v>-113.8342</v>
      </c>
      <c r="G56" s="13">
        <v>-112.229</v>
      </c>
      <c r="H56" s="11"/>
      <c r="I56" s="13"/>
      <c r="J56" s="13"/>
      <c r="K56" s="13"/>
      <c r="L56" s="11"/>
      <c r="M56" s="11"/>
      <c r="N56" s="11"/>
      <c r="O56" s="20"/>
      <c r="P56" s="51"/>
      <c r="Q56" s="11"/>
      <c r="R56" s="13"/>
      <c r="S56" s="13"/>
      <c r="T56" s="26"/>
      <c r="U56" s="11"/>
      <c r="V56" s="27"/>
      <c r="W56" s="13"/>
      <c r="X56" s="13"/>
      <c r="Y56" s="11"/>
      <c r="Z56" s="13"/>
      <c r="AA56" s="30"/>
      <c r="AB56" s="31"/>
      <c r="AC56" s="31"/>
      <c r="AD56" s="11"/>
      <c r="AE56" s="32">
        <f t="shared" si="1"/>
        <v>-112.745597193433</v>
      </c>
      <c r="AF56" s="3"/>
      <c r="AG56" s="34">
        <v>1.221276</v>
      </c>
      <c r="AH56" s="34">
        <v>1.0431</v>
      </c>
      <c r="AI56" s="34">
        <v>1.32556898905381</v>
      </c>
      <c r="AJ56" s="34">
        <v>0.88</v>
      </c>
      <c r="AK56" s="35">
        <v>1.117688</v>
      </c>
      <c r="AL56" s="36">
        <v>1.56794</v>
      </c>
      <c r="AM56" s="34"/>
      <c r="AN56" s="36"/>
      <c r="AO56" s="36"/>
      <c r="AP56" s="36"/>
      <c r="AQ56" s="34"/>
      <c r="AR56" s="34"/>
      <c r="AS56" s="34"/>
      <c r="AT56" s="47"/>
      <c r="AU56" s="52"/>
      <c r="AV56" s="34"/>
      <c r="AW56" s="36"/>
      <c r="AX56" s="36"/>
      <c r="AY56" s="40"/>
      <c r="AZ56" s="36"/>
      <c r="BA56" s="41"/>
      <c r="BB56" s="42"/>
      <c r="BC56" s="42"/>
      <c r="BD56" s="42"/>
      <c r="BE56" s="42"/>
      <c r="BF56" s="42"/>
      <c r="BG56" s="42"/>
      <c r="BH56" s="42"/>
      <c r="BI56" s="42"/>
      <c r="BJ56" s="32">
        <f t="shared" si="2"/>
        <v>1.19259549817564</v>
      </c>
    </row>
    <row r="57" spans="1:62">
      <c r="A57" s="13">
        <v>28</v>
      </c>
      <c r="B57" s="11">
        <v>-111.974204</v>
      </c>
      <c r="C57" s="11">
        <v>-112.6945</v>
      </c>
      <c r="D57" s="11">
        <v>-111.969</v>
      </c>
      <c r="E57" s="11">
        <v>-112.136</v>
      </c>
      <c r="F57" s="11">
        <v>-113.4101</v>
      </c>
      <c r="G57" s="13">
        <v>-111.963</v>
      </c>
      <c r="H57" s="11"/>
      <c r="I57" s="13"/>
      <c r="J57" s="13"/>
      <c r="K57" s="13"/>
      <c r="L57" s="11"/>
      <c r="M57" s="11"/>
      <c r="N57" s="11"/>
      <c r="O57" s="20"/>
      <c r="P57" s="51"/>
      <c r="Q57" s="11"/>
      <c r="R57" s="13"/>
      <c r="S57" s="13"/>
      <c r="T57" s="26"/>
      <c r="U57" s="11"/>
      <c r="V57" s="27"/>
      <c r="W57" s="13"/>
      <c r="X57" s="13"/>
      <c r="Y57" s="11"/>
      <c r="Z57" s="13"/>
      <c r="AA57" s="30"/>
      <c r="AB57" s="31"/>
      <c r="AC57" s="31"/>
      <c r="AD57" s="11"/>
      <c r="AE57" s="32">
        <f t="shared" si="1"/>
        <v>-112.357800666667</v>
      </c>
      <c r="AF57" s="3"/>
      <c r="AG57" s="34">
        <v>1.371617</v>
      </c>
      <c r="AH57" s="34">
        <v>1.1894</v>
      </c>
      <c r="AI57" s="34">
        <v>1.49187</v>
      </c>
      <c r="AJ57" s="34">
        <v>1.03</v>
      </c>
      <c r="AK57" s="35">
        <v>1.2356175</v>
      </c>
      <c r="AL57" s="36">
        <v>1.68535</v>
      </c>
      <c r="AM57" s="34"/>
      <c r="AN57" s="36"/>
      <c r="AO57" s="36"/>
      <c r="AP57" s="36"/>
      <c r="AQ57" s="34"/>
      <c r="AR57" s="34"/>
      <c r="AS57" s="34"/>
      <c r="AT57" s="47"/>
      <c r="AU57" s="52"/>
      <c r="AV57" s="34"/>
      <c r="AW57" s="36"/>
      <c r="AX57" s="36"/>
      <c r="AY57" s="40"/>
      <c r="AZ57" s="36"/>
      <c r="BA57" s="41"/>
      <c r="BB57" s="42"/>
      <c r="BC57" s="42"/>
      <c r="BD57" s="42"/>
      <c r="BE57" s="42"/>
      <c r="BF57" s="42"/>
      <c r="BG57" s="42"/>
      <c r="BH57" s="42"/>
      <c r="BI57" s="42"/>
      <c r="BJ57" s="32">
        <f t="shared" si="2"/>
        <v>1.33397575</v>
      </c>
    </row>
    <row r="58" spans="1:62">
      <c r="A58" s="13">
        <v>29</v>
      </c>
      <c r="B58" s="11">
        <v>-111.599966</v>
      </c>
      <c r="C58" s="11">
        <v>-112.3035</v>
      </c>
      <c r="D58" s="11">
        <v>-111.679498097453</v>
      </c>
      <c r="E58" s="11">
        <v>-111.826</v>
      </c>
      <c r="F58" s="11">
        <v>-113.1199</v>
      </c>
      <c r="G58" s="13">
        <v>-111.626</v>
      </c>
      <c r="H58" s="11"/>
      <c r="I58" s="13"/>
      <c r="J58" s="13"/>
      <c r="K58" s="13"/>
      <c r="L58" s="11"/>
      <c r="M58" s="11"/>
      <c r="N58" s="11"/>
      <c r="O58" s="20"/>
      <c r="P58" s="51"/>
      <c r="Q58" s="11"/>
      <c r="R58" s="13"/>
      <c r="S58" s="13"/>
      <c r="T58" s="26"/>
      <c r="U58" s="11"/>
      <c r="V58" s="27"/>
      <c r="W58" s="13"/>
      <c r="X58" s="13"/>
      <c r="Y58" s="11"/>
      <c r="Z58" s="13"/>
      <c r="AA58" s="30"/>
      <c r="AB58" s="31"/>
      <c r="AC58" s="31"/>
      <c r="AD58" s="11"/>
      <c r="AE58" s="32">
        <f t="shared" si="1"/>
        <v>-112.025810682909</v>
      </c>
      <c r="AF58" s="3"/>
      <c r="AG58" s="34">
        <v>1.504718</v>
      </c>
      <c r="AH58" s="34">
        <v>1.3659</v>
      </c>
      <c r="AI58" s="34">
        <v>1.59677827623314</v>
      </c>
      <c r="AJ58" s="34">
        <v>1.19</v>
      </c>
      <c r="AK58" s="35">
        <v>1.407273</v>
      </c>
      <c r="AL58" s="36">
        <v>1.82502</v>
      </c>
      <c r="AM58" s="34"/>
      <c r="AN58" s="36"/>
      <c r="AO58" s="36"/>
      <c r="AP58" s="36"/>
      <c r="AQ58" s="34"/>
      <c r="AR58" s="34"/>
      <c r="AS58" s="34"/>
      <c r="AT58" s="47"/>
      <c r="AU58" s="52"/>
      <c r="AV58" s="34"/>
      <c r="AW58" s="36"/>
      <c r="AX58" s="36"/>
      <c r="AY58" s="40"/>
      <c r="AZ58" s="36"/>
      <c r="BA58" s="41"/>
      <c r="BB58" s="42"/>
      <c r="BC58" s="42"/>
      <c r="BD58" s="42"/>
      <c r="BE58" s="42"/>
      <c r="BF58" s="42"/>
      <c r="BG58" s="42"/>
      <c r="BH58" s="42"/>
      <c r="BI58" s="42"/>
      <c r="BJ58" s="32">
        <f t="shared" si="2"/>
        <v>1.48161487937219</v>
      </c>
    </row>
    <row r="59" spans="1:62">
      <c r="A59" s="13">
        <v>30</v>
      </c>
      <c r="B59" s="11">
        <v>-111.191015</v>
      </c>
      <c r="C59" s="11">
        <v>-111.9314</v>
      </c>
      <c r="D59" s="11">
        <v>-111.298</v>
      </c>
      <c r="E59" s="11">
        <v>-111.545</v>
      </c>
      <c r="F59" s="11">
        <v>-112.8348</v>
      </c>
      <c r="G59" s="13">
        <v>-111.347</v>
      </c>
      <c r="H59" s="11"/>
      <c r="I59" s="13"/>
      <c r="J59" s="13"/>
      <c r="K59" s="13"/>
      <c r="L59" s="11"/>
      <c r="M59" s="11"/>
      <c r="N59" s="11"/>
      <c r="O59" s="20"/>
      <c r="P59" s="51"/>
      <c r="Q59" s="11"/>
      <c r="R59" s="13"/>
      <c r="S59" s="13"/>
      <c r="T59" s="26"/>
      <c r="U59" s="11"/>
      <c r="V59" s="27"/>
      <c r="W59" s="13"/>
      <c r="X59" s="13"/>
      <c r="Y59" s="11"/>
      <c r="Z59" s="13"/>
      <c r="AA59" s="30"/>
      <c r="AB59" s="31"/>
      <c r="AC59" s="31"/>
      <c r="AD59" s="11"/>
      <c r="AE59" s="32">
        <f t="shared" si="1"/>
        <v>-111.6912025</v>
      </c>
      <c r="AF59" s="3"/>
      <c r="AG59" s="34">
        <v>1.649149</v>
      </c>
      <c r="AH59" s="34">
        <v>1.5069</v>
      </c>
      <c r="AI59" s="34">
        <v>1.76222</v>
      </c>
      <c r="AJ59" s="34">
        <v>1.33</v>
      </c>
      <c r="AK59" s="35">
        <v>1.507624</v>
      </c>
      <c r="AL59" s="36">
        <v>1.95533</v>
      </c>
      <c r="AM59" s="34"/>
      <c r="AN59" s="36"/>
      <c r="AO59" s="36"/>
      <c r="AP59" s="36"/>
      <c r="AQ59" s="34"/>
      <c r="AR59" s="34"/>
      <c r="AS59" s="34"/>
      <c r="AT59" s="47"/>
      <c r="AU59" s="52"/>
      <c r="AV59" s="34"/>
      <c r="AW59" s="36"/>
      <c r="AX59" s="36"/>
      <c r="AY59" s="40"/>
      <c r="AZ59" s="36"/>
      <c r="BA59" s="41"/>
      <c r="BB59" s="42"/>
      <c r="BC59" s="42"/>
      <c r="BD59" s="42"/>
      <c r="BE59" s="42"/>
      <c r="BF59" s="42"/>
      <c r="BG59" s="42"/>
      <c r="BH59" s="42"/>
      <c r="BI59" s="42"/>
      <c r="BJ59" s="32">
        <f t="shared" si="2"/>
        <v>1.61853716666667</v>
      </c>
    </row>
    <row r="60" spans="1:62">
      <c r="A60" s="13">
        <v>31</v>
      </c>
      <c r="B60" s="11">
        <v>-110.798703</v>
      </c>
      <c r="C60" s="11">
        <v>-111.6449</v>
      </c>
      <c r="D60" s="11">
        <v>-110.956874043083</v>
      </c>
      <c r="E60" s="11">
        <v>-111.222</v>
      </c>
      <c r="F60" s="11">
        <v>-112.631</v>
      </c>
      <c r="G60" s="13">
        <v>-110.965</v>
      </c>
      <c r="H60" s="11"/>
      <c r="I60" s="13"/>
      <c r="J60" s="13"/>
      <c r="K60" s="13"/>
      <c r="L60" s="11"/>
      <c r="M60" s="11"/>
      <c r="N60" s="11"/>
      <c r="O60" s="20"/>
      <c r="P60" s="51"/>
      <c r="Q60" s="11"/>
      <c r="R60" s="13"/>
      <c r="S60" s="13"/>
      <c r="T60" s="26"/>
      <c r="U60" s="11"/>
      <c r="V60" s="27"/>
      <c r="W60" s="13"/>
      <c r="X60" s="13"/>
      <c r="Y60" s="11"/>
      <c r="Z60" s="13"/>
      <c r="AA60" s="30"/>
      <c r="AB60" s="31"/>
      <c r="AC60" s="31"/>
      <c r="AD60" s="11"/>
      <c r="AE60" s="32">
        <f t="shared" si="1"/>
        <v>-111.369746173847</v>
      </c>
      <c r="AF60" s="3"/>
      <c r="AG60" s="34">
        <v>1.789495</v>
      </c>
      <c r="AH60" s="34">
        <v>1.6992</v>
      </c>
      <c r="AI60" s="34">
        <v>1.92773220577253</v>
      </c>
      <c r="AJ60" s="34">
        <v>1.44</v>
      </c>
      <c r="AK60" s="35">
        <v>1.65224</v>
      </c>
      <c r="AL60" s="36">
        <v>2.14757</v>
      </c>
      <c r="AM60" s="34"/>
      <c r="AN60" s="36"/>
      <c r="AO60" s="36"/>
      <c r="AP60" s="36"/>
      <c r="AQ60" s="34"/>
      <c r="AR60" s="34"/>
      <c r="AS60" s="34"/>
      <c r="AT60" s="47"/>
      <c r="AU60" s="52"/>
      <c r="AV60" s="34"/>
      <c r="AW60" s="36"/>
      <c r="AX60" s="36"/>
      <c r="AY60" s="40"/>
      <c r="AZ60" s="36"/>
      <c r="BA60" s="41"/>
      <c r="BB60" s="42"/>
      <c r="BC60" s="42"/>
      <c r="BD60" s="42"/>
      <c r="BE60" s="42"/>
      <c r="BF60" s="42"/>
      <c r="BG60" s="42"/>
      <c r="BH60" s="42"/>
      <c r="BI60" s="42"/>
      <c r="BJ60" s="32">
        <f t="shared" si="2"/>
        <v>1.77603953429542</v>
      </c>
    </row>
    <row r="61" spans="1:62">
      <c r="A61" s="13">
        <v>32</v>
      </c>
      <c r="B61" s="11">
        <v>-110.430477</v>
      </c>
      <c r="C61" s="11">
        <v>-111.2669</v>
      </c>
      <c r="D61" s="11">
        <v>-110.669</v>
      </c>
      <c r="E61" s="11">
        <v>-111.017</v>
      </c>
      <c r="F61" s="11">
        <v>-111.9491</v>
      </c>
      <c r="G61" s="13">
        <v>-110.593</v>
      </c>
      <c r="H61" s="11"/>
      <c r="I61" s="13"/>
      <c r="J61" s="13"/>
      <c r="K61" s="13"/>
      <c r="L61" s="11"/>
      <c r="M61" s="11"/>
      <c r="N61" s="11"/>
      <c r="O61" s="20"/>
      <c r="P61" s="51"/>
      <c r="Q61" s="11"/>
      <c r="R61" s="13"/>
      <c r="S61" s="13"/>
      <c r="T61" s="26"/>
      <c r="U61" s="11"/>
      <c r="V61" s="27"/>
      <c r="W61" s="13"/>
      <c r="X61" s="13"/>
      <c r="Y61" s="11"/>
      <c r="Z61" s="13"/>
      <c r="AA61" s="30"/>
      <c r="AB61" s="31"/>
      <c r="AC61" s="31"/>
      <c r="AD61" s="11"/>
      <c r="AE61" s="32">
        <f t="shared" si="1"/>
        <v>-110.9875795</v>
      </c>
      <c r="AF61" s="3"/>
      <c r="AG61" s="34">
        <v>1.906448</v>
      </c>
      <c r="AH61" s="34">
        <v>1.8475</v>
      </c>
      <c r="AI61" s="34">
        <v>2.03931</v>
      </c>
      <c r="AJ61" s="34">
        <v>1.63</v>
      </c>
      <c r="AK61" s="35">
        <v>1.8095155</v>
      </c>
      <c r="AL61" s="36">
        <v>2.33021</v>
      </c>
      <c r="AM61" s="34"/>
      <c r="AN61" s="36"/>
      <c r="AO61" s="36"/>
      <c r="AP61" s="36"/>
      <c r="AQ61" s="34"/>
      <c r="AR61" s="34"/>
      <c r="AS61" s="34"/>
      <c r="AT61" s="47"/>
      <c r="AU61" s="52"/>
      <c r="AV61" s="34"/>
      <c r="AW61" s="36"/>
      <c r="AX61" s="36"/>
      <c r="AY61" s="40"/>
      <c r="AZ61" s="36"/>
      <c r="BA61" s="41"/>
      <c r="BB61" s="42"/>
      <c r="BC61" s="42"/>
      <c r="BD61" s="42"/>
      <c r="BE61" s="42"/>
      <c r="BF61" s="42"/>
      <c r="BG61" s="42"/>
      <c r="BH61" s="42"/>
      <c r="BI61" s="42"/>
      <c r="BJ61" s="32">
        <f t="shared" si="2"/>
        <v>1.92716391666667</v>
      </c>
    </row>
    <row r="62" spans="1:62">
      <c r="A62" s="13">
        <v>33</v>
      </c>
      <c r="B62" s="11">
        <v>-110.109943</v>
      </c>
      <c r="C62" s="11">
        <v>-111.0103</v>
      </c>
      <c r="D62" s="11">
        <v>-110.319214415413</v>
      </c>
      <c r="E62" s="11">
        <v>-110.689</v>
      </c>
      <c r="F62" s="11">
        <v>-111.5445</v>
      </c>
      <c r="G62" s="13">
        <v>-110.262</v>
      </c>
      <c r="H62" s="11"/>
      <c r="I62" s="13"/>
      <c r="J62" s="13"/>
      <c r="K62" s="13"/>
      <c r="L62" s="11"/>
      <c r="M62" s="11"/>
      <c r="N62" s="11"/>
      <c r="O62" s="20"/>
      <c r="P62" s="51"/>
      <c r="Q62" s="11"/>
      <c r="R62" s="13"/>
      <c r="S62" s="13"/>
      <c r="T62" s="26"/>
      <c r="U62" s="11"/>
      <c r="V62" s="27"/>
      <c r="W62" s="13"/>
      <c r="X62" s="13"/>
      <c r="Y62" s="11"/>
      <c r="Z62" s="13"/>
      <c r="AA62" s="30"/>
      <c r="AB62" s="31"/>
      <c r="AC62" s="31"/>
      <c r="AD62" s="11"/>
      <c r="AE62" s="32">
        <f t="shared" si="1"/>
        <v>-110.655826235902</v>
      </c>
      <c r="AF62" s="3"/>
      <c r="AG62" s="34">
        <v>2.070137</v>
      </c>
      <c r="AH62" s="34">
        <v>1.9749</v>
      </c>
      <c r="AI62" s="34">
        <v>2.17721659610781</v>
      </c>
      <c r="AJ62" s="34">
        <v>1.76</v>
      </c>
      <c r="AK62" s="35">
        <v>2.008845</v>
      </c>
      <c r="AL62" s="36">
        <v>2.53564</v>
      </c>
      <c r="AM62" s="34"/>
      <c r="AN62" s="36"/>
      <c r="AO62" s="36"/>
      <c r="AP62" s="36"/>
      <c r="AQ62" s="34"/>
      <c r="AR62" s="34"/>
      <c r="AS62" s="34"/>
      <c r="AT62" s="47"/>
      <c r="AU62" s="52"/>
      <c r="AV62" s="34"/>
      <c r="AW62" s="36"/>
      <c r="AX62" s="36"/>
      <c r="AY62" s="40"/>
      <c r="AZ62" s="36"/>
      <c r="BA62" s="41"/>
      <c r="BB62" s="42"/>
      <c r="BC62" s="42"/>
      <c r="BD62" s="42"/>
      <c r="BE62" s="42"/>
      <c r="BF62" s="42"/>
      <c r="BG62" s="42"/>
      <c r="BH62" s="42"/>
      <c r="BI62" s="42"/>
      <c r="BJ62" s="32">
        <f t="shared" si="2"/>
        <v>2.08778976601797</v>
      </c>
    </row>
    <row r="63" spans="1:62">
      <c r="A63" s="13">
        <v>34</v>
      </c>
      <c r="B63" s="11">
        <v>-109.649741</v>
      </c>
      <c r="C63" s="11">
        <v>-110.6099</v>
      </c>
      <c r="D63" s="11">
        <v>-109.879</v>
      </c>
      <c r="E63" s="11">
        <v>-110.352</v>
      </c>
      <c r="F63" s="11">
        <v>-111.2171</v>
      </c>
      <c r="G63" s="13">
        <v>-109.851</v>
      </c>
      <c r="H63" s="11"/>
      <c r="I63" s="13"/>
      <c r="J63" s="13"/>
      <c r="K63" s="13"/>
      <c r="L63" s="11"/>
      <c r="M63" s="11"/>
      <c r="N63" s="11"/>
      <c r="O63" s="20"/>
      <c r="P63" s="51"/>
      <c r="Q63" s="11"/>
      <c r="R63" s="13"/>
      <c r="S63" s="13"/>
      <c r="T63" s="26"/>
      <c r="U63" s="11"/>
      <c r="V63" s="27"/>
      <c r="W63" s="13"/>
      <c r="X63" s="13"/>
      <c r="Y63" s="11"/>
      <c r="Z63" s="13"/>
      <c r="AA63" s="30"/>
      <c r="AB63" s="31"/>
      <c r="AC63" s="31"/>
      <c r="AD63" s="11"/>
      <c r="AE63" s="32">
        <f t="shared" si="1"/>
        <v>-110.259790166667</v>
      </c>
      <c r="AF63" s="3"/>
      <c r="AG63" s="34">
        <v>2.195122</v>
      </c>
      <c r="AH63" s="34">
        <v>2.1944</v>
      </c>
      <c r="AI63" s="34">
        <v>2.35568</v>
      </c>
      <c r="AJ63" s="34">
        <v>1.89</v>
      </c>
      <c r="AK63" s="35">
        <v>2.208311</v>
      </c>
      <c r="AL63" s="36">
        <v>2.68197</v>
      </c>
      <c r="AM63" s="34"/>
      <c r="AN63" s="36"/>
      <c r="AO63" s="36"/>
      <c r="AP63" s="36"/>
      <c r="AQ63" s="34"/>
      <c r="AR63" s="34"/>
      <c r="AS63" s="34"/>
      <c r="AT63" s="47"/>
      <c r="AU63" s="52"/>
      <c r="AV63" s="34"/>
      <c r="AW63" s="36"/>
      <c r="AX63" s="36"/>
      <c r="AY63" s="40"/>
      <c r="AZ63" s="36"/>
      <c r="BA63" s="41"/>
      <c r="BB63" s="42"/>
      <c r="BC63" s="42"/>
      <c r="BD63" s="42"/>
      <c r="BE63" s="42"/>
      <c r="BF63" s="42"/>
      <c r="BG63" s="42"/>
      <c r="BH63" s="42"/>
      <c r="BI63" s="42"/>
      <c r="BJ63" s="32">
        <f t="shared" si="2"/>
        <v>2.25424716666667</v>
      </c>
    </row>
    <row r="64" spans="1:62">
      <c r="A64" s="13">
        <v>35</v>
      </c>
      <c r="B64" s="11">
        <v>-109.283686</v>
      </c>
      <c r="C64" s="11">
        <v>-110.2466</v>
      </c>
      <c r="D64" s="11">
        <v>-109.436052338729</v>
      </c>
      <c r="E64" s="11">
        <v>-110.025</v>
      </c>
      <c r="F64" s="11">
        <v>-110.9425</v>
      </c>
      <c r="G64" s="13">
        <v>-109.498</v>
      </c>
      <c r="H64" s="11"/>
      <c r="I64" s="13"/>
      <c r="J64" s="13"/>
      <c r="K64" s="13"/>
      <c r="L64" s="11"/>
      <c r="M64" s="11"/>
      <c r="N64" s="11"/>
      <c r="O64" s="20"/>
      <c r="P64" s="51"/>
      <c r="Q64" s="11"/>
      <c r="R64" s="13"/>
      <c r="S64" s="13"/>
      <c r="T64" s="26"/>
      <c r="U64" s="11"/>
      <c r="V64" s="27"/>
      <c r="W64" s="13"/>
      <c r="X64" s="13"/>
      <c r="Y64" s="11"/>
      <c r="Z64" s="13"/>
      <c r="AA64" s="30"/>
      <c r="AB64" s="31"/>
      <c r="AC64" s="31"/>
      <c r="AD64" s="11"/>
      <c r="AE64" s="32">
        <f t="shared" si="1"/>
        <v>-109.905306389788</v>
      </c>
      <c r="AF64" s="3"/>
      <c r="AG64" s="34">
        <v>2.324638</v>
      </c>
      <c r="AH64" s="34">
        <v>2.313</v>
      </c>
      <c r="AI64" s="34">
        <v>2.52495202485277</v>
      </c>
      <c r="AJ64" s="34">
        <v>2.06</v>
      </c>
      <c r="AK64" s="35">
        <v>2.255531</v>
      </c>
      <c r="AL64" s="36">
        <v>2.81698</v>
      </c>
      <c r="AM64" s="34"/>
      <c r="AN64" s="36"/>
      <c r="AO64" s="36"/>
      <c r="AP64" s="36"/>
      <c r="AQ64" s="34"/>
      <c r="AR64" s="34"/>
      <c r="AS64" s="34"/>
      <c r="AT64" s="47"/>
      <c r="AU64" s="52"/>
      <c r="AV64" s="34"/>
      <c r="AW64" s="36"/>
      <c r="AX64" s="36"/>
      <c r="AY64" s="40"/>
      <c r="AZ64" s="36"/>
      <c r="BA64" s="41"/>
      <c r="BB64" s="42"/>
      <c r="BC64" s="42"/>
      <c r="BD64" s="42"/>
      <c r="BE64" s="42"/>
      <c r="BF64" s="42"/>
      <c r="BG64" s="42"/>
      <c r="BH64" s="42"/>
      <c r="BI64" s="42"/>
      <c r="BJ64" s="32">
        <f t="shared" si="2"/>
        <v>2.38251683747546</v>
      </c>
    </row>
    <row r="65" spans="1:62">
      <c r="A65" s="13">
        <v>36</v>
      </c>
      <c r="B65" s="11">
        <v>-108.967582</v>
      </c>
      <c r="C65" s="11">
        <v>-109.7741</v>
      </c>
      <c r="D65" s="11">
        <v>-109.081</v>
      </c>
      <c r="E65" s="11">
        <v>-109.753</v>
      </c>
      <c r="F65" s="11">
        <v>-110.7955</v>
      </c>
      <c r="G65" s="13">
        <v>-109.169</v>
      </c>
      <c r="H65" s="11"/>
      <c r="I65" s="13"/>
      <c r="J65" s="13"/>
      <c r="K65" s="13"/>
      <c r="L65" s="11"/>
      <c r="M65" s="11"/>
      <c r="N65" s="11"/>
      <c r="O65" s="20"/>
      <c r="P65" s="51"/>
      <c r="Q65" s="11"/>
      <c r="R65" s="13"/>
      <c r="S65" s="13"/>
      <c r="T65" s="26"/>
      <c r="U65" s="11"/>
      <c r="V65" s="27"/>
      <c r="W65" s="13"/>
      <c r="X65" s="13"/>
      <c r="Y65" s="11"/>
      <c r="Z65" s="13"/>
      <c r="AA65" s="30"/>
      <c r="AB65" s="31"/>
      <c r="AC65" s="31"/>
      <c r="AD65" s="11"/>
      <c r="AE65" s="32">
        <f t="shared" si="1"/>
        <v>-109.590030333333</v>
      </c>
      <c r="AF65" s="3"/>
      <c r="AG65" s="34">
        <v>2.449686</v>
      </c>
      <c r="AH65" s="34">
        <v>2.4702</v>
      </c>
      <c r="AI65" s="34">
        <v>2.7062</v>
      </c>
      <c r="AJ65" s="34">
        <v>2.26</v>
      </c>
      <c r="AK65" s="35">
        <v>2.4310515</v>
      </c>
      <c r="AL65" s="36">
        <v>3.07643</v>
      </c>
      <c r="AM65" s="34"/>
      <c r="AN65" s="36"/>
      <c r="AO65" s="36"/>
      <c r="AP65" s="36"/>
      <c r="AQ65" s="34"/>
      <c r="AR65" s="34"/>
      <c r="AS65" s="34"/>
      <c r="AT65" s="47"/>
      <c r="AU65" s="52"/>
      <c r="AV65" s="34"/>
      <c r="AW65" s="36"/>
      <c r="AX65" s="36"/>
      <c r="AY65" s="40"/>
      <c r="AZ65" s="36"/>
      <c r="BA65" s="41"/>
      <c r="BB65" s="42"/>
      <c r="BC65" s="42"/>
      <c r="BD65" s="42"/>
      <c r="BE65" s="42"/>
      <c r="BF65" s="42"/>
      <c r="BG65" s="42"/>
      <c r="BH65" s="42"/>
      <c r="BI65" s="42"/>
      <c r="BJ65" s="32">
        <f t="shared" si="2"/>
        <v>2.56559458333333</v>
      </c>
    </row>
    <row r="66" spans="1:62">
      <c r="A66" s="13">
        <v>37</v>
      </c>
      <c r="B66" s="11">
        <v>-108.690215</v>
      </c>
      <c r="C66" s="11">
        <v>-109.4901</v>
      </c>
      <c r="D66" s="11">
        <v>-108.745136582925</v>
      </c>
      <c r="E66" s="11">
        <v>-109.485</v>
      </c>
      <c r="F66" s="11">
        <v>-110.6142</v>
      </c>
      <c r="G66" s="13">
        <v>-108.812</v>
      </c>
      <c r="H66" s="11"/>
      <c r="I66" s="13"/>
      <c r="J66" s="13"/>
      <c r="K66" s="13"/>
      <c r="L66" s="11"/>
      <c r="M66" s="11"/>
      <c r="N66" s="11"/>
      <c r="O66" s="20"/>
      <c r="P66" s="51"/>
      <c r="Q66" s="11"/>
      <c r="R66" s="13"/>
      <c r="S66" s="13"/>
      <c r="T66" s="26"/>
      <c r="U66" s="11"/>
      <c r="V66" s="27"/>
      <c r="W66" s="13"/>
      <c r="X66" s="13"/>
      <c r="Y66" s="11"/>
      <c r="Z66" s="13"/>
      <c r="AA66" s="30"/>
      <c r="AB66" s="31"/>
      <c r="AC66" s="31"/>
      <c r="AD66" s="11"/>
      <c r="AE66" s="32">
        <f t="shared" si="1"/>
        <v>-109.306108597154</v>
      </c>
      <c r="AF66" s="3"/>
      <c r="AG66" s="34">
        <v>2.605648</v>
      </c>
      <c r="AH66" s="34">
        <v>2.6123</v>
      </c>
      <c r="AI66" s="34">
        <v>2.84058035229822</v>
      </c>
      <c r="AJ66" s="34">
        <v>2.37</v>
      </c>
      <c r="AK66" s="35">
        <v>2.586031</v>
      </c>
      <c r="AL66" s="36">
        <v>3.21495</v>
      </c>
      <c r="AM66" s="34"/>
      <c r="AN66" s="36"/>
      <c r="AO66" s="36"/>
      <c r="AP66" s="36"/>
      <c r="AQ66" s="34"/>
      <c r="AR66" s="34"/>
      <c r="AS66" s="34"/>
      <c r="AT66" s="47"/>
      <c r="AU66" s="52"/>
      <c r="AV66" s="34"/>
      <c r="AW66" s="36"/>
      <c r="AX66" s="36"/>
      <c r="AY66" s="40"/>
      <c r="AZ66" s="36"/>
      <c r="BA66" s="41"/>
      <c r="BB66" s="42"/>
      <c r="BC66" s="42"/>
      <c r="BD66" s="42"/>
      <c r="BE66" s="42"/>
      <c r="BF66" s="42"/>
      <c r="BG66" s="42"/>
      <c r="BH66" s="42"/>
      <c r="BI66" s="42"/>
      <c r="BJ66" s="32">
        <f t="shared" si="2"/>
        <v>2.70491822538304</v>
      </c>
    </row>
    <row r="67" spans="1:62">
      <c r="A67" s="13">
        <v>38</v>
      </c>
      <c r="B67" s="11">
        <v>-108.327624</v>
      </c>
      <c r="C67" s="11">
        <v>-109.1526</v>
      </c>
      <c r="D67" s="11">
        <v>-108.45</v>
      </c>
      <c r="E67" s="11">
        <v>-109.143</v>
      </c>
      <c r="F67" s="11">
        <v>-110.2424</v>
      </c>
      <c r="G67" s="13">
        <v>-108.254</v>
      </c>
      <c r="H67" s="11"/>
      <c r="I67" s="13"/>
      <c r="J67" s="13"/>
      <c r="K67" s="13"/>
      <c r="L67" s="11"/>
      <c r="M67" s="11"/>
      <c r="N67" s="11"/>
      <c r="O67" s="20"/>
      <c r="P67" s="51"/>
      <c r="Q67" s="11"/>
      <c r="R67" s="13"/>
      <c r="S67" s="13"/>
      <c r="T67" s="26"/>
      <c r="U67" s="11"/>
      <c r="V67" s="27"/>
      <c r="W67" s="13"/>
      <c r="X67" s="13"/>
      <c r="Y67" s="11"/>
      <c r="Z67" s="13"/>
      <c r="AA67" s="30"/>
      <c r="AB67" s="31"/>
      <c r="AC67" s="31"/>
      <c r="AD67" s="11"/>
      <c r="AE67" s="32">
        <f t="shared" si="1"/>
        <v>-108.928270666667</v>
      </c>
      <c r="AF67" s="3"/>
      <c r="AG67" s="34">
        <v>2.776751</v>
      </c>
      <c r="AH67" s="34">
        <v>2.7734</v>
      </c>
      <c r="AI67" s="34">
        <v>3.07008</v>
      </c>
      <c r="AJ67" s="34">
        <v>2.56</v>
      </c>
      <c r="AK67" s="35">
        <v>2.7599035</v>
      </c>
      <c r="AL67" s="36">
        <v>3.44615</v>
      </c>
      <c r="AM67" s="34"/>
      <c r="AN67" s="36"/>
      <c r="AO67" s="36"/>
      <c r="AP67" s="36"/>
      <c r="AQ67" s="34"/>
      <c r="AR67" s="34"/>
      <c r="AS67" s="34"/>
      <c r="AT67" s="47"/>
      <c r="AU67" s="52"/>
      <c r="AV67" s="34"/>
      <c r="AW67" s="36"/>
      <c r="AX67" s="36"/>
      <c r="AY67" s="40"/>
      <c r="AZ67" s="36"/>
      <c r="BA67" s="41"/>
      <c r="BB67" s="42"/>
      <c r="BC67" s="42"/>
      <c r="BD67" s="42"/>
      <c r="BE67" s="42"/>
      <c r="BF67" s="42"/>
      <c r="BG67" s="42"/>
      <c r="BH67" s="42"/>
      <c r="BI67" s="42"/>
      <c r="BJ67" s="32">
        <f t="shared" si="2"/>
        <v>2.89771408333333</v>
      </c>
    </row>
    <row r="68" spans="1:62">
      <c r="A68" s="13">
        <v>39</v>
      </c>
      <c r="B68" s="11">
        <v>-107.853305</v>
      </c>
      <c r="C68" s="11">
        <v>-108.8383</v>
      </c>
      <c r="D68" s="11">
        <v>-108.2358569823</v>
      </c>
      <c r="E68" s="11">
        <v>-108.751</v>
      </c>
      <c r="F68" s="11">
        <v>-109.9356</v>
      </c>
      <c r="G68" s="13">
        <v>-107.905</v>
      </c>
      <c r="H68" s="11"/>
      <c r="I68" s="13"/>
      <c r="J68" s="13"/>
      <c r="K68" s="13"/>
      <c r="L68" s="11"/>
      <c r="M68" s="11"/>
      <c r="N68" s="11"/>
      <c r="O68" s="20"/>
      <c r="P68" s="51"/>
      <c r="Q68" s="11"/>
      <c r="R68" s="13"/>
      <c r="S68" s="13"/>
      <c r="T68" s="26"/>
      <c r="U68" s="11"/>
      <c r="V68" s="27"/>
      <c r="W68" s="13"/>
      <c r="X68" s="13"/>
      <c r="Y68" s="11"/>
      <c r="Z68" s="13"/>
      <c r="AA68" s="30"/>
      <c r="AB68" s="31"/>
      <c r="AC68" s="31"/>
      <c r="AD68" s="11"/>
      <c r="AE68" s="32">
        <f t="shared" si="1"/>
        <v>-108.586510330383</v>
      </c>
      <c r="AF68" s="3"/>
      <c r="AG68" s="34">
        <v>2.933743</v>
      </c>
      <c r="AH68" s="34">
        <v>2.9431</v>
      </c>
      <c r="AI68" s="34">
        <v>3.18552805977654</v>
      </c>
      <c r="AJ68" s="34">
        <v>2.7</v>
      </c>
      <c r="AK68" s="35">
        <v>2.883761</v>
      </c>
      <c r="AL68" s="36">
        <v>3.57607</v>
      </c>
      <c r="AM68" s="34"/>
      <c r="AN68" s="36"/>
      <c r="AO68" s="36"/>
      <c r="AP68" s="36"/>
      <c r="AQ68" s="34"/>
      <c r="AR68" s="34"/>
      <c r="AS68" s="34"/>
      <c r="AT68" s="47"/>
      <c r="AU68" s="52"/>
      <c r="AV68" s="34"/>
      <c r="AW68" s="36"/>
      <c r="AX68" s="36"/>
      <c r="AY68" s="40"/>
      <c r="AZ68" s="36"/>
      <c r="BA68" s="41"/>
      <c r="BB68" s="42"/>
      <c r="BC68" s="42"/>
      <c r="BD68" s="42"/>
      <c r="BE68" s="42"/>
      <c r="BF68" s="42"/>
      <c r="BG68" s="42"/>
      <c r="BH68" s="42"/>
      <c r="BI68" s="42"/>
      <c r="BJ68" s="32">
        <f t="shared" si="2"/>
        <v>3.03703367662942</v>
      </c>
    </row>
    <row r="69" spans="1:62">
      <c r="A69" s="13">
        <v>40</v>
      </c>
      <c r="B69" s="11">
        <v>-107.549242</v>
      </c>
      <c r="C69" s="11">
        <v>-108.4389</v>
      </c>
      <c r="D69" s="11">
        <v>-108.006</v>
      </c>
      <c r="E69" s="11">
        <v>-108.434</v>
      </c>
      <c r="F69" s="11">
        <v>-109.4147</v>
      </c>
      <c r="G69" s="13">
        <v>-107.51</v>
      </c>
      <c r="H69" s="11"/>
      <c r="I69" s="13"/>
      <c r="J69" s="13"/>
      <c r="K69" s="13"/>
      <c r="L69" s="11"/>
      <c r="M69" s="11"/>
      <c r="N69" s="11"/>
      <c r="O69" s="20"/>
      <c r="P69" s="51"/>
      <c r="Q69" s="11"/>
      <c r="R69" s="13"/>
      <c r="S69" s="13"/>
      <c r="T69" s="26"/>
      <c r="U69" s="11"/>
      <c r="V69" s="27"/>
      <c r="W69" s="13"/>
      <c r="X69" s="13"/>
      <c r="Y69" s="11"/>
      <c r="Z69" s="13"/>
      <c r="AA69" s="30"/>
      <c r="AB69" s="31"/>
      <c r="AC69" s="31"/>
      <c r="AD69" s="11"/>
      <c r="AE69" s="32">
        <f t="shared" si="1"/>
        <v>-108.225473666667</v>
      </c>
      <c r="AF69" s="3"/>
      <c r="AG69" s="34">
        <v>3.106977</v>
      </c>
      <c r="AH69" s="34">
        <v>3.1058</v>
      </c>
      <c r="AI69" s="34">
        <v>3.3617</v>
      </c>
      <c r="AJ69" s="34">
        <v>2.85</v>
      </c>
      <c r="AK69" s="35">
        <v>3.024588</v>
      </c>
      <c r="AL69" s="36">
        <v>3.75668</v>
      </c>
      <c r="AM69" s="34"/>
      <c r="AN69" s="36"/>
      <c r="AO69" s="36"/>
      <c r="AP69" s="36"/>
      <c r="AQ69" s="34"/>
      <c r="AR69" s="34"/>
      <c r="AS69" s="34"/>
      <c r="AT69" s="47"/>
      <c r="AU69" s="52"/>
      <c r="AV69" s="34"/>
      <c r="AW69" s="36"/>
      <c r="AX69" s="36"/>
      <c r="AY69" s="40"/>
      <c r="AZ69" s="36"/>
      <c r="BA69" s="41"/>
      <c r="BB69" s="42"/>
      <c r="BC69" s="42"/>
      <c r="BD69" s="42"/>
      <c r="BE69" s="42"/>
      <c r="BF69" s="42"/>
      <c r="BG69" s="42"/>
      <c r="BH69" s="42"/>
      <c r="BI69" s="42"/>
      <c r="BJ69" s="32">
        <f t="shared" si="2"/>
        <v>3.2009575</v>
      </c>
    </row>
    <row r="70" spans="1:62">
      <c r="A70" s="13">
        <v>41</v>
      </c>
      <c r="B70" s="11">
        <v>-107.15624</v>
      </c>
      <c r="C70" s="11">
        <v>-108.0898</v>
      </c>
      <c r="D70" s="11">
        <v>-107.680111311687</v>
      </c>
      <c r="E70" s="11">
        <v>-108.1</v>
      </c>
      <c r="F70" s="11">
        <v>-109.1693</v>
      </c>
      <c r="G70" s="13">
        <v>-107.079</v>
      </c>
      <c r="H70" s="11"/>
      <c r="I70" s="13"/>
      <c r="J70" s="13"/>
      <c r="K70" s="13"/>
      <c r="L70" s="11"/>
      <c r="M70" s="11"/>
      <c r="N70" s="11"/>
      <c r="O70" s="20"/>
      <c r="P70" s="51"/>
      <c r="Q70" s="11"/>
      <c r="R70" s="13"/>
      <c r="S70" s="13"/>
      <c r="T70" s="26"/>
      <c r="U70" s="11"/>
      <c r="V70" s="27"/>
      <c r="W70" s="13"/>
      <c r="X70" s="13"/>
      <c r="Y70" s="11"/>
      <c r="Z70" s="13"/>
      <c r="AA70" s="30"/>
      <c r="AB70" s="31"/>
      <c r="AC70" s="31"/>
      <c r="AD70" s="11"/>
      <c r="AE70" s="32">
        <f t="shared" si="1"/>
        <v>-107.879075218615</v>
      </c>
      <c r="AF70" s="3"/>
      <c r="AG70" s="34">
        <v>3.252995</v>
      </c>
      <c r="AH70" s="34">
        <v>3.2994</v>
      </c>
      <c r="AI70" s="34">
        <v>3.48560242350732</v>
      </c>
      <c r="AJ70" s="34">
        <v>3</v>
      </c>
      <c r="AK70" s="35">
        <v>3.13062</v>
      </c>
      <c r="AL70" s="36">
        <v>3.95057</v>
      </c>
      <c r="AM70" s="34"/>
      <c r="AN70" s="36"/>
      <c r="AO70" s="36"/>
      <c r="AP70" s="36"/>
      <c r="AQ70" s="34"/>
      <c r="AR70" s="34"/>
      <c r="AS70" s="34"/>
      <c r="AT70" s="47"/>
      <c r="AU70" s="52"/>
      <c r="AV70" s="34"/>
      <c r="AW70" s="36"/>
      <c r="AX70" s="36"/>
      <c r="AY70" s="40"/>
      <c r="AZ70" s="36"/>
      <c r="BA70" s="41"/>
      <c r="BB70" s="42"/>
      <c r="BC70" s="42"/>
      <c r="BD70" s="42"/>
      <c r="BE70" s="42"/>
      <c r="BF70" s="42"/>
      <c r="BG70" s="42"/>
      <c r="BH70" s="42"/>
      <c r="BI70" s="42"/>
      <c r="BJ70" s="32">
        <f t="shared" si="2"/>
        <v>3.35319790391789</v>
      </c>
    </row>
    <row r="71" spans="1:62">
      <c r="A71" s="13">
        <v>42</v>
      </c>
      <c r="B71" s="11">
        <v>-106.906314</v>
      </c>
      <c r="C71" s="11">
        <v>-107.8133</v>
      </c>
      <c r="D71" s="11">
        <v>-107.39</v>
      </c>
      <c r="E71" s="11">
        <v>-107.726</v>
      </c>
      <c r="F71" s="11">
        <v>-108.9707</v>
      </c>
      <c r="G71" s="13">
        <v>-106.717</v>
      </c>
      <c r="H71" s="11"/>
      <c r="I71" s="13"/>
      <c r="J71" s="13"/>
      <c r="K71" s="13"/>
      <c r="L71" s="11"/>
      <c r="M71" s="11"/>
      <c r="N71" s="11"/>
      <c r="O71" s="20"/>
      <c r="P71" s="51"/>
      <c r="Q71" s="11"/>
      <c r="R71" s="13"/>
      <c r="S71" s="13"/>
      <c r="T71" s="26"/>
      <c r="U71" s="11"/>
      <c r="V71" s="27"/>
      <c r="W71" s="13"/>
      <c r="X71" s="13"/>
      <c r="Y71" s="11"/>
      <c r="Z71" s="13"/>
      <c r="AA71" s="30"/>
      <c r="AB71" s="31"/>
      <c r="AC71" s="31"/>
      <c r="AD71" s="11"/>
      <c r="AE71" s="32">
        <f t="shared" si="1"/>
        <v>-107.587219</v>
      </c>
      <c r="AF71" s="3"/>
      <c r="AG71" s="34">
        <v>3.435372</v>
      </c>
      <c r="AH71" s="34">
        <v>3.492</v>
      </c>
      <c r="AI71" s="34">
        <v>3.58404</v>
      </c>
      <c r="AJ71" s="34">
        <v>3.15</v>
      </c>
      <c r="AK71" s="35">
        <v>3.3959705</v>
      </c>
      <c r="AL71" s="36">
        <v>4.11427</v>
      </c>
      <c r="AM71" s="34"/>
      <c r="AN71" s="36"/>
      <c r="AO71" s="36"/>
      <c r="AP71" s="36"/>
      <c r="AQ71" s="34"/>
      <c r="AR71" s="34"/>
      <c r="AS71" s="34"/>
      <c r="AT71" s="47"/>
      <c r="AU71" s="52"/>
      <c r="AV71" s="34"/>
      <c r="AW71" s="36"/>
      <c r="AX71" s="36"/>
      <c r="AY71" s="40"/>
      <c r="AZ71" s="36"/>
      <c r="BA71" s="41"/>
      <c r="BB71" s="42"/>
      <c r="BC71" s="42"/>
      <c r="BD71" s="42"/>
      <c r="BE71" s="42"/>
      <c r="BF71" s="42"/>
      <c r="BG71" s="42"/>
      <c r="BH71" s="42"/>
      <c r="BI71" s="42"/>
      <c r="BJ71" s="32">
        <f t="shared" si="2"/>
        <v>3.52860875</v>
      </c>
    </row>
    <row r="72" spans="1:62">
      <c r="A72" s="13">
        <v>43</v>
      </c>
      <c r="B72" s="11">
        <v>-106.494723</v>
      </c>
      <c r="C72" s="11">
        <v>-107.3554</v>
      </c>
      <c r="D72" s="11">
        <v>-107.031579683355</v>
      </c>
      <c r="E72" s="11">
        <v>-107.487</v>
      </c>
      <c r="F72" s="11">
        <v>-108.4884</v>
      </c>
      <c r="G72" s="13">
        <v>-106.438</v>
      </c>
      <c r="H72" s="11"/>
      <c r="I72" s="13"/>
      <c r="J72" s="13"/>
      <c r="K72" s="13"/>
      <c r="L72" s="11"/>
      <c r="M72" s="11"/>
      <c r="N72" s="11"/>
      <c r="O72" s="20"/>
      <c r="P72" s="51"/>
      <c r="Q72" s="11"/>
      <c r="R72" s="13"/>
      <c r="S72" s="13"/>
      <c r="T72" s="26"/>
      <c r="U72" s="11"/>
      <c r="V72" s="27"/>
      <c r="W72" s="13"/>
      <c r="X72" s="13"/>
      <c r="Y72" s="11"/>
      <c r="Z72" s="13"/>
      <c r="AA72" s="30"/>
      <c r="AB72" s="31"/>
      <c r="AC72" s="31"/>
      <c r="AD72" s="11"/>
      <c r="AE72" s="32">
        <f t="shared" si="1"/>
        <v>-107.215850447226</v>
      </c>
      <c r="AF72" s="3"/>
      <c r="AG72" s="34">
        <v>3.60449</v>
      </c>
      <c r="AH72" s="34">
        <v>3.7337</v>
      </c>
      <c r="AI72" s="34">
        <v>3.72049722849807</v>
      </c>
      <c r="AJ72" s="34">
        <v>3.28</v>
      </c>
      <c r="AK72" s="35">
        <v>3.475549</v>
      </c>
      <c r="AL72" s="36">
        <v>4.25851</v>
      </c>
      <c r="AM72" s="34"/>
      <c r="AN72" s="36"/>
      <c r="AO72" s="36"/>
      <c r="AP72" s="36"/>
      <c r="AQ72" s="34"/>
      <c r="AR72" s="34"/>
      <c r="AS72" s="34"/>
      <c r="AT72" s="47"/>
      <c r="AU72" s="52"/>
      <c r="AV72" s="34"/>
      <c r="AW72" s="36"/>
      <c r="AX72" s="36"/>
      <c r="AY72" s="40"/>
      <c r="AZ72" s="36"/>
      <c r="BA72" s="41"/>
      <c r="BB72" s="42"/>
      <c r="BC72" s="42"/>
      <c r="BD72" s="42"/>
      <c r="BE72" s="42"/>
      <c r="BF72" s="42"/>
      <c r="BG72" s="42"/>
      <c r="BH72" s="42"/>
      <c r="BI72" s="42"/>
      <c r="BJ72" s="32">
        <f t="shared" si="2"/>
        <v>3.67879103808301</v>
      </c>
    </row>
    <row r="73" spans="1:62">
      <c r="A73" s="13">
        <v>44</v>
      </c>
      <c r="B73" s="11">
        <v>-106.158512</v>
      </c>
      <c r="C73" s="11">
        <v>-106.971</v>
      </c>
      <c r="D73" s="11">
        <v>-106.84</v>
      </c>
      <c r="E73" s="11">
        <v>-107.19</v>
      </c>
      <c r="F73" s="11">
        <v>-108.2826</v>
      </c>
      <c r="G73" s="13">
        <v>-106.155</v>
      </c>
      <c r="H73" s="11"/>
      <c r="I73" s="13"/>
      <c r="J73" s="13"/>
      <c r="K73" s="13"/>
      <c r="L73" s="11"/>
      <c r="M73" s="11"/>
      <c r="N73" s="11"/>
      <c r="O73" s="20"/>
      <c r="P73" s="51"/>
      <c r="Q73" s="11"/>
      <c r="R73" s="13"/>
      <c r="S73" s="13"/>
      <c r="T73" s="26"/>
      <c r="U73" s="11"/>
      <c r="V73" s="27"/>
      <c r="W73" s="13"/>
      <c r="X73" s="13"/>
      <c r="Y73" s="11"/>
      <c r="Z73" s="13"/>
      <c r="AA73" s="30"/>
      <c r="AB73" s="31"/>
      <c r="AC73" s="31"/>
      <c r="AD73" s="11"/>
      <c r="AE73" s="32">
        <f t="shared" si="1"/>
        <v>-106.932852</v>
      </c>
      <c r="AF73" s="3"/>
      <c r="AG73" s="34">
        <v>3.782063</v>
      </c>
      <c r="AH73" s="34">
        <v>3.8903</v>
      </c>
      <c r="AI73" s="34">
        <v>3.93172</v>
      </c>
      <c r="AJ73" s="34">
        <v>3.43</v>
      </c>
      <c r="AK73" s="35">
        <v>3.6835195</v>
      </c>
      <c r="AL73" s="36">
        <v>4.43662</v>
      </c>
      <c r="AM73" s="34"/>
      <c r="AN73" s="36"/>
      <c r="AO73" s="36"/>
      <c r="AP73" s="36"/>
      <c r="AQ73" s="34"/>
      <c r="AR73" s="34"/>
      <c r="AS73" s="34"/>
      <c r="AT73" s="47"/>
      <c r="AU73" s="52"/>
      <c r="AV73" s="34"/>
      <c r="AW73" s="36"/>
      <c r="AX73" s="36"/>
      <c r="AY73" s="40"/>
      <c r="AZ73" s="36"/>
      <c r="BA73" s="41"/>
      <c r="BB73" s="42"/>
      <c r="BC73" s="42"/>
      <c r="BD73" s="42"/>
      <c r="BE73" s="42"/>
      <c r="BF73" s="42"/>
      <c r="BG73" s="42"/>
      <c r="BH73" s="42"/>
      <c r="BI73" s="42"/>
      <c r="BJ73" s="32">
        <f t="shared" si="2"/>
        <v>3.85903708333333</v>
      </c>
    </row>
    <row r="74" spans="1:62">
      <c r="A74" s="13">
        <v>45</v>
      </c>
      <c r="B74" s="11">
        <v>-105.866783</v>
      </c>
      <c r="C74" s="11">
        <v>-106.6255</v>
      </c>
      <c r="D74" s="11">
        <v>-106.448279282999</v>
      </c>
      <c r="E74" s="11">
        <v>-106.917</v>
      </c>
      <c r="F74" s="11">
        <v>-107.912</v>
      </c>
      <c r="G74" s="13">
        <v>-105.864</v>
      </c>
      <c r="H74" s="11"/>
      <c r="I74" s="13"/>
      <c r="J74" s="13"/>
      <c r="K74" s="13"/>
      <c r="L74" s="11"/>
      <c r="M74" s="11"/>
      <c r="N74" s="11"/>
      <c r="O74" s="20"/>
      <c r="P74" s="51"/>
      <c r="Q74" s="11"/>
      <c r="R74" s="13"/>
      <c r="S74" s="13"/>
      <c r="T74" s="26"/>
      <c r="U74" s="11"/>
      <c r="V74" s="27"/>
      <c r="W74" s="13"/>
      <c r="X74" s="13"/>
      <c r="Y74" s="11"/>
      <c r="Z74" s="13"/>
      <c r="AA74" s="30"/>
      <c r="AB74" s="31"/>
      <c r="AC74" s="31"/>
      <c r="AD74" s="11"/>
      <c r="AE74" s="32">
        <f t="shared" si="1"/>
        <v>-106.605593713833</v>
      </c>
      <c r="AF74" s="3"/>
      <c r="AG74" s="34">
        <v>3.969004</v>
      </c>
      <c r="AH74" s="34">
        <v>4.0998</v>
      </c>
      <c r="AI74" s="34">
        <v>4.10778219691647</v>
      </c>
      <c r="AJ74" s="34">
        <v>3.63</v>
      </c>
      <c r="AK74" s="35">
        <v>3.844488</v>
      </c>
      <c r="AL74" s="36">
        <v>4.63181</v>
      </c>
      <c r="AM74" s="34"/>
      <c r="AN74" s="36"/>
      <c r="AO74" s="36"/>
      <c r="AP74" s="36"/>
      <c r="AQ74" s="34"/>
      <c r="AR74" s="34"/>
      <c r="AS74" s="34"/>
      <c r="AT74" s="47"/>
      <c r="AU74" s="52"/>
      <c r="AV74" s="34"/>
      <c r="AW74" s="36"/>
      <c r="AX74" s="36"/>
      <c r="AY74" s="40"/>
      <c r="AZ74" s="36"/>
      <c r="BA74" s="41"/>
      <c r="BB74" s="42"/>
      <c r="BC74" s="42"/>
      <c r="BD74" s="42"/>
      <c r="BE74" s="42"/>
      <c r="BF74" s="42"/>
      <c r="BG74" s="42"/>
      <c r="BH74" s="42"/>
      <c r="BI74" s="42"/>
      <c r="BJ74" s="32">
        <f t="shared" si="2"/>
        <v>4.04714736615275</v>
      </c>
    </row>
    <row r="75" spans="1:62">
      <c r="A75" s="13">
        <v>46</v>
      </c>
      <c r="B75" s="11">
        <v>-105.529915</v>
      </c>
      <c r="C75" s="11">
        <v>-106.1138</v>
      </c>
      <c r="D75" s="11">
        <v>-106.032</v>
      </c>
      <c r="E75" s="11">
        <v>-106.615</v>
      </c>
      <c r="F75" s="11">
        <v>-107.5663</v>
      </c>
      <c r="G75" s="13">
        <v>-105.428</v>
      </c>
      <c r="H75" s="11"/>
      <c r="I75" s="13"/>
      <c r="J75" s="13"/>
      <c r="K75" s="13"/>
      <c r="L75" s="11"/>
      <c r="M75" s="11"/>
      <c r="N75" s="11"/>
      <c r="O75" s="20"/>
      <c r="P75" s="51"/>
      <c r="Q75" s="11"/>
      <c r="R75" s="13"/>
      <c r="S75" s="13"/>
      <c r="T75" s="26"/>
      <c r="U75" s="11"/>
      <c r="V75" s="27"/>
      <c r="W75" s="13"/>
      <c r="X75" s="13"/>
      <c r="Y75" s="11"/>
      <c r="Z75" s="13"/>
      <c r="AA75" s="30"/>
      <c r="AB75" s="31"/>
      <c r="AC75" s="31"/>
      <c r="AD75" s="11"/>
      <c r="AE75" s="32">
        <f t="shared" si="1"/>
        <v>-106.214169166667</v>
      </c>
      <c r="AF75" s="3"/>
      <c r="AG75" s="34">
        <v>4.156224</v>
      </c>
      <c r="AH75" s="34">
        <v>4.3419</v>
      </c>
      <c r="AI75" s="34">
        <v>4.28652</v>
      </c>
      <c r="AJ75" s="34">
        <v>3.76</v>
      </c>
      <c r="AK75" s="35">
        <v>4.1390585</v>
      </c>
      <c r="AL75" s="36">
        <v>4.78486</v>
      </c>
      <c r="AM75" s="34"/>
      <c r="AN75" s="36"/>
      <c r="AO75" s="36"/>
      <c r="AP75" s="36"/>
      <c r="AQ75" s="34"/>
      <c r="AR75" s="34"/>
      <c r="AS75" s="34"/>
      <c r="AT75" s="47"/>
      <c r="AU75" s="52"/>
      <c r="AV75" s="34"/>
      <c r="AW75" s="36"/>
      <c r="AX75" s="36"/>
      <c r="AY75" s="40"/>
      <c r="AZ75" s="36"/>
      <c r="BA75" s="41"/>
      <c r="BB75" s="42"/>
      <c r="BC75" s="42"/>
      <c r="BD75" s="42"/>
      <c r="BE75" s="42"/>
      <c r="BF75" s="42"/>
      <c r="BG75" s="42"/>
      <c r="BH75" s="42"/>
      <c r="BI75" s="42"/>
      <c r="BJ75" s="32">
        <f t="shared" si="2"/>
        <v>4.24476041666667</v>
      </c>
    </row>
    <row r="76" spans="1:62">
      <c r="A76" s="13">
        <v>47</v>
      </c>
      <c r="B76" s="11">
        <v>-105.161691</v>
      </c>
      <c r="C76" s="11">
        <v>-105.8554</v>
      </c>
      <c r="D76" s="11">
        <v>-105.672504484246</v>
      </c>
      <c r="E76" s="11">
        <v>-106.202</v>
      </c>
      <c r="F76" s="11">
        <v>-106.9779</v>
      </c>
      <c r="G76" s="13">
        <v>-104.955</v>
      </c>
      <c r="H76" s="11"/>
      <c r="I76" s="13"/>
      <c r="J76" s="13"/>
      <c r="K76" s="13"/>
      <c r="L76" s="11"/>
      <c r="M76" s="11"/>
      <c r="N76" s="11"/>
      <c r="O76" s="20"/>
      <c r="P76" s="51"/>
      <c r="Q76" s="11"/>
      <c r="R76" s="13"/>
      <c r="S76" s="13"/>
      <c r="T76" s="26"/>
      <c r="U76" s="11"/>
      <c r="V76" s="27"/>
      <c r="W76" s="13"/>
      <c r="X76" s="13"/>
      <c r="Y76" s="11"/>
      <c r="Z76" s="13"/>
      <c r="AA76" s="30"/>
      <c r="AB76" s="31"/>
      <c r="AC76" s="31"/>
      <c r="AD76" s="11"/>
      <c r="AE76" s="32">
        <f t="shared" si="1"/>
        <v>-105.804082580708</v>
      </c>
      <c r="AF76" s="3"/>
      <c r="AG76" s="34">
        <v>4.338632</v>
      </c>
      <c r="AH76" s="34">
        <v>4.5454</v>
      </c>
      <c r="AI76" s="34">
        <v>4.49013069292831</v>
      </c>
      <c r="AJ76" s="34">
        <v>3.9</v>
      </c>
      <c r="AK76" s="35">
        <v>4.283508</v>
      </c>
      <c r="AL76" s="36">
        <v>4.97307</v>
      </c>
      <c r="AM76" s="34"/>
      <c r="AN76" s="36"/>
      <c r="AO76" s="36"/>
      <c r="AP76" s="36"/>
      <c r="AQ76" s="34"/>
      <c r="AR76" s="34"/>
      <c r="AS76" s="34"/>
      <c r="AT76" s="47"/>
      <c r="AU76" s="52"/>
      <c r="AV76" s="34"/>
      <c r="AW76" s="36"/>
      <c r="AX76" s="36"/>
      <c r="AY76" s="40"/>
      <c r="AZ76" s="36"/>
      <c r="BA76" s="41"/>
      <c r="BB76" s="42"/>
      <c r="BC76" s="42"/>
      <c r="BD76" s="42"/>
      <c r="BE76" s="42"/>
      <c r="BF76" s="42"/>
      <c r="BG76" s="42"/>
      <c r="BH76" s="42"/>
      <c r="BI76" s="42"/>
      <c r="BJ76" s="32">
        <f t="shared" si="2"/>
        <v>4.42179011548805</v>
      </c>
    </row>
    <row r="77" spans="1:62">
      <c r="A77" s="13">
        <v>48</v>
      </c>
      <c r="B77" s="11">
        <v>-104.763527</v>
      </c>
      <c r="C77" s="11">
        <v>-105.3413</v>
      </c>
      <c r="D77" s="11">
        <v>-105.267</v>
      </c>
      <c r="E77" s="11">
        <v>-105.912</v>
      </c>
      <c r="F77" s="11">
        <v>-106.3946</v>
      </c>
      <c r="G77" s="13">
        <v>-104.514</v>
      </c>
      <c r="H77" s="11"/>
      <c r="I77" s="13"/>
      <c r="J77" s="13"/>
      <c r="K77" s="13"/>
      <c r="L77" s="11"/>
      <c r="M77" s="11"/>
      <c r="N77" s="11"/>
      <c r="O77" s="20"/>
      <c r="P77" s="51"/>
      <c r="Q77" s="11"/>
      <c r="R77" s="13"/>
      <c r="S77" s="13"/>
      <c r="T77" s="26"/>
      <c r="U77" s="11"/>
      <c r="V77" s="27"/>
      <c r="W77" s="13"/>
      <c r="X77" s="13"/>
      <c r="Y77" s="11"/>
      <c r="Z77" s="13"/>
      <c r="AA77" s="30"/>
      <c r="AB77" s="31"/>
      <c r="AC77" s="31"/>
      <c r="AD77" s="11"/>
      <c r="AE77" s="32">
        <f t="shared" si="1"/>
        <v>-105.3654045</v>
      </c>
      <c r="AF77" s="3"/>
      <c r="AG77" s="34">
        <v>4.526325</v>
      </c>
      <c r="AH77" s="34">
        <v>4.7243</v>
      </c>
      <c r="AI77" s="34">
        <v>4.68638</v>
      </c>
      <c r="AJ77" s="34">
        <v>4.04</v>
      </c>
      <c r="AK77" s="35">
        <v>4.5266315</v>
      </c>
      <c r="AL77" s="36">
        <v>5.22184</v>
      </c>
      <c r="AM77" s="34"/>
      <c r="AN77" s="36"/>
      <c r="AO77" s="36"/>
      <c r="AP77" s="36"/>
      <c r="AQ77" s="34"/>
      <c r="AR77" s="34"/>
      <c r="AS77" s="34"/>
      <c r="AT77" s="47"/>
      <c r="AU77" s="52"/>
      <c r="AV77" s="34"/>
      <c r="AW77" s="36"/>
      <c r="AX77" s="36"/>
      <c r="AY77" s="40"/>
      <c r="AZ77" s="36"/>
      <c r="BA77" s="41"/>
      <c r="BB77" s="42"/>
      <c r="BC77" s="42"/>
      <c r="BD77" s="42"/>
      <c r="BE77" s="42"/>
      <c r="BF77" s="42"/>
      <c r="BG77" s="42"/>
      <c r="BH77" s="42"/>
      <c r="BI77" s="42"/>
      <c r="BJ77" s="32">
        <f t="shared" si="2"/>
        <v>4.62091275</v>
      </c>
    </row>
    <row r="78" spans="1:62">
      <c r="A78" s="13">
        <v>49</v>
      </c>
      <c r="B78" s="11">
        <v>-104.391377</v>
      </c>
      <c r="C78" s="11">
        <v>-105.0061</v>
      </c>
      <c r="D78" s="11">
        <v>-105.018698257932</v>
      </c>
      <c r="E78" s="11">
        <v>-105.401</v>
      </c>
      <c r="F78" s="11">
        <v>-105.9121</v>
      </c>
      <c r="G78" s="13">
        <v>-104.098</v>
      </c>
      <c r="H78" s="11"/>
      <c r="I78" s="13"/>
      <c r="J78" s="13"/>
      <c r="K78" s="13"/>
      <c r="L78" s="11"/>
      <c r="M78" s="11"/>
      <c r="N78" s="11"/>
      <c r="O78" s="20"/>
      <c r="P78" s="51"/>
      <c r="Q78" s="11"/>
      <c r="R78" s="13"/>
      <c r="S78" s="13"/>
      <c r="T78" s="26"/>
      <c r="U78" s="11"/>
      <c r="V78" s="27"/>
      <c r="W78" s="13"/>
      <c r="X78" s="13"/>
      <c r="Y78" s="11"/>
      <c r="Z78" s="13"/>
      <c r="AA78" s="30"/>
      <c r="AB78" s="31"/>
      <c r="AC78" s="31"/>
      <c r="AD78" s="11"/>
      <c r="AE78" s="32">
        <f t="shared" si="1"/>
        <v>-104.971212542989</v>
      </c>
      <c r="AF78" s="3"/>
      <c r="AG78" s="34">
        <v>4.731094</v>
      </c>
      <c r="AH78" s="34">
        <v>4.957</v>
      </c>
      <c r="AI78" s="34">
        <v>4.88989435401422</v>
      </c>
      <c r="AJ78" s="34">
        <v>4.22</v>
      </c>
      <c r="AK78" s="35">
        <v>4.723114</v>
      </c>
      <c r="AL78" s="36">
        <v>5.36703</v>
      </c>
      <c r="AM78" s="34"/>
      <c r="AN78" s="36"/>
      <c r="AO78" s="36"/>
      <c r="AP78" s="36"/>
      <c r="AQ78" s="34"/>
      <c r="AR78" s="34"/>
      <c r="AS78" s="34"/>
      <c r="AT78" s="47"/>
      <c r="AU78" s="52"/>
      <c r="AV78" s="34"/>
      <c r="AW78" s="36"/>
      <c r="AX78" s="36"/>
      <c r="AY78" s="40"/>
      <c r="AZ78" s="36"/>
      <c r="BA78" s="41"/>
      <c r="BB78" s="42"/>
      <c r="BC78" s="42"/>
      <c r="BD78" s="42"/>
      <c r="BE78" s="42"/>
      <c r="BF78" s="42"/>
      <c r="BG78" s="42"/>
      <c r="BH78" s="42"/>
      <c r="BI78" s="42"/>
      <c r="BJ78" s="32">
        <f t="shared" si="2"/>
        <v>4.81468872566904</v>
      </c>
    </row>
    <row r="79" spans="1:62">
      <c r="A79" s="13">
        <v>50</v>
      </c>
      <c r="B79" s="11">
        <v>-104.00814</v>
      </c>
      <c r="C79" s="11">
        <v>-104.6149</v>
      </c>
      <c r="D79" s="11">
        <v>-104.62</v>
      </c>
      <c r="E79" s="11">
        <v>-105.034</v>
      </c>
      <c r="F79" s="11">
        <v>-105.5294</v>
      </c>
      <c r="G79" s="13">
        <v>-103.646</v>
      </c>
      <c r="H79" s="11"/>
      <c r="I79" s="13"/>
      <c r="J79" s="13"/>
      <c r="K79" s="13"/>
      <c r="L79" s="11"/>
      <c r="M79" s="11"/>
      <c r="N79" s="11"/>
      <c r="O79" s="20"/>
      <c r="P79" s="51"/>
      <c r="Q79" s="11"/>
      <c r="R79" s="13"/>
      <c r="S79" s="13"/>
      <c r="T79" s="26"/>
      <c r="U79" s="11"/>
      <c r="V79" s="27"/>
      <c r="W79" s="13"/>
      <c r="X79" s="13"/>
      <c r="Y79" s="11"/>
      <c r="Z79" s="13"/>
      <c r="AA79" s="30"/>
      <c r="AB79" s="31"/>
      <c r="AC79" s="31"/>
      <c r="AD79" s="11"/>
      <c r="AE79" s="32">
        <f t="shared" si="1"/>
        <v>-104.575406666667</v>
      </c>
      <c r="AF79" s="3"/>
      <c r="AG79" s="34">
        <v>4.948134</v>
      </c>
      <c r="AH79" s="34">
        <v>5.1293</v>
      </c>
      <c r="AI79" s="34">
        <v>5.06534</v>
      </c>
      <c r="AJ79" s="34">
        <v>4.35</v>
      </c>
      <c r="AK79" s="35">
        <v>4.8473525</v>
      </c>
      <c r="AL79" s="36">
        <v>5.53402</v>
      </c>
      <c r="AM79" s="34"/>
      <c r="AN79" s="36"/>
      <c r="AO79" s="36"/>
      <c r="AP79" s="36"/>
      <c r="AQ79" s="34"/>
      <c r="AR79" s="34"/>
      <c r="AS79" s="34"/>
      <c r="AT79" s="47"/>
      <c r="AU79" s="52"/>
      <c r="AV79" s="34"/>
      <c r="AW79" s="36"/>
      <c r="AX79" s="36"/>
      <c r="AY79" s="40"/>
      <c r="AZ79" s="36"/>
      <c r="BA79" s="41"/>
      <c r="BB79" s="42"/>
      <c r="BC79" s="42"/>
      <c r="BD79" s="42"/>
      <c r="BE79" s="42"/>
      <c r="BF79" s="42"/>
      <c r="BG79" s="42"/>
      <c r="BH79" s="42"/>
      <c r="BI79" s="42"/>
      <c r="BJ79" s="32">
        <f t="shared" si="2"/>
        <v>4.97902441666667</v>
      </c>
    </row>
    <row r="80" spans="1:62">
      <c r="A80" s="13">
        <v>51</v>
      </c>
      <c r="B80" s="11">
        <v>-103.675331</v>
      </c>
      <c r="C80" s="11">
        <v>-104.191</v>
      </c>
      <c r="D80" s="11">
        <v>-104.164740605593</v>
      </c>
      <c r="E80" s="11">
        <v>-104.636</v>
      </c>
      <c r="F80" s="11">
        <v>-105.278</v>
      </c>
      <c r="G80" s="13">
        <v>-103.177</v>
      </c>
      <c r="H80" s="11"/>
      <c r="I80" s="13"/>
      <c r="J80" s="13"/>
      <c r="K80" s="13"/>
      <c r="L80" s="11"/>
      <c r="M80" s="11"/>
      <c r="N80" s="11"/>
      <c r="O80" s="20"/>
      <c r="P80" s="51"/>
      <c r="Q80" s="11"/>
      <c r="R80" s="13"/>
      <c r="S80" s="13"/>
      <c r="T80" s="26"/>
      <c r="U80" s="11"/>
      <c r="V80" s="27"/>
      <c r="W80" s="13"/>
      <c r="X80" s="13"/>
      <c r="Y80" s="11"/>
      <c r="Z80" s="13"/>
      <c r="AA80" s="30"/>
      <c r="AB80" s="31"/>
      <c r="AC80" s="31"/>
      <c r="AD80" s="11"/>
      <c r="AE80" s="32">
        <f t="shared" si="1"/>
        <v>-104.187011934266</v>
      </c>
      <c r="AF80" s="3"/>
      <c r="AG80" s="34">
        <v>5.149943</v>
      </c>
      <c r="AH80" s="34">
        <v>5.3248</v>
      </c>
      <c r="AI80" s="34">
        <v>5.16675048773664</v>
      </c>
      <c r="AJ80" s="34">
        <v>4.58</v>
      </c>
      <c r="AK80" s="35">
        <v>5.002934</v>
      </c>
      <c r="AL80" s="36">
        <v>5.72166</v>
      </c>
      <c r="AM80" s="34"/>
      <c r="AN80" s="36"/>
      <c r="AO80" s="36"/>
      <c r="AP80" s="36"/>
      <c r="AQ80" s="34"/>
      <c r="AR80" s="34"/>
      <c r="AS80" s="34"/>
      <c r="AT80" s="47"/>
      <c r="AU80" s="52"/>
      <c r="AV80" s="34"/>
      <c r="AW80" s="36"/>
      <c r="AX80" s="36"/>
      <c r="AY80" s="40"/>
      <c r="AZ80" s="36"/>
      <c r="BA80" s="41"/>
      <c r="BB80" s="42"/>
      <c r="BC80" s="42"/>
      <c r="BD80" s="42"/>
      <c r="BE80" s="42"/>
      <c r="BF80" s="42"/>
      <c r="BG80" s="42"/>
      <c r="BH80" s="42"/>
      <c r="BI80" s="42"/>
      <c r="BJ80" s="32">
        <f t="shared" si="2"/>
        <v>5.15768124795611</v>
      </c>
    </row>
    <row r="81" spans="1:62">
      <c r="A81" s="13">
        <v>52</v>
      </c>
      <c r="B81" s="11">
        <v>-103.27615</v>
      </c>
      <c r="C81" s="11">
        <v>-103.5892</v>
      </c>
      <c r="D81" s="11">
        <v>-103.886</v>
      </c>
      <c r="E81" s="11">
        <v>-104.29</v>
      </c>
      <c r="F81" s="11">
        <v>-104.9435</v>
      </c>
      <c r="G81" s="13">
        <v>-102.887</v>
      </c>
      <c r="H81" s="11"/>
      <c r="I81" s="13"/>
      <c r="J81" s="13"/>
      <c r="K81" s="13"/>
      <c r="L81" s="11"/>
      <c r="M81" s="11"/>
      <c r="N81" s="11"/>
      <c r="O81" s="20"/>
      <c r="P81" s="51"/>
      <c r="Q81" s="11"/>
      <c r="R81" s="13"/>
      <c r="S81" s="13"/>
      <c r="T81" s="26"/>
      <c r="U81" s="11"/>
      <c r="V81" s="27"/>
      <c r="W81" s="13"/>
      <c r="X81" s="13"/>
      <c r="Y81" s="11"/>
      <c r="Z81" s="13"/>
      <c r="AA81" s="30"/>
      <c r="AB81" s="31"/>
      <c r="AC81" s="31"/>
      <c r="AD81" s="11"/>
      <c r="AE81" s="32">
        <f t="shared" si="1"/>
        <v>-103.811975</v>
      </c>
      <c r="AF81" s="3"/>
      <c r="AG81" s="34">
        <v>5.412274</v>
      </c>
      <c r="AH81" s="34">
        <v>5.5086</v>
      </c>
      <c r="AI81" s="34">
        <v>5.35434</v>
      </c>
      <c r="AJ81" s="34">
        <v>4.82</v>
      </c>
      <c r="AK81" s="35">
        <v>5.212044</v>
      </c>
      <c r="AL81" s="36">
        <v>5.91211</v>
      </c>
      <c r="AM81" s="34"/>
      <c r="AN81" s="36"/>
      <c r="AO81" s="36"/>
      <c r="AP81" s="36"/>
      <c r="AQ81" s="34"/>
      <c r="AR81" s="34"/>
      <c r="AS81" s="34"/>
      <c r="AT81" s="47"/>
      <c r="AU81" s="52"/>
      <c r="AV81" s="34"/>
      <c r="AW81" s="36"/>
      <c r="AX81" s="36"/>
      <c r="AY81" s="40"/>
      <c r="AZ81" s="36"/>
      <c r="BA81" s="41"/>
      <c r="BB81" s="42"/>
      <c r="BC81" s="42"/>
      <c r="BD81" s="42"/>
      <c r="BE81" s="42"/>
      <c r="BF81" s="42"/>
      <c r="BG81" s="42"/>
      <c r="BH81" s="42"/>
      <c r="BI81" s="42"/>
      <c r="BJ81" s="32">
        <f t="shared" si="2"/>
        <v>5.36989466666667</v>
      </c>
    </row>
    <row r="82" spans="1:62">
      <c r="A82" s="13">
        <v>53</v>
      </c>
      <c r="B82" s="11">
        <v>-102.851443</v>
      </c>
      <c r="C82" s="11">
        <v>-103.2415</v>
      </c>
      <c r="D82" s="11">
        <v>-103.46104844148</v>
      </c>
      <c r="E82" s="11">
        <v>-103.773</v>
      </c>
      <c r="F82" s="11">
        <v>-104.5424</v>
      </c>
      <c r="G82" s="13">
        <v>-102.583</v>
      </c>
      <c r="H82" s="11"/>
      <c r="I82" s="13"/>
      <c r="J82" s="13"/>
      <c r="K82" s="13"/>
      <c r="L82" s="11"/>
      <c r="M82" s="11"/>
      <c r="N82" s="11"/>
      <c r="O82" s="20"/>
      <c r="P82" s="51"/>
      <c r="Q82" s="11"/>
      <c r="R82" s="13"/>
      <c r="S82" s="13"/>
      <c r="T82" s="26"/>
      <c r="U82" s="11"/>
      <c r="V82" s="27"/>
      <c r="W82" s="13"/>
      <c r="X82" s="13"/>
      <c r="Y82" s="11"/>
      <c r="Z82" s="13"/>
      <c r="AA82" s="30"/>
      <c r="AB82" s="31"/>
      <c r="AC82" s="31"/>
      <c r="AD82" s="11"/>
      <c r="AE82" s="32">
        <f t="shared" si="1"/>
        <v>-103.408731906913</v>
      </c>
      <c r="AF82" s="3"/>
      <c r="AG82" s="34">
        <v>5.609058</v>
      </c>
      <c r="AH82" s="34">
        <v>5.795</v>
      </c>
      <c r="AI82" s="34">
        <v>5.50812449389878</v>
      </c>
      <c r="AJ82" s="34">
        <v>5</v>
      </c>
      <c r="AK82" s="35">
        <v>5.352667</v>
      </c>
      <c r="AL82" s="36">
        <v>6.10002</v>
      </c>
      <c r="AM82" s="34"/>
      <c r="AN82" s="36"/>
      <c r="AO82" s="36"/>
      <c r="AP82" s="36"/>
      <c r="AQ82" s="34"/>
      <c r="AR82" s="34"/>
      <c r="AS82" s="34"/>
      <c r="AT82" s="47"/>
      <c r="AU82" s="52"/>
      <c r="AV82" s="34"/>
      <c r="AW82" s="36"/>
      <c r="AX82" s="36"/>
      <c r="AY82" s="40"/>
      <c r="AZ82" s="36"/>
      <c r="BA82" s="41"/>
      <c r="BB82" s="42"/>
      <c r="BC82" s="42"/>
      <c r="BD82" s="42"/>
      <c r="BE82" s="42"/>
      <c r="BF82" s="42"/>
      <c r="BG82" s="42"/>
      <c r="BH82" s="42"/>
      <c r="BI82" s="42"/>
      <c r="BJ82" s="32">
        <f t="shared" si="2"/>
        <v>5.56081158231646</v>
      </c>
    </row>
    <row r="83" spans="1:62">
      <c r="A83" s="13">
        <v>54</v>
      </c>
      <c r="B83" s="11">
        <v>-102.505564</v>
      </c>
      <c r="C83" s="11">
        <v>-102.8793</v>
      </c>
      <c r="D83" s="11">
        <v>-103.085</v>
      </c>
      <c r="E83" s="11">
        <v>-103.505</v>
      </c>
      <c r="F83" s="11">
        <v>-104.0251</v>
      </c>
      <c r="G83" s="13">
        <v>-102.311</v>
      </c>
      <c r="H83" s="11"/>
      <c r="I83" s="13"/>
      <c r="J83" s="13"/>
      <c r="K83" s="13"/>
      <c r="L83" s="11"/>
      <c r="M83" s="11"/>
      <c r="N83" s="11"/>
      <c r="O83" s="20"/>
      <c r="P83" s="51"/>
      <c r="Q83" s="11"/>
      <c r="R83" s="13"/>
      <c r="S83" s="13"/>
      <c r="T83" s="26"/>
      <c r="U83" s="11"/>
      <c r="V83" s="27"/>
      <c r="W83" s="13"/>
      <c r="X83" s="13"/>
      <c r="Y83" s="11"/>
      <c r="Z83" s="13"/>
      <c r="AA83" s="30"/>
      <c r="AB83" s="31"/>
      <c r="AC83" s="31"/>
      <c r="AD83" s="11"/>
      <c r="AE83" s="32">
        <f t="shared" si="1"/>
        <v>-103.051827333333</v>
      </c>
      <c r="AF83" s="3"/>
      <c r="AG83" s="34">
        <v>5.804276</v>
      </c>
      <c r="AH83" s="34">
        <v>5.9787</v>
      </c>
      <c r="AI83" s="34">
        <v>5.7006</v>
      </c>
      <c r="AJ83" s="34">
        <v>5.23</v>
      </c>
      <c r="AK83" s="35">
        <v>5.7095725</v>
      </c>
      <c r="AL83" s="36">
        <v>6.32333</v>
      </c>
      <c r="AM83" s="34"/>
      <c r="AN83" s="36"/>
      <c r="AO83" s="36"/>
      <c r="AP83" s="36"/>
      <c r="AQ83" s="34"/>
      <c r="AR83" s="34"/>
      <c r="AS83" s="34"/>
      <c r="AT83" s="47"/>
      <c r="AU83" s="52"/>
      <c r="AV83" s="34"/>
      <c r="AW83" s="36"/>
      <c r="AX83" s="36"/>
      <c r="AY83" s="40"/>
      <c r="AZ83" s="36"/>
      <c r="BA83" s="41"/>
      <c r="BB83" s="42"/>
      <c r="BC83" s="42"/>
      <c r="BD83" s="42"/>
      <c r="BE83" s="42"/>
      <c r="BF83" s="42"/>
      <c r="BG83" s="42"/>
      <c r="BH83" s="42"/>
      <c r="BI83" s="42"/>
      <c r="BJ83" s="32">
        <f t="shared" si="2"/>
        <v>5.79107975</v>
      </c>
    </row>
    <row r="84" spans="1:62">
      <c r="A84" s="13">
        <v>55</v>
      </c>
      <c r="B84" s="11">
        <v>-102.066045</v>
      </c>
      <c r="C84" s="11">
        <v>-102.4751</v>
      </c>
      <c r="D84" s="11">
        <v>-102.677574916558</v>
      </c>
      <c r="E84" s="11">
        <v>-103.036</v>
      </c>
      <c r="F84" s="11">
        <v>-103.6531</v>
      </c>
      <c r="G84" s="13">
        <v>-101.816</v>
      </c>
      <c r="H84" s="11"/>
      <c r="I84" s="13"/>
      <c r="J84" s="13"/>
      <c r="K84" s="13"/>
      <c r="L84" s="11"/>
      <c r="M84" s="11"/>
      <c r="N84" s="11"/>
      <c r="O84" s="20"/>
      <c r="P84" s="51"/>
      <c r="Q84" s="11"/>
      <c r="R84" s="13"/>
      <c r="S84" s="13"/>
      <c r="T84" s="26"/>
      <c r="U84" s="11"/>
      <c r="V84" s="27"/>
      <c r="W84" s="13"/>
      <c r="X84" s="13"/>
      <c r="Y84" s="11"/>
      <c r="Z84" s="13"/>
      <c r="AA84" s="30"/>
      <c r="AB84" s="31"/>
      <c r="AC84" s="31"/>
      <c r="AD84" s="11"/>
      <c r="AE84" s="32">
        <f t="shared" si="1"/>
        <v>-102.62063665276</v>
      </c>
      <c r="AF84" s="3"/>
      <c r="AG84" s="34">
        <v>6.034244</v>
      </c>
      <c r="AH84" s="34">
        <v>6.2049</v>
      </c>
      <c r="AI84" s="34">
        <v>5.88866780142918</v>
      </c>
      <c r="AJ84" s="34">
        <v>5.39</v>
      </c>
      <c r="AK84" s="35">
        <v>5.879173</v>
      </c>
      <c r="AL84" s="36">
        <v>6.54595</v>
      </c>
      <c r="AM84" s="34"/>
      <c r="AN84" s="36"/>
      <c r="AO84" s="36"/>
      <c r="AP84" s="36"/>
      <c r="AQ84" s="34"/>
      <c r="AR84" s="34"/>
      <c r="AS84" s="34"/>
      <c r="AT84" s="47"/>
      <c r="AU84" s="52"/>
      <c r="AV84" s="34"/>
      <c r="AW84" s="36"/>
      <c r="AX84" s="36"/>
      <c r="AY84" s="40"/>
      <c r="AZ84" s="36"/>
      <c r="BA84" s="41"/>
      <c r="BB84" s="42"/>
      <c r="BC84" s="42"/>
      <c r="BD84" s="42"/>
      <c r="BE84" s="42"/>
      <c r="BF84" s="42"/>
      <c r="BG84" s="42"/>
      <c r="BH84" s="42"/>
      <c r="BI84" s="42"/>
      <c r="BJ84" s="32">
        <f t="shared" si="2"/>
        <v>5.99048913357153</v>
      </c>
    </row>
    <row r="85" spans="1:62">
      <c r="A85" s="13">
        <v>56</v>
      </c>
      <c r="B85" s="11">
        <v>-101.678229</v>
      </c>
      <c r="C85" s="11">
        <v>-102.0054</v>
      </c>
      <c r="D85" s="11">
        <v>-102.379</v>
      </c>
      <c r="E85" s="11">
        <v>-102.596</v>
      </c>
      <c r="F85" s="11">
        <v>-103.2278</v>
      </c>
      <c r="G85" s="13">
        <v>-101.311</v>
      </c>
      <c r="H85" s="11"/>
      <c r="I85" s="13"/>
      <c r="J85" s="13"/>
      <c r="K85" s="13"/>
      <c r="L85" s="11"/>
      <c r="M85" s="11"/>
      <c r="N85" s="11"/>
      <c r="O85" s="20"/>
      <c r="P85" s="51"/>
      <c r="Q85" s="11"/>
      <c r="R85" s="13"/>
      <c r="S85" s="13"/>
      <c r="T85" s="26"/>
      <c r="U85" s="11"/>
      <c r="V85" s="27"/>
      <c r="W85" s="13"/>
      <c r="X85" s="13"/>
      <c r="Y85" s="11"/>
      <c r="Z85" s="13"/>
      <c r="AA85" s="30"/>
      <c r="AB85" s="31"/>
      <c r="AC85" s="31"/>
      <c r="AD85" s="11"/>
      <c r="AE85" s="32">
        <f t="shared" si="1"/>
        <v>-102.1995715</v>
      </c>
      <c r="AF85" s="3"/>
      <c r="AG85" s="34">
        <v>6.233891</v>
      </c>
      <c r="AH85" s="34">
        <v>6.3838</v>
      </c>
      <c r="AI85" s="34">
        <v>6.12401000000001</v>
      </c>
      <c r="AJ85" s="34">
        <v>5.59</v>
      </c>
      <c r="AK85" s="35">
        <v>6.076156</v>
      </c>
      <c r="AL85" s="36">
        <v>6.77673</v>
      </c>
      <c r="AM85" s="34"/>
      <c r="AN85" s="36"/>
      <c r="AO85" s="36"/>
      <c r="AP85" s="36"/>
      <c r="AQ85" s="34"/>
      <c r="AR85" s="34"/>
      <c r="AS85" s="34"/>
      <c r="AT85" s="47"/>
      <c r="AU85" s="52"/>
      <c r="AV85" s="34"/>
      <c r="AW85" s="36"/>
      <c r="AX85" s="36"/>
      <c r="AY85" s="40"/>
      <c r="AZ85" s="36"/>
      <c r="BA85" s="41"/>
      <c r="BB85" s="42"/>
      <c r="BC85" s="42"/>
      <c r="BD85" s="42"/>
      <c r="BE85" s="42"/>
      <c r="BF85" s="42"/>
      <c r="BG85" s="42"/>
      <c r="BH85" s="42"/>
      <c r="BI85" s="42"/>
      <c r="BJ85" s="32">
        <f t="shared" si="2"/>
        <v>6.19743116666667</v>
      </c>
    </row>
    <row r="86" spans="1:62">
      <c r="A86" s="13">
        <v>57</v>
      </c>
      <c r="B86" s="11">
        <v>-101.327469</v>
      </c>
      <c r="C86" s="11">
        <v>-101.4675</v>
      </c>
      <c r="D86" s="11">
        <v>-102.048856196549</v>
      </c>
      <c r="E86" s="11">
        <v>-102.168</v>
      </c>
      <c r="F86" s="11">
        <v>-102.877</v>
      </c>
      <c r="G86" s="13">
        <v>-100.919</v>
      </c>
      <c r="H86" s="11"/>
      <c r="I86" s="13"/>
      <c r="J86" s="13"/>
      <c r="K86" s="13"/>
      <c r="L86" s="11"/>
      <c r="M86" s="11"/>
      <c r="N86" s="11"/>
      <c r="O86" s="20"/>
      <c r="P86" s="51"/>
      <c r="Q86" s="11"/>
      <c r="R86" s="13"/>
      <c r="S86" s="13"/>
      <c r="T86" s="26"/>
      <c r="U86" s="11"/>
      <c r="V86" s="27"/>
      <c r="W86" s="13"/>
      <c r="X86" s="13"/>
      <c r="Y86" s="11"/>
      <c r="Z86" s="13"/>
      <c r="AA86" s="30"/>
      <c r="AB86" s="31"/>
      <c r="AC86" s="31"/>
      <c r="AD86" s="11"/>
      <c r="AE86" s="32">
        <f t="shared" si="1"/>
        <v>-101.801304199425</v>
      </c>
      <c r="AF86" s="3"/>
      <c r="AG86" s="34">
        <v>6.459509</v>
      </c>
      <c r="AH86" s="34">
        <v>6.6243</v>
      </c>
      <c r="AI86" s="34">
        <v>6.29564500337383</v>
      </c>
      <c r="AJ86" s="34">
        <v>5.78</v>
      </c>
      <c r="AK86" s="35">
        <v>6.329313</v>
      </c>
      <c r="AL86" s="36">
        <v>7.09618</v>
      </c>
      <c r="AM86" s="34"/>
      <c r="AN86" s="36"/>
      <c r="AO86" s="36"/>
      <c r="AP86" s="36"/>
      <c r="AQ86" s="34"/>
      <c r="AR86" s="34"/>
      <c r="AS86" s="34"/>
      <c r="AT86" s="47"/>
      <c r="AU86" s="52"/>
      <c r="AV86" s="34"/>
      <c r="AW86" s="36"/>
      <c r="AX86" s="36"/>
      <c r="AY86" s="40"/>
      <c r="AZ86" s="36"/>
      <c r="BA86" s="41"/>
      <c r="BB86" s="42"/>
      <c r="BC86" s="42"/>
      <c r="BD86" s="42"/>
      <c r="BE86" s="42"/>
      <c r="BF86" s="42"/>
      <c r="BG86" s="42"/>
      <c r="BH86" s="42"/>
      <c r="BI86" s="42"/>
      <c r="BJ86" s="32">
        <f t="shared" si="2"/>
        <v>6.4308245005623</v>
      </c>
    </row>
    <row r="87" spans="1:62">
      <c r="A87" s="13">
        <v>58</v>
      </c>
      <c r="B87" s="11">
        <v>-100.885672</v>
      </c>
      <c r="C87" s="11">
        <v>-101.0553</v>
      </c>
      <c r="D87" s="11">
        <v>-101.702</v>
      </c>
      <c r="E87" s="11">
        <v>-101.663</v>
      </c>
      <c r="F87" s="11">
        <v>-102.3666</v>
      </c>
      <c r="G87" s="13">
        <v>-100.462</v>
      </c>
      <c r="H87" s="11"/>
      <c r="I87" s="13"/>
      <c r="J87" s="13"/>
      <c r="K87" s="13"/>
      <c r="L87" s="11"/>
      <c r="M87" s="11"/>
      <c r="N87" s="11"/>
      <c r="O87" s="20"/>
      <c r="P87" s="51"/>
      <c r="Q87" s="11"/>
      <c r="R87" s="13"/>
      <c r="S87" s="13"/>
      <c r="T87" s="26"/>
      <c r="U87" s="11"/>
      <c r="V87" s="27"/>
      <c r="W87" s="13"/>
      <c r="X87" s="13"/>
      <c r="Y87" s="11"/>
      <c r="Z87" s="13"/>
      <c r="AA87" s="30"/>
      <c r="AB87" s="31"/>
      <c r="AC87" s="31"/>
      <c r="AD87" s="11"/>
      <c r="AE87" s="32">
        <f t="shared" si="1"/>
        <v>-101.355762</v>
      </c>
      <c r="AF87" s="3"/>
      <c r="AG87" s="34">
        <v>6.707502</v>
      </c>
      <c r="AH87" s="34">
        <v>6.8675</v>
      </c>
      <c r="AI87" s="34">
        <v>6.48926</v>
      </c>
      <c r="AJ87" s="34">
        <v>6.01</v>
      </c>
      <c r="AK87" s="35">
        <v>6.5304605</v>
      </c>
      <c r="AL87" s="36">
        <v>7.3234</v>
      </c>
      <c r="AM87" s="34"/>
      <c r="AN87" s="36"/>
      <c r="AO87" s="36"/>
      <c r="AP87" s="36"/>
      <c r="AQ87" s="34"/>
      <c r="AR87" s="34"/>
      <c r="AS87" s="34"/>
      <c r="AT87" s="47"/>
      <c r="AU87" s="52"/>
      <c r="AV87" s="34"/>
      <c r="AW87" s="36"/>
      <c r="AX87" s="36"/>
      <c r="AY87" s="40"/>
      <c r="AZ87" s="36"/>
      <c r="BA87" s="41"/>
      <c r="BB87" s="42"/>
      <c r="BC87" s="42"/>
      <c r="BD87" s="42"/>
      <c r="BE87" s="42"/>
      <c r="BF87" s="42"/>
      <c r="BG87" s="42"/>
      <c r="BH87" s="42"/>
      <c r="BI87" s="42"/>
      <c r="BJ87" s="32">
        <f t="shared" si="2"/>
        <v>6.65468708333333</v>
      </c>
    </row>
    <row r="88" spans="1:62">
      <c r="A88" s="13">
        <v>59</v>
      </c>
      <c r="B88" s="11">
        <v>-100.5564</v>
      </c>
      <c r="C88" s="11">
        <v>-100.7109</v>
      </c>
      <c r="D88" s="11">
        <v>-101.050759896991</v>
      </c>
      <c r="E88" s="11">
        <v>-101.328</v>
      </c>
      <c r="F88" s="11">
        <v>-101.4464</v>
      </c>
      <c r="G88" s="13">
        <v>-100.064</v>
      </c>
      <c r="H88" s="11"/>
      <c r="I88" s="13"/>
      <c r="J88" s="13"/>
      <c r="K88" s="13"/>
      <c r="L88" s="11"/>
      <c r="M88" s="11"/>
      <c r="N88" s="11"/>
      <c r="O88" s="20"/>
      <c r="P88" s="51"/>
      <c r="Q88" s="11"/>
      <c r="R88" s="13"/>
      <c r="S88" s="13"/>
      <c r="T88" s="26"/>
      <c r="U88" s="11"/>
      <c r="V88" s="27"/>
      <c r="W88" s="13"/>
      <c r="X88" s="13"/>
      <c r="Y88" s="11"/>
      <c r="Z88" s="13"/>
      <c r="AA88" s="30"/>
      <c r="AB88" s="31"/>
      <c r="AC88" s="31"/>
      <c r="AD88" s="11"/>
      <c r="AE88" s="32">
        <f t="shared" si="1"/>
        <v>-100.859409982832</v>
      </c>
      <c r="AF88" s="3"/>
      <c r="AG88" s="34">
        <v>6.90935</v>
      </c>
      <c r="AH88" s="34">
        <v>7.1542</v>
      </c>
      <c r="AI88" s="34">
        <v>6.67419122422264</v>
      </c>
      <c r="AJ88" s="34">
        <v>6.23</v>
      </c>
      <c r="AK88" s="35">
        <v>6.875072</v>
      </c>
      <c r="AL88" s="36">
        <v>7.44574</v>
      </c>
      <c r="AM88" s="34"/>
      <c r="AN88" s="36"/>
      <c r="AO88" s="36"/>
      <c r="AP88" s="36"/>
      <c r="AQ88" s="34"/>
      <c r="AR88" s="34"/>
      <c r="AS88" s="34"/>
      <c r="AT88" s="47"/>
      <c r="AU88" s="52"/>
      <c r="AV88" s="34"/>
      <c r="AW88" s="36"/>
      <c r="AX88" s="36"/>
      <c r="AY88" s="40"/>
      <c r="AZ88" s="36"/>
      <c r="BA88" s="41"/>
      <c r="BB88" s="42"/>
      <c r="BC88" s="42"/>
      <c r="BD88" s="42"/>
      <c r="BE88" s="42"/>
      <c r="BF88" s="42"/>
      <c r="BG88" s="42"/>
      <c r="BH88" s="42"/>
      <c r="BI88" s="42"/>
      <c r="BJ88" s="32">
        <f t="shared" si="2"/>
        <v>6.88142553737044</v>
      </c>
    </row>
    <row r="89" spans="1:62">
      <c r="A89" s="13">
        <v>60</v>
      </c>
      <c r="B89" s="11">
        <v>-100.105085</v>
      </c>
      <c r="C89" s="11">
        <v>-100.2765</v>
      </c>
      <c r="D89" s="11">
        <v>-100.589</v>
      </c>
      <c r="E89" s="11">
        <v>-100.798</v>
      </c>
      <c r="F89" s="11">
        <v>-101.0858</v>
      </c>
      <c r="G89" s="13">
        <v>-99.2069</v>
      </c>
      <c r="H89" s="11"/>
      <c r="I89" s="13"/>
      <c r="J89" s="13"/>
      <c r="K89" s="13"/>
      <c r="L89" s="11"/>
      <c r="M89" s="11"/>
      <c r="N89" s="11"/>
      <c r="O89" s="20"/>
      <c r="P89" s="51"/>
      <c r="Q89" s="11"/>
      <c r="R89" s="13"/>
      <c r="S89" s="13"/>
      <c r="T89" s="26"/>
      <c r="U89" s="11"/>
      <c r="V89" s="27"/>
      <c r="W89" s="13"/>
      <c r="X89" s="13"/>
      <c r="Y89" s="11"/>
      <c r="Z89" s="13"/>
      <c r="AA89" s="30"/>
      <c r="AB89" s="31"/>
      <c r="AC89" s="31"/>
      <c r="AD89" s="11"/>
      <c r="AE89" s="32">
        <f t="shared" si="1"/>
        <v>-100.3435475</v>
      </c>
      <c r="AF89" s="3"/>
      <c r="AG89" s="34">
        <v>7.176618</v>
      </c>
      <c r="AH89" s="34">
        <v>7.4641</v>
      </c>
      <c r="AI89" s="34">
        <v>6.97152</v>
      </c>
      <c r="AJ89" s="34">
        <v>6.45</v>
      </c>
      <c r="AK89" s="35">
        <v>7.1066565</v>
      </c>
      <c r="AL89" s="36">
        <v>7.73844</v>
      </c>
      <c r="AM89" s="34"/>
      <c r="AN89" s="36"/>
      <c r="AO89" s="36"/>
      <c r="AP89" s="36"/>
      <c r="AQ89" s="34"/>
      <c r="AR89" s="34"/>
      <c r="AS89" s="34"/>
      <c r="AT89" s="47"/>
      <c r="AU89" s="52"/>
      <c r="AV89" s="34"/>
      <c r="AW89" s="36"/>
      <c r="AX89" s="36"/>
      <c r="AY89" s="40"/>
      <c r="AZ89" s="36"/>
      <c r="BA89" s="41"/>
      <c r="BB89" s="42"/>
      <c r="BC89" s="42"/>
      <c r="BD89" s="42"/>
      <c r="BE89" s="42"/>
      <c r="BF89" s="42"/>
      <c r="BG89" s="42"/>
      <c r="BH89" s="42"/>
      <c r="BI89" s="42"/>
      <c r="BJ89" s="32">
        <f t="shared" si="2"/>
        <v>7.15122241666667</v>
      </c>
    </row>
    <row r="90" spans="1:62">
      <c r="A90" s="13">
        <v>61</v>
      </c>
      <c r="B90" s="11">
        <v>-99.693333</v>
      </c>
      <c r="C90" s="11">
        <v>-99.871</v>
      </c>
      <c r="D90" s="11">
        <v>-100.131730999243</v>
      </c>
      <c r="E90" s="11">
        <v>-100.314</v>
      </c>
      <c r="F90" s="11">
        <v>-100.7971</v>
      </c>
      <c r="G90" s="13">
        <v>-98.8338</v>
      </c>
      <c r="H90" s="11"/>
      <c r="I90" s="13"/>
      <c r="J90" s="13"/>
      <c r="K90" s="13"/>
      <c r="L90" s="11"/>
      <c r="M90" s="11"/>
      <c r="N90" s="11"/>
      <c r="O90" s="20"/>
      <c r="P90" s="51"/>
      <c r="Q90" s="11"/>
      <c r="R90" s="13"/>
      <c r="S90" s="13"/>
      <c r="T90" s="26"/>
      <c r="U90" s="11"/>
      <c r="V90" s="27"/>
      <c r="W90" s="13"/>
      <c r="X90" s="13"/>
      <c r="Y90" s="11"/>
      <c r="Z90" s="13"/>
      <c r="AA90" s="30"/>
      <c r="AB90" s="31"/>
      <c r="AC90" s="31"/>
      <c r="AD90" s="11"/>
      <c r="AE90" s="32">
        <f t="shared" si="1"/>
        <v>-99.9401606665405</v>
      </c>
      <c r="AF90" s="3"/>
      <c r="AG90" s="34">
        <v>7.444944</v>
      </c>
      <c r="AH90" s="34">
        <v>7.7112</v>
      </c>
      <c r="AI90" s="34">
        <v>7.23321396443048</v>
      </c>
      <c r="AJ90" s="34">
        <v>6.68</v>
      </c>
      <c r="AK90" s="35">
        <v>7.302543</v>
      </c>
      <c r="AL90" s="36">
        <v>7.9321</v>
      </c>
      <c r="AM90" s="34"/>
      <c r="AN90" s="36"/>
      <c r="AO90" s="36"/>
      <c r="AP90" s="36"/>
      <c r="AQ90" s="34"/>
      <c r="AR90" s="34"/>
      <c r="AS90" s="34"/>
      <c r="AT90" s="47"/>
      <c r="AU90" s="52"/>
      <c r="AV90" s="34"/>
      <c r="AW90" s="36"/>
      <c r="AX90" s="36"/>
      <c r="AY90" s="40"/>
      <c r="AZ90" s="36"/>
      <c r="BA90" s="41"/>
      <c r="BB90" s="42"/>
      <c r="BC90" s="42"/>
      <c r="BD90" s="42"/>
      <c r="BE90" s="42"/>
      <c r="BF90" s="42"/>
      <c r="BG90" s="42"/>
      <c r="BH90" s="42"/>
      <c r="BI90" s="42"/>
      <c r="BJ90" s="32">
        <f t="shared" si="2"/>
        <v>7.38400016073841</v>
      </c>
    </row>
    <row r="91" spans="1:62">
      <c r="A91" s="13">
        <v>62</v>
      </c>
      <c r="B91" s="11">
        <v>-99.270011</v>
      </c>
      <c r="C91" s="11">
        <v>-99.2712</v>
      </c>
      <c r="D91" s="11">
        <v>-99.6782</v>
      </c>
      <c r="E91" s="11">
        <v>-100.001</v>
      </c>
      <c r="F91" s="11">
        <v>-100.3947</v>
      </c>
      <c r="G91" s="13">
        <v>-98.4561</v>
      </c>
      <c r="H91" s="11"/>
      <c r="I91" s="13"/>
      <c r="J91" s="13"/>
      <c r="K91" s="13"/>
      <c r="L91" s="11"/>
      <c r="M91" s="11"/>
      <c r="N91" s="11"/>
      <c r="O91" s="20"/>
      <c r="P91" s="51"/>
      <c r="Q91" s="11"/>
      <c r="R91" s="13"/>
      <c r="S91" s="13"/>
      <c r="T91" s="26"/>
      <c r="U91" s="11"/>
      <c r="V91" s="27"/>
      <c r="W91" s="13"/>
      <c r="X91" s="13"/>
      <c r="Y91" s="11"/>
      <c r="Z91" s="13"/>
      <c r="AA91" s="30"/>
      <c r="AB91" s="31"/>
      <c r="AC91" s="31"/>
      <c r="AD91" s="11"/>
      <c r="AE91" s="32">
        <f t="shared" si="1"/>
        <v>-99.5118685</v>
      </c>
      <c r="AF91" s="3"/>
      <c r="AG91" s="34">
        <v>7.705441</v>
      </c>
      <c r="AH91" s="34">
        <v>8.0478</v>
      </c>
      <c r="AI91" s="34">
        <v>7.47525</v>
      </c>
      <c r="AJ91" s="34">
        <v>6.85</v>
      </c>
      <c r="AK91" s="35">
        <v>7.510969</v>
      </c>
      <c r="AL91" s="36">
        <v>8.23826</v>
      </c>
      <c r="AM91" s="34"/>
      <c r="AN91" s="36"/>
      <c r="AO91" s="36"/>
      <c r="AP91" s="36"/>
      <c r="AQ91" s="34"/>
      <c r="AR91" s="34"/>
      <c r="AS91" s="34"/>
      <c r="AT91" s="47"/>
      <c r="AU91" s="52"/>
      <c r="AV91" s="34"/>
      <c r="AW91" s="36"/>
      <c r="AX91" s="36"/>
      <c r="AY91" s="40"/>
      <c r="AZ91" s="36"/>
      <c r="BA91" s="41"/>
      <c r="BB91" s="42"/>
      <c r="BC91" s="42"/>
      <c r="BD91" s="42"/>
      <c r="BE91" s="42"/>
      <c r="BF91" s="42"/>
      <c r="BG91" s="42"/>
      <c r="BH91" s="42"/>
      <c r="BI91" s="42"/>
      <c r="BJ91" s="32">
        <f t="shared" si="2"/>
        <v>7.63795333333333</v>
      </c>
    </row>
    <row r="92" spans="1:62">
      <c r="A92" s="13">
        <v>63</v>
      </c>
      <c r="B92" s="11">
        <v>-98.955067</v>
      </c>
      <c r="C92" s="11">
        <v>-98.7347</v>
      </c>
      <c r="D92" s="11">
        <v>-99.1571170332274</v>
      </c>
      <c r="E92" s="11">
        <v>-99.6111</v>
      </c>
      <c r="F92" s="11">
        <v>-99.96069</v>
      </c>
      <c r="G92" s="13">
        <v>-98.0104</v>
      </c>
      <c r="H92" s="11"/>
      <c r="I92" s="13"/>
      <c r="J92" s="13"/>
      <c r="K92" s="13"/>
      <c r="L92" s="11"/>
      <c r="M92" s="11"/>
      <c r="N92" s="11"/>
      <c r="O92" s="20"/>
      <c r="P92" s="51"/>
      <c r="Q92" s="11"/>
      <c r="R92" s="13"/>
      <c r="S92" s="13"/>
      <c r="T92" s="26"/>
      <c r="U92" s="11"/>
      <c r="V92" s="27"/>
      <c r="W92" s="13"/>
      <c r="X92" s="13"/>
      <c r="Y92" s="11"/>
      <c r="Z92" s="13"/>
      <c r="AA92" s="30"/>
      <c r="AB92" s="31"/>
      <c r="AC92" s="31"/>
      <c r="AD92" s="11"/>
      <c r="AE92" s="32">
        <f t="shared" si="1"/>
        <v>-99.0715123388712</v>
      </c>
      <c r="AF92" s="3"/>
      <c r="AG92" s="34">
        <v>7.964685</v>
      </c>
      <c r="AH92" s="34">
        <v>8.2931</v>
      </c>
      <c r="AI92" s="34">
        <v>7.66352122617577</v>
      </c>
      <c r="AJ92" s="34">
        <v>7.07</v>
      </c>
      <c r="AK92" s="35">
        <v>7.719546</v>
      </c>
      <c r="AL92" s="36">
        <v>8.33591</v>
      </c>
      <c r="AM92" s="34"/>
      <c r="AN92" s="36"/>
      <c r="AO92" s="36"/>
      <c r="AP92" s="36"/>
      <c r="AQ92" s="34"/>
      <c r="AR92" s="34"/>
      <c r="AS92" s="34"/>
      <c r="AT92" s="47"/>
      <c r="AU92" s="52"/>
      <c r="AV92" s="34"/>
      <c r="AW92" s="36"/>
      <c r="AX92" s="36"/>
      <c r="AY92" s="40"/>
      <c r="AZ92" s="36"/>
      <c r="BA92" s="41"/>
      <c r="BB92" s="42"/>
      <c r="BC92" s="42"/>
      <c r="BD92" s="42"/>
      <c r="BE92" s="42"/>
      <c r="BF92" s="42"/>
      <c r="BG92" s="42"/>
      <c r="BH92" s="42"/>
      <c r="BI92" s="42"/>
      <c r="BJ92" s="32">
        <f t="shared" si="2"/>
        <v>7.84112703769596</v>
      </c>
    </row>
    <row r="93" spans="1:62">
      <c r="A93" s="13">
        <v>64</v>
      </c>
      <c r="B93" s="11">
        <v>-98.52514</v>
      </c>
      <c r="C93" s="11">
        <v>-98.3287</v>
      </c>
      <c r="D93" s="11">
        <v>-98.8251</v>
      </c>
      <c r="E93" s="11">
        <v>-99.2884</v>
      </c>
      <c r="F93" s="11">
        <v>-99.64423</v>
      </c>
      <c r="G93" s="13">
        <v>-97.4445</v>
      </c>
      <c r="H93" s="11"/>
      <c r="I93" s="13"/>
      <c r="J93" s="13"/>
      <c r="K93" s="13"/>
      <c r="L93" s="11"/>
      <c r="M93" s="11"/>
      <c r="N93" s="11"/>
      <c r="O93" s="20"/>
      <c r="P93" s="51"/>
      <c r="Q93" s="11"/>
      <c r="R93" s="13"/>
      <c r="S93" s="13"/>
      <c r="T93" s="26"/>
      <c r="U93" s="11"/>
      <c r="V93" s="27"/>
      <c r="W93" s="13"/>
      <c r="X93" s="13"/>
      <c r="Y93" s="11"/>
      <c r="Z93" s="13"/>
      <c r="AA93" s="30"/>
      <c r="AB93" s="31"/>
      <c r="AC93" s="31"/>
      <c r="AD93" s="11"/>
      <c r="AE93" s="32">
        <f t="shared" si="1"/>
        <v>-98.6760116666667</v>
      </c>
      <c r="AF93" s="3"/>
      <c r="AG93" s="34">
        <v>8.18446</v>
      </c>
      <c r="AH93" s="34">
        <v>8.5534</v>
      </c>
      <c r="AI93" s="34">
        <v>7.934</v>
      </c>
      <c r="AJ93" s="34">
        <v>7.24</v>
      </c>
      <c r="AK93" s="35">
        <v>8.1915525</v>
      </c>
      <c r="AL93" s="36">
        <v>8.64522</v>
      </c>
      <c r="AM93" s="34"/>
      <c r="AN93" s="36"/>
      <c r="AO93" s="36"/>
      <c r="AP93" s="36"/>
      <c r="AQ93" s="34"/>
      <c r="AR93" s="34"/>
      <c r="AS93" s="34"/>
      <c r="AT93" s="47"/>
      <c r="AU93" s="52"/>
      <c r="AV93" s="34"/>
      <c r="AW93" s="36"/>
      <c r="AX93" s="36"/>
      <c r="AY93" s="40"/>
      <c r="AZ93" s="36"/>
      <c r="BA93" s="41"/>
      <c r="BB93" s="42"/>
      <c r="BC93" s="42"/>
      <c r="BD93" s="42"/>
      <c r="BE93" s="42"/>
      <c r="BF93" s="42"/>
      <c r="BG93" s="42"/>
      <c r="BH93" s="42"/>
      <c r="BI93" s="42"/>
      <c r="BJ93" s="32">
        <f t="shared" si="2"/>
        <v>8.12477208333333</v>
      </c>
    </row>
    <row r="94" spans="1:62">
      <c r="A94" s="13">
        <v>65</v>
      </c>
      <c r="B94" s="11">
        <v>-98.123877</v>
      </c>
      <c r="C94" s="11">
        <v>-97.8777</v>
      </c>
      <c r="D94" s="11">
        <v>-98.3234224579126</v>
      </c>
      <c r="E94" s="11">
        <v>-98.6693</v>
      </c>
      <c r="F94" s="11">
        <v>-99.25445</v>
      </c>
      <c r="G94" s="13">
        <v>-96.9847</v>
      </c>
      <c r="H94" s="11"/>
      <c r="I94" s="13"/>
      <c r="J94" s="13"/>
      <c r="K94" s="13"/>
      <c r="L94" s="11"/>
      <c r="M94" s="11"/>
      <c r="N94" s="11"/>
      <c r="O94" s="20"/>
      <c r="P94" s="51"/>
      <c r="Q94" s="11"/>
      <c r="R94" s="13"/>
      <c r="S94" s="13"/>
      <c r="T94" s="26"/>
      <c r="U94" s="11"/>
      <c r="V94" s="27"/>
      <c r="W94" s="13"/>
      <c r="X94" s="13"/>
      <c r="Y94" s="11"/>
      <c r="Z94" s="13"/>
      <c r="AA94" s="30"/>
      <c r="AB94" s="31"/>
      <c r="AC94" s="31"/>
      <c r="AD94" s="11"/>
      <c r="AE94" s="32">
        <f t="shared" ref="AE94:AE129" si="3">AVERAGE(B94:AD94)</f>
        <v>-98.2055749096521</v>
      </c>
      <c r="AF94" s="3"/>
      <c r="AG94" s="34">
        <v>8.404914</v>
      </c>
      <c r="AH94" s="34">
        <v>8.7602</v>
      </c>
      <c r="AI94" s="34">
        <v>8.20938968449637</v>
      </c>
      <c r="AJ94" s="34">
        <v>7.62</v>
      </c>
      <c r="AK94" s="35">
        <v>8.525027</v>
      </c>
      <c r="AL94" s="36">
        <v>8.81885</v>
      </c>
      <c r="AM94" s="34"/>
      <c r="AN94" s="36"/>
      <c r="AO94" s="36"/>
      <c r="AP94" s="36"/>
      <c r="AQ94" s="34"/>
      <c r="AR94" s="34"/>
      <c r="AS94" s="34"/>
      <c r="AT94" s="47"/>
      <c r="AU94" s="52"/>
      <c r="AV94" s="34"/>
      <c r="AW94" s="36"/>
      <c r="AX94" s="36"/>
      <c r="AY94" s="40"/>
      <c r="AZ94" s="36"/>
      <c r="BA94" s="41"/>
      <c r="BB94" s="42"/>
      <c r="BC94" s="42"/>
      <c r="BD94" s="42"/>
      <c r="BE94" s="42"/>
      <c r="BF94" s="42"/>
      <c r="BG94" s="42"/>
      <c r="BH94" s="42"/>
      <c r="BI94" s="42"/>
      <c r="BJ94" s="32">
        <f t="shared" ref="BJ94:BJ129" si="4">AVERAGE(AG94:BI94)</f>
        <v>8.38973011408273</v>
      </c>
    </row>
    <row r="95" spans="1:62">
      <c r="A95" s="13">
        <v>66</v>
      </c>
      <c r="B95" s="11">
        <v>-97.574147</v>
      </c>
      <c r="C95" s="11">
        <v>-97.4614</v>
      </c>
      <c r="D95" s="11">
        <v>-97.6455</v>
      </c>
      <c r="E95" s="11">
        <v>-97.9814</v>
      </c>
      <c r="F95" s="11">
        <v>-98.79723</v>
      </c>
      <c r="G95" s="13">
        <v>-96.4925</v>
      </c>
      <c r="H95" s="11"/>
      <c r="I95" s="13"/>
      <c r="J95" s="13"/>
      <c r="K95" s="13"/>
      <c r="L95" s="11"/>
      <c r="M95" s="11"/>
      <c r="N95" s="11"/>
      <c r="O95" s="20"/>
      <c r="P95" s="51"/>
      <c r="Q95" s="11"/>
      <c r="R95" s="13"/>
      <c r="S95" s="13"/>
      <c r="T95" s="26"/>
      <c r="U95" s="11"/>
      <c r="V95" s="27"/>
      <c r="W95" s="13"/>
      <c r="X95" s="13"/>
      <c r="Y95" s="11"/>
      <c r="Z95" s="13"/>
      <c r="AA95" s="30"/>
      <c r="AB95" s="31"/>
      <c r="AC95" s="31"/>
      <c r="AD95" s="11"/>
      <c r="AE95" s="32">
        <f t="shared" si="3"/>
        <v>-97.6586961666667</v>
      </c>
      <c r="AF95" s="3"/>
      <c r="AG95" s="34">
        <v>8.718319</v>
      </c>
      <c r="AH95" s="34">
        <v>9.0424</v>
      </c>
      <c r="AI95" s="34">
        <v>8.4806</v>
      </c>
      <c r="AJ95" s="34">
        <v>7.83</v>
      </c>
      <c r="AK95" s="35">
        <v>8.7377955</v>
      </c>
      <c r="AL95" s="36">
        <v>9.08931</v>
      </c>
      <c r="AM95" s="34"/>
      <c r="AN95" s="36"/>
      <c r="AO95" s="36"/>
      <c r="AP95" s="36"/>
      <c r="AQ95" s="34"/>
      <c r="AR95" s="34"/>
      <c r="AS95" s="34"/>
      <c r="AT95" s="47"/>
      <c r="AU95" s="52"/>
      <c r="AV95" s="34"/>
      <c r="AW95" s="36"/>
      <c r="AX95" s="36"/>
      <c r="AY95" s="40"/>
      <c r="AZ95" s="36"/>
      <c r="BA95" s="41"/>
      <c r="BB95" s="42"/>
      <c r="BC95" s="42"/>
      <c r="BD95" s="42"/>
      <c r="BE95" s="42"/>
      <c r="BF95" s="42"/>
      <c r="BG95" s="42"/>
      <c r="BH95" s="42"/>
      <c r="BI95" s="42"/>
      <c r="BJ95" s="32">
        <f t="shared" si="4"/>
        <v>8.64973741666667</v>
      </c>
    </row>
    <row r="96" spans="1:62">
      <c r="A96" s="13">
        <v>67</v>
      </c>
      <c r="B96" s="11">
        <v>-97.014263</v>
      </c>
      <c r="C96" s="11">
        <v>-96.9078</v>
      </c>
      <c r="D96" s="11">
        <v>-97.1524759969129</v>
      </c>
      <c r="E96" s="11">
        <v>-97.3706</v>
      </c>
      <c r="F96" s="11">
        <v>-98.12347</v>
      </c>
      <c r="G96" s="13">
        <v>-95.7928</v>
      </c>
      <c r="H96" s="11"/>
      <c r="I96" s="13"/>
      <c r="J96" s="13"/>
      <c r="K96" s="13"/>
      <c r="L96" s="11"/>
      <c r="M96" s="11"/>
      <c r="N96" s="11"/>
      <c r="O96" s="20"/>
      <c r="P96" s="51"/>
      <c r="Q96" s="11"/>
      <c r="R96" s="13"/>
      <c r="S96" s="13"/>
      <c r="T96" s="26"/>
      <c r="U96" s="11"/>
      <c r="V96" s="27"/>
      <c r="W96" s="13"/>
      <c r="X96" s="13"/>
      <c r="Y96" s="11"/>
      <c r="Z96" s="13"/>
      <c r="AA96" s="30"/>
      <c r="AB96" s="31"/>
      <c r="AC96" s="31"/>
      <c r="AD96" s="11"/>
      <c r="AE96" s="32">
        <f t="shared" si="3"/>
        <v>-97.0602348328188</v>
      </c>
      <c r="AF96" s="3"/>
      <c r="AG96" s="34">
        <v>8.984273</v>
      </c>
      <c r="AH96" s="34">
        <v>9.2477</v>
      </c>
      <c r="AI96" s="34">
        <v>8.78852101445972</v>
      </c>
      <c r="AJ96" s="34">
        <v>8.08</v>
      </c>
      <c r="AK96" s="35">
        <v>9.07735399999999</v>
      </c>
      <c r="AL96" s="36">
        <v>9.3563</v>
      </c>
      <c r="AM96" s="34"/>
      <c r="AN96" s="36"/>
      <c r="AO96" s="36"/>
      <c r="AP96" s="36"/>
      <c r="AQ96" s="34"/>
      <c r="AR96" s="34"/>
      <c r="AS96" s="34"/>
      <c r="AT96" s="47"/>
      <c r="AU96" s="52"/>
      <c r="AV96" s="34"/>
      <c r="AW96" s="36"/>
      <c r="AX96" s="36"/>
      <c r="AY96" s="40"/>
      <c r="AZ96" s="36"/>
      <c r="BA96" s="41"/>
      <c r="BB96" s="42"/>
      <c r="BC96" s="42"/>
      <c r="BD96" s="42"/>
      <c r="BE96" s="42"/>
      <c r="BF96" s="42"/>
      <c r="BG96" s="42"/>
      <c r="BH96" s="42"/>
      <c r="BI96" s="42"/>
      <c r="BJ96" s="32">
        <f t="shared" si="4"/>
        <v>8.92235800240995</v>
      </c>
    </row>
    <row r="97" spans="1:62">
      <c r="A97" s="13">
        <v>68</v>
      </c>
      <c r="B97" s="11">
        <v>-96.513853</v>
      </c>
      <c r="C97" s="11">
        <v>-96.4811</v>
      </c>
      <c r="D97" s="11">
        <v>-96.7323</v>
      </c>
      <c r="E97" s="11">
        <v>-96.7816</v>
      </c>
      <c r="F97" s="11">
        <v>-97.81415</v>
      </c>
      <c r="G97" s="13">
        <v>-95.3472</v>
      </c>
      <c r="H97" s="11"/>
      <c r="I97" s="13"/>
      <c r="J97" s="13"/>
      <c r="K97" s="13"/>
      <c r="L97" s="11"/>
      <c r="M97" s="11"/>
      <c r="N97" s="11"/>
      <c r="O97" s="20"/>
      <c r="P97" s="51"/>
      <c r="Q97" s="11"/>
      <c r="R97" s="13"/>
      <c r="S97" s="13"/>
      <c r="T97" s="26"/>
      <c r="U97" s="11"/>
      <c r="V97" s="27"/>
      <c r="W97" s="13"/>
      <c r="X97" s="13"/>
      <c r="Y97" s="11"/>
      <c r="Z97" s="13"/>
      <c r="AA97" s="30"/>
      <c r="AB97" s="31"/>
      <c r="AC97" s="31"/>
      <c r="AD97" s="11"/>
      <c r="AE97" s="32">
        <f t="shared" si="3"/>
        <v>-96.6117005</v>
      </c>
      <c r="AF97" s="3"/>
      <c r="AG97" s="34">
        <v>9.2626</v>
      </c>
      <c r="AH97" s="34">
        <v>9.486</v>
      </c>
      <c r="AI97" s="34">
        <v>9.07379</v>
      </c>
      <c r="AJ97" s="34">
        <v>8.34</v>
      </c>
      <c r="AK97" s="35">
        <v>9.348167</v>
      </c>
      <c r="AL97" s="36">
        <v>9.66078</v>
      </c>
      <c r="AM97" s="34"/>
      <c r="AN97" s="36"/>
      <c r="AO97" s="36"/>
      <c r="AP97" s="36"/>
      <c r="AQ97" s="34"/>
      <c r="AR97" s="34"/>
      <c r="AS97" s="34"/>
      <c r="AT97" s="47"/>
      <c r="AU97" s="52"/>
      <c r="AV97" s="34"/>
      <c r="AW97" s="36"/>
      <c r="AX97" s="36"/>
      <c r="AY97" s="40"/>
      <c r="AZ97" s="36"/>
      <c r="BA97" s="41"/>
      <c r="BB97" s="42"/>
      <c r="BC97" s="42"/>
      <c r="BD97" s="42"/>
      <c r="BE97" s="42"/>
      <c r="BF97" s="42"/>
      <c r="BG97" s="42"/>
      <c r="BH97" s="42"/>
      <c r="BI97" s="42"/>
      <c r="BJ97" s="32">
        <f t="shared" si="4"/>
        <v>9.19522283333333</v>
      </c>
    </row>
    <row r="98" spans="1:62">
      <c r="A98" s="13">
        <v>69</v>
      </c>
      <c r="B98" s="11">
        <v>-95.99216</v>
      </c>
      <c r="C98" s="11">
        <v>-96.0663</v>
      </c>
      <c r="D98" s="11">
        <v>-96.190677825573</v>
      </c>
      <c r="E98" s="11">
        <v>-96.1785</v>
      </c>
      <c r="F98" s="11">
        <v>-96.86353</v>
      </c>
      <c r="G98" s="13">
        <v>-94.6891</v>
      </c>
      <c r="H98" s="11"/>
      <c r="I98" s="13"/>
      <c r="J98" s="13"/>
      <c r="K98" s="13"/>
      <c r="L98" s="11"/>
      <c r="M98" s="11"/>
      <c r="N98" s="11"/>
      <c r="O98" s="20"/>
      <c r="P98" s="51"/>
      <c r="Q98" s="11"/>
      <c r="R98" s="13"/>
      <c r="S98" s="13"/>
      <c r="T98" s="26"/>
      <c r="U98" s="11"/>
      <c r="V98" s="27"/>
      <c r="W98" s="13"/>
      <c r="X98" s="13"/>
      <c r="Y98" s="11"/>
      <c r="Z98" s="13"/>
      <c r="AA98" s="30"/>
      <c r="AB98" s="31"/>
      <c r="AC98" s="31"/>
      <c r="AD98" s="11"/>
      <c r="AE98" s="32">
        <f t="shared" si="3"/>
        <v>-95.9967113042622</v>
      </c>
      <c r="AF98" s="3"/>
      <c r="AG98" s="34">
        <v>9.589504</v>
      </c>
      <c r="AH98" s="34">
        <v>9.796</v>
      </c>
      <c r="AI98" s="34">
        <v>9.29350825272818</v>
      </c>
      <c r="AJ98" s="34">
        <v>8.68</v>
      </c>
      <c r="AK98" s="35">
        <v>9.716421</v>
      </c>
      <c r="AL98" s="36">
        <v>9.95728</v>
      </c>
      <c r="AM98" s="34"/>
      <c r="AN98" s="36"/>
      <c r="AO98" s="36"/>
      <c r="AP98" s="36"/>
      <c r="AQ98" s="34"/>
      <c r="AR98" s="34"/>
      <c r="AS98" s="34"/>
      <c r="AT98" s="47"/>
      <c r="AU98" s="52"/>
      <c r="AV98" s="34"/>
      <c r="AW98" s="36"/>
      <c r="AX98" s="36"/>
      <c r="AY98" s="40"/>
      <c r="AZ98" s="36"/>
      <c r="BA98" s="41"/>
      <c r="BB98" s="42"/>
      <c r="BC98" s="42"/>
      <c r="BD98" s="42"/>
      <c r="BE98" s="42"/>
      <c r="BF98" s="42"/>
      <c r="BG98" s="42"/>
      <c r="BH98" s="42"/>
      <c r="BI98" s="42"/>
      <c r="BJ98" s="32">
        <f t="shared" si="4"/>
        <v>9.50545220878803</v>
      </c>
    </row>
    <row r="99" spans="1:62">
      <c r="A99" s="13">
        <v>70</v>
      </c>
      <c r="B99" s="11">
        <v>-95.409833</v>
      </c>
      <c r="C99" s="11">
        <v>-95.4729</v>
      </c>
      <c r="D99" s="11">
        <v>-95.6363</v>
      </c>
      <c r="E99" s="11">
        <v>-95.5028</v>
      </c>
      <c r="F99" s="11">
        <v>-96.21991</v>
      </c>
      <c r="G99" s="13">
        <v>-94.1531</v>
      </c>
      <c r="H99" s="11"/>
      <c r="I99" s="13"/>
      <c r="J99" s="13"/>
      <c r="K99" s="13"/>
      <c r="L99" s="11"/>
      <c r="M99" s="11"/>
      <c r="N99" s="11"/>
      <c r="O99" s="20"/>
      <c r="P99" s="51"/>
      <c r="Q99" s="11"/>
      <c r="R99" s="13"/>
      <c r="S99" s="13"/>
      <c r="T99" s="26"/>
      <c r="U99" s="11"/>
      <c r="V99" s="27"/>
      <c r="W99" s="13"/>
      <c r="X99" s="13"/>
      <c r="Y99" s="11"/>
      <c r="Z99" s="13"/>
      <c r="AA99" s="30"/>
      <c r="AB99" s="31"/>
      <c r="AC99" s="31"/>
      <c r="AD99" s="11"/>
      <c r="AE99" s="32">
        <f t="shared" si="3"/>
        <v>-95.3991405</v>
      </c>
      <c r="AF99" s="3"/>
      <c r="AG99" s="34">
        <v>9.921542</v>
      </c>
      <c r="AH99" s="34">
        <v>10.1313</v>
      </c>
      <c r="AI99" s="34">
        <v>9.5156</v>
      </c>
      <c r="AJ99" s="34">
        <v>8.97</v>
      </c>
      <c r="AK99" s="35">
        <v>9.9644885</v>
      </c>
      <c r="AL99" s="36">
        <v>10.2053</v>
      </c>
      <c r="AM99" s="34"/>
      <c r="AN99" s="36"/>
      <c r="AO99" s="36"/>
      <c r="AP99" s="36"/>
      <c r="AQ99" s="34"/>
      <c r="AR99" s="34"/>
      <c r="AS99" s="34"/>
      <c r="AT99" s="47"/>
      <c r="AU99" s="52"/>
      <c r="AV99" s="34"/>
      <c r="AW99" s="36"/>
      <c r="AX99" s="36"/>
      <c r="AY99" s="40"/>
      <c r="AZ99" s="36"/>
      <c r="BA99" s="41"/>
      <c r="BB99" s="42"/>
      <c r="BC99" s="42"/>
      <c r="BD99" s="42"/>
      <c r="BE99" s="42"/>
      <c r="BF99" s="42"/>
      <c r="BG99" s="42"/>
      <c r="BH99" s="42"/>
      <c r="BI99" s="42"/>
      <c r="BJ99" s="32">
        <f t="shared" si="4"/>
        <v>9.78470508333333</v>
      </c>
    </row>
    <row r="100" spans="1:62">
      <c r="A100" s="13">
        <v>71</v>
      </c>
      <c r="B100" s="11">
        <v>-94.870849</v>
      </c>
      <c r="C100" s="11">
        <v>-94.9707</v>
      </c>
      <c r="D100" s="11">
        <v>-94.9733540768875</v>
      </c>
      <c r="E100" s="11">
        <v>-94.9648</v>
      </c>
      <c r="F100" s="11">
        <v>-95.66896</v>
      </c>
      <c r="G100" s="13">
        <v>-93.5472</v>
      </c>
      <c r="H100" s="11"/>
      <c r="I100" s="13"/>
      <c r="J100" s="13"/>
      <c r="K100" s="13"/>
      <c r="L100" s="11"/>
      <c r="M100" s="11"/>
      <c r="N100" s="11"/>
      <c r="O100" s="20"/>
      <c r="P100" s="51"/>
      <c r="Q100" s="11"/>
      <c r="R100" s="13"/>
      <c r="S100" s="13"/>
      <c r="T100" s="26"/>
      <c r="U100" s="11"/>
      <c r="V100" s="27"/>
      <c r="W100" s="13"/>
      <c r="X100" s="13"/>
      <c r="Y100" s="11"/>
      <c r="Z100" s="13"/>
      <c r="AA100" s="30"/>
      <c r="AB100" s="31"/>
      <c r="AC100" s="31"/>
      <c r="AD100" s="11"/>
      <c r="AE100" s="32">
        <f t="shared" si="3"/>
        <v>-94.8326438461479</v>
      </c>
      <c r="AF100" s="3"/>
      <c r="AG100" s="34">
        <v>10.191536</v>
      </c>
      <c r="AH100" s="34">
        <v>10.4553</v>
      </c>
      <c r="AI100" s="34">
        <v>9.82377561024312</v>
      </c>
      <c r="AJ100" s="34">
        <v>9.26</v>
      </c>
      <c r="AK100" s="35">
        <v>10.32361</v>
      </c>
      <c r="AL100" s="36">
        <v>10.5447</v>
      </c>
      <c r="AM100" s="34"/>
      <c r="AN100" s="36"/>
      <c r="AO100" s="36"/>
      <c r="AP100" s="36"/>
      <c r="AQ100" s="34"/>
      <c r="AR100" s="34"/>
      <c r="AS100" s="34"/>
      <c r="AT100" s="47"/>
      <c r="AU100" s="52"/>
      <c r="AV100" s="34"/>
      <c r="AW100" s="36"/>
      <c r="AX100" s="36"/>
      <c r="AY100" s="40"/>
      <c r="AZ100" s="36"/>
      <c r="BA100" s="41"/>
      <c r="BB100" s="42"/>
      <c r="BC100" s="42"/>
      <c r="BD100" s="42"/>
      <c r="BE100" s="42"/>
      <c r="BF100" s="42"/>
      <c r="BG100" s="42"/>
      <c r="BH100" s="42"/>
      <c r="BI100" s="42"/>
      <c r="BJ100" s="32">
        <f t="shared" si="4"/>
        <v>10.0998202683739</v>
      </c>
    </row>
    <row r="101" spans="1:62">
      <c r="A101" s="13">
        <v>72</v>
      </c>
      <c r="B101" s="11">
        <v>-94.447225</v>
      </c>
      <c r="C101" s="11">
        <v>-94.2101</v>
      </c>
      <c r="D101" s="11">
        <v>-94.2557</v>
      </c>
      <c r="E101" s="11">
        <v>-94.2544</v>
      </c>
      <c r="F101" s="11">
        <v>-95.23168</v>
      </c>
      <c r="G101" s="13">
        <v>-93.0024</v>
      </c>
      <c r="H101" s="11"/>
      <c r="I101" s="13"/>
      <c r="J101" s="13"/>
      <c r="K101" s="13"/>
      <c r="L101" s="11"/>
      <c r="M101" s="11"/>
      <c r="N101" s="11"/>
      <c r="O101" s="20"/>
      <c r="P101" s="51"/>
      <c r="Q101" s="11"/>
      <c r="R101" s="13"/>
      <c r="S101" s="13"/>
      <c r="T101" s="26"/>
      <c r="U101" s="11"/>
      <c r="V101" s="27"/>
      <c r="W101" s="13"/>
      <c r="X101" s="13"/>
      <c r="Y101" s="11"/>
      <c r="Z101" s="13"/>
      <c r="AA101" s="30"/>
      <c r="AB101" s="31"/>
      <c r="AC101" s="31"/>
      <c r="AD101" s="11"/>
      <c r="AE101" s="32">
        <f t="shared" si="3"/>
        <v>-94.2335841666667</v>
      </c>
      <c r="AF101" s="3"/>
      <c r="AG101" s="34">
        <v>10.526848</v>
      </c>
      <c r="AH101" s="34">
        <v>10.7481</v>
      </c>
      <c r="AI101" s="34">
        <v>10.0879</v>
      </c>
      <c r="AJ101" s="34">
        <v>9.62</v>
      </c>
      <c r="AK101" s="35">
        <v>10.65201</v>
      </c>
      <c r="AL101" s="36">
        <v>10.7766</v>
      </c>
      <c r="AM101" s="34"/>
      <c r="AN101" s="36"/>
      <c r="AO101" s="36"/>
      <c r="AP101" s="36"/>
      <c r="AQ101" s="34"/>
      <c r="AR101" s="34"/>
      <c r="AS101" s="34"/>
      <c r="AT101" s="47"/>
      <c r="AU101" s="52"/>
      <c r="AV101" s="34"/>
      <c r="AW101" s="36"/>
      <c r="AX101" s="36"/>
      <c r="AY101" s="40"/>
      <c r="AZ101" s="36"/>
      <c r="BA101" s="41"/>
      <c r="BB101" s="42"/>
      <c r="BC101" s="42"/>
      <c r="BD101" s="42"/>
      <c r="BE101" s="42"/>
      <c r="BF101" s="42"/>
      <c r="BG101" s="42"/>
      <c r="BH101" s="42"/>
      <c r="BI101" s="42"/>
      <c r="BJ101" s="32">
        <f t="shared" si="4"/>
        <v>10.4019096666667</v>
      </c>
    </row>
    <row r="102" spans="1:62">
      <c r="A102" s="13">
        <v>73</v>
      </c>
      <c r="B102" s="11">
        <v>-93.825793</v>
      </c>
      <c r="C102" s="11">
        <v>-93.5676</v>
      </c>
      <c r="D102" s="11">
        <v>-93.7275372183127</v>
      </c>
      <c r="E102" s="11">
        <v>-93.7791</v>
      </c>
      <c r="F102" s="11">
        <v>-94.80835</v>
      </c>
      <c r="G102" s="13">
        <v>-92.6531</v>
      </c>
      <c r="H102" s="11"/>
      <c r="I102" s="13"/>
      <c r="J102" s="13"/>
      <c r="K102" s="13"/>
      <c r="L102" s="11"/>
      <c r="M102" s="11"/>
      <c r="N102" s="11"/>
      <c r="O102" s="20"/>
      <c r="P102" s="51"/>
      <c r="Q102" s="11"/>
      <c r="R102" s="13"/>
      <c r="S102" s="13"/>
      <c r="T102" s="26"/>
      <c r="U102" s="11"/>
      <c r="V102" s="27"/>
      <c r="W102" s="13"/>
      <c r="X102" s="13"/>
      <c r="Y102" s="11"/>
      <c r="Z102" s="13"/>
      <c r="AA102" s="30"/>
      <c r="AB102" s="31"/>
      <c r="AC102" s="31"/>
      <c r="AD102" s="11"/>
      <c r="AE102" s="32">
        <f t="shared" si="3"/>
        <v>-93.7269133697188</v>
      </c>
      <c r="AF102" s="3"/>
      <c r="AG102" s="34">
        <v>10.90786</v>
      </c>
      <c r="AH102" s="34">
        <v>11.06</v>
      </c>
      <c r="AI102" s="34">
        <v>10.4313842613185</v>
      </c>
      <c r="AJ102" s="34">
        <v>9.85</v>
      </c>
      <c r="AK102" s="35">
        <v>11.0546</v>
      </c>
      <c r="AL102" s="36">
        <v>11.1675</v>
      </c>
      <c r="AM102" s="34"/>
      <c r="AN102" s="36"/>
      <c r="AO102" s="36"/>
      <c r="AP102" s="36"/>
      <c r="AQ102" s="34"/>
      <c r="AR102" s="34"/>
      <c r="AS102" s="34"/>
      <c r="AT102" s="47"/>
      <c r="AU102" s="52"/>
      <c r="AV102" s="34"/>
      <c r="AW102" s="36"/>
      <c r="AX102" s="36"/>
      <c r="AY102" s="40"/>
      <c r="AZ102" s="36"/>
      <c r="BA102" s="41"/>
      <c r="BB102" s="42"/>
      <c r="BC102" s="42"/>
      <c r="BD102" s="42"/>
      <c r="BE102" s="42"/>
      <c r="BF102" s="42"/>
      <c r="BG102" s="42"/>
      <c r="BH102" s="42"/>
      <c r="BI102" s="42"/>
      <c r="BJ102" s="32">
        <f t="shared" si="4"/>
        <v>10.7452240435531</v>
      </c>
    </row>
    <row r="103" spans="1:62">
      <c r="A103" s="13">
        <v>74</v>
      </c>
      <c r="B103" s="11">
        <v>-93.184368</v>
      </c>
      <c r="C103" s="11">
        <v>-92.879</v>
      </c>
      <c r="D103" s="11">
        <v>-93.2387</v>
      </c>
      <c r="E103" s="11">
        <v>-93.2053</v>
      </c>
      <c r="F103" s="11">
        <v>-94.35288</v>
      </c>
      <c r="G103" s="13">
        <v>-92.0936</v>
      </c>
      <c r="H103" s="11"/>
      <c r="I103" s="13"/>
      <c r="J103" s="13"/>
      <c r="K103" s="13"/>
      <c r="L103" s="11"/>
      <c r="M103" s="11"/>
      <c r="N103" s="11"/>
      <c r="O103" s="20"/>
      <c r="P103" s="51"/>
      <c r="Q103" s="11"/>
      <c r="R103" s="13"/>
      <c r="S103" s="13"/>
      <c r="T103" s="26"/>
      <c r="U103" s="11"/>
      <c r="V103" s="27"/>
      <c r="W103" s="13"/>
      <c r="X103" s="13"/>
      <c r="Y103" s="11"/>
      <c r="Z103" s="13"/>
      <c r="AA103" s="30"/>
      <c r="AB103" s="31"/>
      <c r="AC103" s="31"/>
      <c r="AD103" s="11"/>
      <c r="AE103" s="32">
        <f t="shared" si="3"/>
        <v>-93.1589746666667</v>
      </c>
      <c r="AF103" s="3"/>
      <c r="AG103" s="34">
        <v>11.230269</v>
      </c>
      <c r="AH103" s="34">
        <v>11.4686</v>
      </c>
      <c r="AI103" s="34">
        <v>10.6914</v>
      </c>
      <c r="AJ103" s="34">
        <v>10.24</v>
      </c>
      <c r="AK103" s="35">
        <v>11.594675</v>
      </c>
      <c r="AL103" s="36">
        <v>11.389</v>
      </c>
      <c r="AM103" s="34"/>
      <c r="AN103" s="36"/>
      <c r="AO103" s="36"/>
      <c r="AP103" s="36"/>
      <c r="AQ103" s="34"/>
      <c r="AR103" s="34"/>
      <c r="AS103" s="34"/>
      <c r="AT103" s="47"/>
      <c r="AU103" s="52"/>
      <c r="AV103" s="34"/>
      <c r="AW103" s="36"/>
      <c r="AX103" s="36"/>
      <c r="AY103" s="40"/>
      <c r="AZ103" s="36"/>
      <c r="BA103" s="41"/>
      <c r="BB103" s="42"/>
      <c r="BC103" s="42"/>
      <c r="BD103" s="42"/>
      <c r="BE103" s="42"/>
      <c r="BF103" s="42"/>
      <c r="BG103" s="42"/>
      <c r="BH103" s="42"/>
      <c r="BI103" s="42"/>
      <c r="BJ103" s="32">
        <f t="shared" si="4"/>
        <v>11.102324</v>
      </c>
    </row>
    <row r="104" spans="1:62">
      <c r="A104" s="13">
        <v>75</v>
      </c>
      <c r="B104" s="11">
        <v>-92.528948</v>
      </c>
      <c r="C104" s="11">
        <v>-92.1952</v>
      </c>
      <c r="D104" s="11">
        <v>-92.5161127329495</v>
      </c>
      <c r="E104" s="11">
        <v>-92.6452</v>
      </c>
      <c r="F104" s="11">
        <v>-93.56492</v>
      </c>
      <c r="G104" s="13">
        <v>-91.6377</v>
      </c>
      <c r="H104" s="11"/>
      <c r="I104" s="13"/>
      <c r="J104" s="13"/>
      <c r="K104" s="13"/>
      <c r="L104" s="11"/>
      <c r="M104" s="11"/>
      <c r="N104" s="11"/>
      <c r="O104" s="20"/>
      <c r="P104" s="51"/>
      <c r="Q104" s="11"/>
      <c r="R104" s="13"/>
      <c r="S104" s="13"/>
      <c r="T104" s="26"/>
      <c r="U104" s="11"/>
      <c r="V104" s="27"/>
      <c r="W104" s="13"/>
      <c r="X104" s="13"/>
      <c r="Y104" s="11"/>
      <c r="Z104" s="13"/>
      <c r="AA104" s="30"/>
      <c r="AB104" s="31"/>
      <c r="AC104" s="31"/>
      <c r="AD104" s="11"/>
      <c r="AE104" s="32">
        <f t="shared" si="3"/>
        <v>-92.5146801221583</v>
      </c>
      <c r="AF104" s="3"/>
      <c r="AG104" s="34">
        <v>11.585582</v>
      </c>
      <c r="AH104" s="34">
        <v>11.8255</v>
      </c>
      <c r="AI104" s="34">
        <v>10.9726780564569</v>
      </c>
      <c r="AJ104" s="34">
        <v>10.7</v>
      </c>
      <c r="AK104" s="35">
        <v>11.93689</v>
      </c>
      <c r="AL104" s="36">
        <v>11.9224</v>
      </c>
      <c r="AM104" s="34"/>
      <c r="AN104" s="36"/>
      <c r="AO104" s="36"/>
      <c r="AP104" s="36"/>
      <c r="AQ104" s="34"/>
      <c r="AR104" s="34"/>
      <c r="AS104" s="34"/>
      <c r="AT104" s="47"/>
      <c r="AU104" s="52"/>
      <c r="AV104" s="34"/>
      <c r="AW104" s="36"/>
      <c r="AX104" s="36"/>
      <c r="AY104" s="40"/>
      <c r="AZ104" s="36"/>
      <c r="BA104" s="41"/>
      <c r="BB104" s="42"/>
      <c r="BC104" s="42"/>
      <c r="BD104" s="42"/>
      <c r="BE104" s="42"/>
      <c r="BF104" s="42"/>
      <c r="BG104" s="42"/>
      <c r="BH104" s="42"/>
      <c r="BI104" s="42"/>
      <c r="BJ104" s="32">
        <f t="shared" si="4"/>
        <v>11.4905083427428</v>
      </c>
    </row>
    <row r="105" spans="1:62">
      <c r="A105" s="13">
        <v>76</v>
      </c>
      <c r="B105" s="11">
        <v>-91.983268</v>
      </c>
      <c r="C105" s="11">
        <v>-91.558</v>
      </c>
      <c r="D105" s="11">
        <v>-91.9735</v>
      </c>
      <c r="E105" s="11">
        <v>-91.8092</v>
      </c>
      <c r="F105" s="11">
        <v>-93.25199</v>
      </c>
      <c r="G105" s="13">
        <v>-91.0301</v>
      </c>
      <c r="H105" s="11"/>
      <c r="I105" s="13"/>
      <c r="J105" s="13"/>
      <c r="K105" s="13"/>
      <c r="L105" s="11"/>
      <c r="M105" s="11"/>
      <c r="N105" s="11"/>
      <c r="O105" s="20"/>
      <c r="P105" s="51"/>
      <c r="Q105" s="11"/>
      <c r="R105" s="13"/>
      <c r="S105" s="13"/>
      <c r="T105" s="26"/>
      <c r="U105" s="11"/>
      <c r="V105" s="27"/>
      <c r="W105" s="13"/>
      <c r="X105" s="13"/>
      <c r="Y105" s="11"/>
      <c r="Z105" s="13"/>
      <c r="AA105" s="30"/>
      <c r="AB105" s="31"/>
      <c r="AC105" s="31"/>
      <c r="AD105" s="11"/>
      <c r="AE105" s="32">
        <f t="shared" si="3"/>
        <v>-91.934343</v>
      </c>
      <c r="AF105" s="3"/>
      <c r="AG105" s="34">
        <v>11.957938</v>
      </c>
      <c r="AH105" s="34">
        <v>12.3695</v>
      </c>
      <c r="AI105" s="34">
        <v>11.3923</v>
      </c>
      <c r="AJ105" s="34">
        <v>10.9</v>
      </c>
      <c r="AK105" s="35">
        <v>12.21042</v>
      </c>
      <c r="AL105" s="36">
        <v>12.274</v>
      </c>
      <c r="AM105" s="34"/>
      <c r="AN105" s="36"/>
      <c r="AO105" s="36"/>
      <c r="AP105" s="36"/>
      <c r="AQ105" s="34"/>
      <c r="AR105" s="34"/>
      <c r="AS105" s="34"/>
      <c r="AT105" s="47"/>
      <c r="AU105" s="52"/>
      <c r="AV105" s="34"/>
      <c r="AW105" s="36"/>
      <c r="AX105" s="36"/>
      <c r="AY105" s="40"/>
      <c r="AZ105" s="36"/>
      <c r="BA105" s="41"/>
      <c r="BB105" s="42"/>
      <c r="BC105" s="42"/>
      <c r="BD105" s="42"/>
      <c r="BE105" s="42"/>
      <c r="BF105" s="42"/>
      <c r="BG105" s="42"/>
      <c r="BH105" s="42"/>
      <c r="BI105" s="42"/>
      <c r="BJ105" s="32">
        <f t="shared" si="4"/>
        <v>11.850693</v>
      </c>
    </row>
    <row r="106" spans="1:62">
      <c r="A106" s="13">
        <v>77</v>
      </c>
      <c r="B106" s="11">
        <v>-91.387291</v>
      </c>
      <c r="C106" s="11">
        <v>-91.0108</v>
      </c>
      <c r="D106" s="11">
        <v>-91.085075511652</v>
      </c>
      <c r="E106" s="11">
        <v>-91.4272</v>
      </c>
      <c r="F106" s="11">
        <v>-92.8652</v>
      </c>
      <c r="G106" s="13">
        <v>-90.3664</v>
      </c>
      <c r="H106" s="11"/>
      <c r="I106" s="13"/>
      <c r="J106" s="13"/>
      <c r="K106" s="13"/>
      <c r="L106" s="11"/>
      <c r="M106" s="11"/>
      <c r="N106" s="11"/>
      <c r="O106" s="20"/>
      <c r="P106" s="51"/>
      <c r="Q106" s="11"/>
      <c r="R106" s="13"/>
      <c r="S106" s="13"/>
      <c r="T106" s="26"/>
      <c r="U106" s="11"/>
      <c r="V106" s="27"/>
      <c r="W106" s="13"/>
      <c r="X106" s="13"/>
      <c r="Y106" s="11"/>
      <c r="Z106" s="13"/>
      <c r="AA106" s="30"/>
      <c r="AB106" s="31"/>
      <c r="AC106" s="31"/>
      <c r="AD106" s="11"/>
      <c r="AE106" s="32">
        <f t="shared" si="3"/>
        <v>-91.3569944186087</v>
      </c>
      <c r="AF106" s="3"/>
      <c r="AG106" s="34">
        <v>12.254335</v>
      </c>
      <c r="AH106" s="34">
        <v>12.9055</v>
      </c>
      <c r="AI106" s="34">
        <v>11.689320186062</v>
      </c>
      <c r="AJ106" s="34">
        <v>11.35</v>
      </c>
      <c r="AK106" s="35">
        <v>12.50081</v>
      </c>
      <c r="AL106" s="36">
        <v>12.6793</v>
      </c>
      <c r="AM106" s="34"/>
      <c r="AN106" s="36"/>
      <c r="AO106" s="36"/>
      <c r="AP106" s="36"/>
      <c r="AQ106" s="34"/>
      <c r="AR106" s="34"/>
      <c r="AS106" s="34"/>
      <c r="AT106" s="47"/>
      <c r="AU106" s="52"/>
      <c r="AV106" s="34"/>
      <c r="AW106" s="36"/>
      <c r="AX106" s="36"/>
      <c r="AY106" s="40"/>
      <c r="AZ106" s="36"/>
      <c r="BA106" s="41"/>
      <c r="BB106" s="42"/>
      <c r="BC106" s="42"/>
      <c r="BD106" s="42"/>
      <c r="BE106" s="42"/>
      <c r="BF106" s="42"/>
      <c r="BG106" s="42"/>
      <c r="BH106" s="42"/>
      <c r="BI106" s="42"/>
      <c r="BJ106" s="32">
        <f t="shared" si="4"/>
        <v>12.2298775310103</v>
      </c>
    </row>
    <row r="107" spans="1:62">
      <c r="A107" s="13">
        <v>78</v>
      </c>
      <c r="B107" s="11">
        <v>-90.808962</v>
      </c>
      <c r="C107" s="11">
        <v>-90.501</v>
      </c>
      <c r="D107" s="11">
        <v>-90.2835</v>
      </c>
      <c r="E107" s="11">
        <v>-90.8822</v>
      </c>
      <c r="F107" s="11">
        <v>-92.07269</v>
      </c>
      <c r="G107" s="13">
        <v>-89.8189</v>
      </c>
      <c r="H107" s="11"/>
      <c r="I107" s="13"/>
      <c r="J107" s="13"/>
      <c r="K107" s="13"/>
      <c r="L107" s="11"/>
      <c r="M107" s="11"/>
      <c r="N107" s="11"/>
      <c r="O107" s="20"/>
      <c r="P107" s="51"/>
      <c r="Q107" s="11"/>
      <c r="R107" s="13"/>
      <c r="S107" s="13"/>
      <c r="T107" s="26"/>
      <c r="U107" s="11"/>
      <c r="V107" s="27"/>
      <c r="W107" s="13"/>
      <c r="X107" s="13"/>
      <c r="Y107" s="11"/>
      <c r="Z107" s="13"/>
      <c r="AA107" s="30"/>
      <c r="AB107" s="31"/>
      <c r="AC107" s="31"/>
      <c r="AD107" s="11"/>
      <c r="AE107" s="32">
        <f t="shared" si="3"/>
        <v>-90.7278753333333</v>
      </c>
      <c r="AF107" s="3"/>
      <c r="AG107" s="34">
        <v>12.573884</v>
      </c>
      <c r="AH107" s="34">
        <v>13.278</v>
      </c>
      <c r="AI107" s="34">
        <v>12.0947</v>
      </c>
      <c r="AJ107" s="34">
        <v>11.7</v>
      </c>
      <c r="AK107" s="35">
        <v>12.867455</v>
      </c>
      <c r="AL107" s="36">
        <v>12.8931</v>
      </c>
      <c r="AM107" s="34"/>
      <c r="AN107" s="36"/>
      <c r="AO107" s="36"/>
      <c r="AP107" s="36"/>
      <c r="AQ107" s="34"/>
      <c r="AR107" s="34"/>
      <c r="AS107" s="34"/>
      <c r="AT107" s="47"/>
      <c r="AU107" s="52"/>
      <c r="AV107" s="34"/>
      <c r="AW107" s="36"/>
      <c r="AX107" s="36"/>
      <c r="AY107" s="40"/>
      <c r="AZ107" s="36"/>
      <c r="BA107" s="41"/>
      <c r="BB107" s="42"/>
      <c r="BC107" s="42"/>
      <c r="BD107" s="42"/>
      <c r="BE107" s="42"/>
      <c r="BF107" s="42"/>
      <c r="BG107" s="42"/>
      <c r="BH107" s="42"/>
      <c r="BI107" s="42"/>
      <c r="BJ107" s="32">
        <f t="shared" si="4"/>
        <v>12.5678565</v>
      </c>
    </row>
    <row r="108" spans="1:62">
      <c r="A108" s="13">
        <v>79</v>
      </c>
      <c r="B108" s="11">
        <v>-90.255699</v>
      </c>
      <c r="C108" s="11">
        <v>-89.898</v>
      </c>
      <c r="D108" s="11">
        <v>-89.5999708000103</v>
      </c>
      <c r="E108" s="11">
        <v>-90.2869</v>
      </c>
      <c r="F108" s="11">
        <v>-91.47446</v>
      </c>
      <c r="G108" s="13">
        <v>-89.3673</v>
      </c>
      <c r="H108" s="11"/>
      <c r="I108" s="13"/>
      <c r="J108" s="13"/>
      <c r="K108" s="13"/>
      <c r="L108" s="11"/>
      <c r="M108" s="11"/>
      <c r="N108" s="11"/>
      <c r="O108" s="20"/>
      <c r="P108" s="51"/>
      <c r="Q108" s="11"/>
      <c r="R108" s="13"/>
      <c r="S108" s="13"/>
      <c r="T108" s="26"/>
      <c r="U108" s="11"/>
      <c r="V108" s="27"/>
      <c r="W108" s="13"/>
      <c r="X108" s="13"/>
      <c r="Y108" s="11"/>
      <c r="Z108" s="13"/>
      <c r="AA108" s="30"/>
      <c r="AB108" s="31"/>
      <c r="AC108" s="31"/>
      <c r="AD108" s="11"/>
      <c r="AE108" s="32">
        <f t="shared" si="3"/>
        <v>-90.1470549666684</v>
      </c>
      <c r="AF108" s="3"/>
      <c r="AG108" s="34">
        <v>13.010871</v>
      </c>
      <c r="AH108" s="34">
        <v>13.6972</v>
      </c>
      <c r="AI108" s="34">
        <v>12.5312028666324</v>
      </c>
      <c r="AJ108" s="34">
        <v>12.29</v>
      </c>
      <c r="AK108" s="35">
        <v>13.42782</v>
      </c>
      <c r="AL108" s="36">
        <v>13.3201</v>
      </c>
      <c r="AM108" s="34"/>
      <c r="AN108" s="36"/>
      <c r="AO108" s="36"/>
      <c r="AP108" s="36"/>
      <c r="AQ108" s="34"/>
      <c r="AR108" s="34"/>
      <c r="AS108" s="34"/>
      <c r="AT108" s="47"/>
      <c r="AU108" s="52"/>
      <c r="AV108" s="34"/>
      <c r="AW108" s="36"/>
      <c r="AX108" s="36"/>
      <c r="AY108" s="40"/>
      <c r="AZ108" s="36"/>
      <c r="BA108" s="41"/>
      <c r="BB108" s="42"/>
      <c r="BC108" s="42"/>
      <c r="BD108" s="42"/>
      <c r="BE108" s="42"/>
      <c r="BF108" s="42"/>
      <c r="BG108" s="42"/>
      <c r="BH108" s="42"/>
      <c r="BI108" s="42"/>
      <c r="BJ108" s="32">
        <f t="shared" si="4"/>
        <v>13.0461989777721</v>
      </c>
    </row>
    <row r="109" spans="1:62">
      <c r="A109" s="13">
        <v>80</v>
      </c>
      <c r="B109" s="11">
        <v>-89.577923</v>
      </c>
      <c r="C109" s="11">
        <v>-89.3175</v>
      </c>
      <c r="D109" s="11">
        <v>-88.8945</v>
      </c>
      <c r="E109" s="11">
        <v>-89.639</v>
      </c>
      <c r="F109" s="11">
        <v>-90.73357</v>
      </c>
      <c r="G109" s="13">
        <v>-88.4826</v>
      </c>
      <c r="H109" s="11"/>
      <c r="I109" s="13"/>
      <c r="J109" s="13"/>
      <c r="K109" s="13"/>
      <c r="L109" s="11"/>
      <c r="M109" s="11"/>
      <c r="N109" s="11"/>
      <c r="O109" s="20"/>
      <c r="P109" s="51"/>
      <c r="Q109" s="11"/>
      <c r="R109" s="13"/>
      <c r="S109" s="13"/>
      <c r="T109" s="26"/>
      <c r="U109" s="11"/>
      <c r="V109" s="27"/>
      <c r="W109" s="13"/>
      <c r="X109" s="13"/>
      <c r="Y109" s="11"/>
      <c r="Z109" s="13"/>
      <c r="AA109" s="30"/>
      <c r="AB109" s="31"/>
      <c r="AC109" s="31"/>
      <c r="AD109" s="11"/>
      <c r="AE109" s="32">
        <f t="shared" si="3"/>
        <v>-89.4408488333333</v>
      </c>
      <c r="AF109" s="3"/>
      <c r="AG109" s="34">
        <v>13.463685</v>
      </c>
      <c r="AH109" s="34">
        <v>14.0172</v>
      </c>
      <c r="AI109" s="34">
        <v>12.8802</v>
      </c>
      <c r="AJ109" s="34">
        <v>12.68</v>
      </c>
      <c r="AK109" s="35">
        <v>13.82768</v>
      </c>
      <c r="AL109" s="36">
        <v>13.7289</v>
      </c>
      <c r="AM109" s="34"/>
      <c r="AN109" s="36"/>
      <c r="AO109" s="36"/>
      <c r="AP109" s="36"/>
      <c r="AQ109" s="34"/>
      <c r="AR109" s="34"/>
      <c r="AS109" s="34"/>
      <c r="AT109" s="47"/>
      <c r="AU109" s="52"/>
      <c r="AV109" s="34"/>
      <c r="AW109" s="36"/>
      <c r="AX109" s="36"/>
      <c r="AY109" s="40"/>
      <c r="AZ109" s="36"/>
      <c r="BA109" s="41"/>
      <c r="BB109" s="42"/>
      <c r="BC109" s="42"/>
      <c r="BD109" s="42"/>
      <c r="BE109" s="42"/>
      <c r="BF109" s="42"/>
      <c r="BG109" s="42"/>
      <c r="BH109" s="42"/>
      <c r="BI109" s="42"/>
      <c r="BJ109" s="32">
        <f t="shared" si="4"/>
        <v>13.4329441666667</v>
      </c>
    </row>
    <row r="110" spans="1:62">
      <c r="A110" s="13">
        <v>81</v>
      </c>
      <c r="B110" s="11">
        <v>-88.896974</v>
      </c>
      <c r="C110" s="11">
        <v>-88.6461</v>
      </c>
      <c r="D110" s="11">
        <v>-88.4363777891282</v>
      </c>
      <c r="E110" s="11">
        <v>-88.9399</v>
      </c>
      <c r="F110" s="11">
        <v>-90.25348</v>
      </c>
      <c r="G110" s="13">
        <v>-87.9647</v>
      </c>
      <c r="H110" s="11"/>
      <c r="I110" s="13"/>
      <c r="J110" s="13"/>
      <c r="K110" s="13"/>
      <c r="L110" s="11"/>
      <c r="M110" s="11"/>
      <c r="N110" s="11"/>
      <c r="O110" s="20"/>
      <c r="P110" s="51"/>
      <c r="Q110" s="11"/>
      <c r="R110" s="13"/>
      <c r="S110" s="13"/>
      <c r="T110" s="26"/>
      <c r="U110" s="11"/>
      <c r="V110" s="27"/>
      <c r="W110" s="13"/>
      <c r="X110" s="13"/>
      <c r="Y110" s="11"/>
      <c r="Z110" s="13"/>
      <c r="AA110" s="30"/>
      <c r="AB110" s="31"/>
      <c r="AC110" s="31"/>
      <c r="AD110" s="11"/>
      <c r="AE110" s="32">
        <f t="shared" si="3"/>
        <v>-88.856255298188</v>
      </c>
      <c r="AF110" s="3"/>
      <c r="AG110" s="34">
        <v>13.933764</v>
      </c>
      <c r="AH110" s="34">
        <v>14.5221</v>
      </c>
      <c r="AI110" s="34">
        <v>13.2907078558902</v>
      </c>
      <c r="AJ110" s="34">
        <v>13.06</v>
      </c>
      <c r="AK110" s="35">
        <v>14.27036</v>
      </c>
      <c r="AL110" s="36">
        <v>14.1462</v>
      </c>
      <c r="AM110" s="34"/>
      <c r="AN110" s="36"/>
      <c r="AO110" s="36"/>
      <c r="AP110" s="36"/>
      <c r="AQ110" s="34"/>
      <c r="AR110" s="34"/>
      <c r="AS110" s="34"/>
      <c r="AT110" s="47"/>
      <c r="AU110" s="52"/>
      <c r="AV110" s="34"/>
      <c r="AW110" s="36"/>
      <c r="AX110" s="36"/>
      <c r="AY110" s="40"/>
      <c r="AZ110" s="36"/>
      <c r="BA110" s="41"/>
      <c r="BB110" s="42"/>
      <c r="BC110" s="42"/>
      <c r="BD110" s="42"/>
      <c r="BE110" s="42"/>
      <c r="BF110" s="42"/>
      <c r="BG110" s="42"/>
      <c r="BH110" s="42"/>
      <c r="BI110" s="42"/>
      <c r="BJ110" s="32">
        <f t="shared" si="4"/>
        <v>13.8705219759817</v>
      </c>
    </row>
    <row r="111" spans="1:62">
      <c r="A111" s="13">
        <v>82</v>
      </c>
      <c r="B111" s="11">
        <v>-87.984332</v>
      </c>
      <c r="C111" s="11">
        <v>-88.0948</v>
      </c>
      <c r="D111" s="11">
        <v>-87.8783</v>
      </c>
      <c r="E111" s="11">
        <v>-88.2038</v>
      </c>
      <c r="F111" s="11">
        <v>-89.58202</v>
      </c>
      <c r="G111" s="13">
        <v>-87.5764</v>
      </c>
      <c r="H111" s="11"/>
      <c r="I111" s="13"/>
      <c r="J111" s="13"/>
      <c r="K111" s="13"/>
      <c r="L111" s="11"/>
      <c r="M111" s="11"/>
      <c r="N111" s="11"/>
      <c r="O111" s="20"/>
      <c r="P111" s="51"/>
      <c r="Q111" s="11"/>
      <c r="R111" s="13"/>
      <c r="S111" s="13"/>
      <c r="T111" s="26"/>
      <c r="U111" s="11"/>
      <c r="V111" s="27"/>
      <c r="W111" s="13"/>
      <c r="X111" s="13"/>
      <c r="Y111" s="11"/>
      <c r="Z111" s="13"/>
      <c r="AA111" s="30"/>
      <c r="AB111" s="31"/>
      <c r="AC111" s="31"/>
      <c r="AD111" s="11"/>
      <c r="AE111" s="32">
        <f t="shared" si="3"/>
        <v>-88.219942</v>
      </c>
      <c r="AF111" s="3"/>
      <c r="AG111" s="34">
        <v>14.377856</v>
      </c>
      <c r="AH111" s="34">
        <v>14.8791</v>
      </c>
      <c r="AI111" s="34">
        <v>13.644</v>
      </c>
      <c r="AJ111" s="34">
        <v>13.54</v>
      </c>
      <c r="AK111" s="35">
        <v>14.97949</v>
      </c>
      <c r="AL111" s="36">
        <v>14.3689</v>
      </c>
      <c r="AM111" s="34"/>
      <c r="AN111" s="36"/>
      <c r="AO111" s="36"/>
      <c r="AP111" s="36"/>
      <c r="AQ111" s="34"/>
      <c r="AR111" s="34"/>
      <c r="AS111" s="34"/>
      <c r="AT111" s="47"/>
      <c r="AU111" s="52"/>
      <c r="AV111" s="34"/>
      <c r="AW111" s="36"/>
      <c r="AX111" s="36"/>
      <c r="AY111" s="40"/>
      <c r="AZ111" s="36"/>
      <c r="BA111" s="41"/>
      <c r="BB111" s="42"/>
      <c r="BC111" s="42"/>
      <c r="BD111" s="42"/>
      <c r="BE111" s="42"/>
      <c r="BF111" s="42"/>
      <c r="BG111" s="42"/>
      <c r="BH111" s="42"/>
      <c r="BI111" s="42"/>
      <c r="BJ111" s="32">
        <f t="shared" si="4"/>
        <v>14.2982243333333</v>
      </c>
    </row>
    <row r="112" spans="1:62">
      <c r="A112" s="13">
        <v>83</v>
      </c>
      <c r="B112" s="11">
        <v>-87.334946</v>
      </c>
      <c r="C112" s="11">
        <v>-87.4631</v>
      </c>
      <c r="D112" s="11">
        <v>-87.3324280175205</v>
      </c>
      <c r="E112" s="11">
        <v>-87.7881</v>
      </c>
      <c r="F112" s="11">
        <v>-88.64362</v>
      </c>
      <c r="G112" s="13">
        <v>-86.9384</v>
      </c>
      <c r="H112" s="11"/>
      <c r="I112" s="13"/>
      <c r="J112" s="13"/>
      <c r="K112" s="13"/>
      <c r="L112" s="11"/>
      <c r="M112" s="11"/>
      <c r="N112" s="11"/>
      <c r="O112" s="20"/>
      <c r="P112" s="51"/>
      <c r="Q112" s="11"/>
      <c r="R112" s="13"/>
      <c r="S112" s="13"/>
      <c r="T112" s="26"/>
      <c r="U112" s="11"/>
      <c r="V112" s="27"/>
      <c r="W112" s="13"/>
      <c r="X112" s="13"/>
      <c r="Y112" s="11"/>
      <c r="Z112" s="13"/>
      <c r="AA112" s="30"/>
      <c r="AB112" s="31"/>
      <c r="AC112" s="31"/>
      <c r="AD112" s="11"/>
      <c r="AE112" s="32">
        <f t="shared" si="3"/>
        <v>-87.5834323362534</v>
      </c>
      <c r="AF112" s="3"/>
      <c r="AG112" s="34">
        <v>14.970788</v>
      </c>
      <c r="AH112" s="34">
        <v>15.3292</v>
      </c>
      <c r="AI112" s="34">
        <v>13.9769459145357</v>
      </c>
      <c r="AJ112" s="34">
        <v>14.02</v>
      </c>
      <c r="AK112" s="35">
        <v>15.25055</v>
      </c>
      <c r="AL112" s="36">
        <v>14.8024</v>
      </c>
      <c r="AM112" s="34"/>
      <c r="AN112" s="36"/>
      <c r="AO112" s="36"/>
      <c r="AP112" s="36"/>
      <c r="AQ112" s="34"/>
      <c r="AR112" s="34"/>
      <c r="AS112" s="34"/>
      <c r="AT112" s="47"/>
      <c r="AU112" s="52"/>
      <c r="AV112" s="34"/>
      <c r="AW112" s="36"/>
      <c r="AX112" s="36"/>
      <c r="AY112" s="40"/>
      <c r="AZ112" s="36"/>
      <c r="BA112" s="41"/>
      <c r="BB112" s="42"/>
      <c r="BC112" s="42"/>
      <c r="BD112" s="42"/>
      <c r="BE112" s="42"/>
      <c r="BF112" s="42"/>
      <c r="BG112" s="42"/>
      <c r="BH112" s="42"/>
      <c r="BI112" s="42"/>
      <c r="BJ112" s="32">
        <f t="shared" si="4"/>
        <v>14.7249806524226</v>
      </c>
    </row>
    <row r="113" spans="1:62">
      <c r="A113" s="13">
        <v>84</v>
      </c>
      <c r="B113" s="11">
        <v>-86.625467</v>
      </c>
      <c r="C113" s="11">
        <v>-86.8673</v>
      </c>
      <c r="D113" s="11">
        <v>-86.4143</v>
      </c>
      <c r="E113" s="11">
        <v>-87.3659</v>
      </c>
      <c r="F113" s="11">
        <v>-88.13948</v>
      </c>
      <c r="G113" s="13">
        <v>-86.2778</v>
      </c>
      <c r="H113" s="11"/>
      <c r="I113" s="13"/>
      <c r="J113" s="13"/>
      <c r="K113" s="13"/>
      <c r="L113" s="11"/>
      <c r="M113" s="11"/>
      <c r="N113" s="11"/>
      <c r="O113" s="20"/>
      <c r="P113" s="51"/>
      <c r="Q113" s="11"/>
      <c r="R113" s="13"/>
      <c r="S113" s="13"/>
      <c r="T113" s="26"/>
      <c r="U113" s="11"/>
      <c r="V113" s="27"/>
      <c r="W113" s="13"/>
      <c r="X113" s="13"/>
      <c r="Y113" s="11"/>
      <c r="Z113" s="13"/>
      <c r="AA113" s="30"/>
      <c r="AB113" s="31"/>
      <c r="AC113" s="31"/>
      <c r="AD113" s="11"/>
      <c r="AE113" s="32">
        <f t="shared" si="3"/>
        <v>-86.9483745</v>
      </c>
      <c r="AF113" s="3"/>
      <c r="AG113" s="34">
        <v>15.515674</v>
      </c>
      <c r="AH113" s="34">
        <v>15.8732</v>
      </c>
      <c r="AI113" s="34">
        <v>14.4326</v>
      </c>
      <c r="AJ113" s="34">
        <v>14.57</v>
      </c>
      <c r="AK113" s="35">
        <v>15.759595</v>
      </c>
      <c r="AL113" s="36">
        <v>15.5224</v>
      </c>
      <c r="AM113" s="34"/>
      <c r="AN113" s="36"/>
      <c r="AO113" s="36"/>
      <c r="AP113" s="36"/>
      <c r="AQ113" s="34"/>
      <c r="AR113" s="34"/>
      <c r="AS113" s="34"/>
      <c r="AT113" s="47"/>
      <c r="AU113" s="52"/>
      <c r="AV113" s="34"/>
      <c r="AW113" s="36"/>
      <c r="AX113" s="36"/>
      <c r="AY113" s="40"/>
      <c r="AZ113" s="36"/>
      <c r="BA113" s="41"/>
      <c r="BB113" s="42"/>
      <c r="BC113" s="42"/>
      <c r="BD113" s="42"/>
      <c r="BE113" s="42"/>
      <c r="BF113" s="42"/>
      <c r="BG113" s="42"/>
      <c r="BH113" s="42"/>
      <c r="BI113" s="42"/>
      <c r="BJ113" s="32">
        <f t="shared" si="4"/>
        <v>15.2789115</v>
      </c>
    </row>
    <row r="114" spans="1:62">
      <c r="A114" s="13">
        <v>85</v>
      </c>
      <c r="B114" s="11">
        <v>-85.931006</v>
      </c>
      <c r="C114" s="11">
        <v>-86.2412</v>
      </c>
      <c r="D114" s="11">
        <v>-85.837798980575</v>
      </c>
      <c r="E114" s="11">
        <v>-86.5515</v>
      </c>
      <c r="F114" s="11">
        <v>-87.57954</v>
      </c>
      <c r="G114" s="13">
        <v>-85.9239</v>
      </c>
      <c r="H114" s="11"/>
      <c r="I114" s="13"/>
      <c r="J114" s="13"/>
      <c r="K114" s="13"/>
      <c r="L114" s="11"/>
      <c r="M114" s="11"/>
      <c r="N114" s="11"/>
      <c r="O114" s="20"/>
      <c r="P114" s="51"/>
      <c r="Q114" s="11"/>
      <c r="R114" s="13"/>
      <c r="S114" s="13"/>
      <c r="T114" s="26"/>
      <c r="U114" s="11"/>
      <c r="V114" s="27"/>
      <c r="W114" s="13"/>
      <c r="X114" s="13"/>
      <c r="Y114" s="11"/>
      <c r="Z114" s="13"/>
      <c r="AA114" s="30"/>
      <c r="AB114" s="31"/>
      <c r="AC114" s="31"/>
      <c r="AD114" s="11"/>
      <c r="AE114" s="32">
        <f t="shared" si="3"/>
        <v>-86.3441574967625</v>
      </c>
      <c r="AF114" s="3"/>
      <c r="AG114" s="34">
        <v>15.985106</v>
      </c>
      <c r="AH114" s="34">
        <v>16.2563</v>
      </c>
      <c r="AI114" s="34">
        <v>14.9723475403564</v>
      </c>
      <c r="AJ114" s="34">
        <v>15.11</v>
      </c>
      <c r="AK114" s="35">
        <v>16.47175</v>
      </c>
      <c r="AL114" s="36">
        <v>16.2837</v>
      </c>
      <c r="AM114" s="34"/>
      <c r="AN114" s="36"/>
      <c r="AO114" s="36"/>
      <c r="AP114" s="36"/>
      <c r="AQ114" s="34"/>
      <c r="AR114" s="34"/>
      <c r="AS114" s="34"/>
      <c r="AT114" s="47"/>
      <c r="AU114" s="52"/>
      <c r="AV114" s="34"/>
      <c r="AW114" s="36"/>
      <c r="AX114" s="36"/>
      <c r="AY114" s="40"/>
      <c r="AZ114" s="36"/>
      <c r="BA114" s="41"/>
      <c r="BB114" s="42"/>
      <c r="BC114" s="42"/>
      <c r="BD114" s="42"/>
      <c r="BE114" s="42"/>
      <c r="BF114" s="42"/>
      <c r="BG114" s="42"/>
      <c r="BH114" s="42"/>
      <c r="BI114" s="42"/>
      <c r="BJ114" s="32">
        <f t="shared" si="4"/>
        <v>15.8465339233927</v>
      </c>
    </row>
    <row r="115" spans="1:62">
      <c r="A115" s="13">
        <v>86</v>
      </c>
      <c r="B115" s="11">
        <v>-85.196938</v>
      </c>
      <c r="C115" s="11">
        <v>-85.6387</v>
      </c>
      <c r="D115" s="11">
        <v>-85.288</v>
      </c>
      <c r="E115" s="11">
        <v>-86.0318</v>
      </c>
      <c r="F115" s="11">
        <v>-87.02181</v>
      </c>
      <c r="G115" s="13">
        <v>-85.2373</v>
      </c>
      <c r="H115" s="11"/>
      <c r="I115" s="13"/>
      <c r="J115" s="13"/>
      <c r="K115" s="13"/>
      <c r="L115" s="11"/>
      <c r="M115" s="11"/>
      <c r="N115" s="11"/>
      <c r="O115" s="20"/>
      <c r="P115" s="51"/>
      <c r="Q115" s="11"/>
      <c r="R115" s="13"/>
      <c r="S115" s="13"/>
      <c r="T115" s="26"/>
      <c r="U115" s="11"/>
      <c r="V115" s="27"/>
      <c r="W115" s="13"/>
      <c r="X115" s="13"/>
      <c r="Y115" s="11"/>
      <c r="Z115" s="13"/>
      <c r="AA115" s="30"/>
      <c r="AB115" s="31"/>
      <c r="AC115" s="31"/>
      <c r="AD115" s="11"/>
      <c r="AE115" s="32">
        <f t="shared" si="3"/>
        <v>-85.735758</v>
      </c>
      <c r="AF115" s="3"/>
      <c r="AG115" s="34">
        <v>16.397016</v>
      </c>
      <c r="AH115" s="34">
        <v>16.7378</v>
      </c>
      <c r="AI115" s="34">
        <v>15.5506</v>
      </c>
      <c r="AJ115" s="34">
        <v>15.64</v>
      </c>
      <c r="AK115" s="35">
        <v>16.963405</v>
      </c>
      <c r="AL115" s="36">
        <v>16.7916</v>
      </c>
      <c r="AM115" s="34"/>
      <c r="AN115" s="36"/>
      <c r="AO115" s="36"/>
      <c r="AP115" s="36"/>
      <c r="AQ115" s="34"/>
      <c r="AR115" s="34"/>
      <c r="AS115" s="34"/>
      <c r="AT115" s="47"/>
      <c r="AU115" s="52"/>
      <c r="AV115" s="34"/>
      <c r="AW115" s="36"/>
      <c r="AX115" s="36"/>
      <c r="AY115" s="40"/>
      <c r="AZ115" s="36"/>
      <c r="BA115" s="41"/>
      <c r="BB115" s="42"/>
      <c r="BC115" s="42"/>
      <c r="BD115" s="42"/>
      <c r="BE115" s="42"/>
      <c r="BF115" s="42"/>
      <c r="BG115" s="42"/>
      <c r="BH115" s="42"/>
      <c r="BI115" s="42"/>
      <c r="BJ115" s="32">
        <f t="shared" si="4"/>
        <v>16.3467368333333</v>
      </c>
    </row>
    <row r="116" spans="1:62">
      <c r="A116" s="13">
        <v>87</v>
      </c>
      <c r="B116" s="11">
        <v>-84.384466</v>
      </c>
      <c r="C116" s="11">
        <v>-84.6999</v>
      </c>
      <c r="D116" s="11">
        <v>-84.6832789713707</v>
      </c>
      <c r="E116" s="11">
        <v>-85.402</v>
      </c>
      <c r="F116" s="11">
        <v>-86.61165</v>
      </c>
      <c r="G116" s="13">
        <v>-84.6931</v>
      </c>
      <c r="H116" s="11"/>
      <c r="I116" s="13"/>
      <c r="J116" s="13"/>
      <c r="K116" s="13"/>
      <c r="L116" s="11"/>
      <c r="M116" s="11"/>
      <c r="N116" s="11"/>
      <c r="O116" s="20"/>
      <c r="P116" s="51"/>
      <c r="Q116" s="11"/>
      <c r="R116" s="13"/>
      <c r="S116" s="13"/>
      <c r="T116" s="26"/>
      <c r="U116" s="11"/>
      <c r="V116" s="27"/>
      <c r="W116" s="13"/>
      <c r="X116" s="13"/>
      <c r="Y116" s="11"/>
      <c r="Z116" s="13"/>
      <c r="AA116" s="30"/>
      <c r="AB116" s="31"/>
      <c r="AC116" s="31"/>
      <c r="AD116" s="11"/>
      <c r="AE116" s="32">
        <f t="shared" si="3"/>
        <v>-85.0790658285618</v>
      </c>
      <c r="AF116" s="3"/>
      <c r="AG116" s="34">
        <v>16.979261</v>
      </c>
      <c r="AH116" s="34">
        <v>17.3296</v>
      </c>
      <c r="AI116" s="34">
        <v>16.2698972327749</v>
      </c>
      <c r="AJ116" s="34">
        <v>16.16</v>
      </c>
      <c r="AK116" s="35">
        <v>17.58381</v>
      </c>
      <c r="AL116" s="36">
        <v>17.2288</v>
      </c>
      <c r="AM116" s="34"/>
      <c r="AN116" s="36"/>
      <c r="AO116" s="36"/>
      <c r="AP116" s="36"/>
      <c r="AQ116" s="34"/>
      <c r="AR116" s="34"/>
      <c r="AS116" s="34"/>
      <c r="AT116" s="47"/>
      <c r="AU116" s="52"/>
      <c r="AV116" s="34"/>
      <c r="AW116" s="36"/>
      <c r="AX116" s="36"/>
      <c r="AY116" s="40"/>
      <c r="AZ116" s="36"/>
      <c r="BA116" s="41"/>
      <c r="BB116" s="42"/>
      <c r="BC116" s="42"/>
      <c r="BD116" s="42"/>
      <c r="BE116" s="42"/>
      <c r="BF116" s="42"/>
      <c r="BG116" s="42"/>
      <c r="BH116" s="42"/>
      <c r="BI116" s="42"/>
      <c r="BJ116" s="32">
        <f t="shared" si="4"/>
        <v>16.9252280387958</v>
      </c>
    </row>
    <row r="117" spans="1:62">
      <c r="A117" s="13">
        <v>88</v>
      </c>
      <c r="B117" s="11">
        <v>-83.542557</v>
      </c>
      <c r="C117" s="11">
        <v>-84.0145</v>
      </c>
      <c r="D117" s="11">
        <v>-83.851</v>
      </c>
      <c r="E117" s="11">
        <v>-84.4287</v>
      </c>
      <c r="F117" s="11">
        <v>-86.10031</v>
      </c>
      <c r="G117" s="13">
        <v>-84.0325</v>
      </c>
      <c r="H117" s="11"/>
      <c r="I117" s="13"/>
      <c r="J117" s="13"/>
      <c r="K117" s="13"/>
      <c r="L117" s="11"/>
      <c r="M117" s="11"/>
      <c r="N117" s="11"/>
      <c r="O117" s="20"/>
      <c r="P117" s="51"/>
      <c r="Q117" s="11"/>
      <c r="R117" s="13"/>
      <c r="S117" s="13"/>
      <c r="T117" s="26"/>
      <c r="U117" s="11"/>
      <c r="V117" s="27"/>
      <c r="W117" s="13"/>
      <c r="X117" s="13"/>
      <c r="Y117" s="11"/>
      <c r="Z117" s="13"/>
      <c r="AA117" s="30"/>
      <c r="AB117" s="31"/>
      <c r="AC117" s="31"/>
      <c r="AD117" s="11"/>
      <c r="AE117" s="32">
        <f t="shared" si="3"/>
        <v>-84.3282611666667</v>
      </c>
      <c r="AF117" s="3"/>
      <c r="AG117" s="34">
        <v>17.464275</v>
      </c>
      <c r="AH117" s="34">
        <v>17.9392</v>
      </c>
      <c r="AI117" s="34">
        <v>16.8124</v>
      </c>
      <c r="AJ117" s="34">
        <v>16.88</v>
      </c>
      <c r="AK117" s="35">
        <v>18.097185</v>
      </c>
      <c r="AL117" s="36">
        <v>17.6598</v>
      </c>
      <c r="AM117" s="34"/>
      <c r="AN117" s="36"/>
      <c r="AO117" s="36"/>
      <c r="AP117" s="36"/>
      <c r="AQ117" s="34"/>
      <c r="AR117" s="34"/>
      <c r="AS117" s="34"/>
      <c r="AT117" s="47"/>
      <c r="AU117" s="52"/>
      <c r="AV117" s="34"/>
      <c r="AW117" s="36"/>
      <c r="AX117" s="36"/>
      <c r="AY117" s="40"/>
      <c r="AZ117" s="36"/>
      <c r="BA117" s="41"/>
      <c r="BB117" s="42"/>
      <c r="BC117" s="42"/>
      <c r="BD117" s="42"/>
      <c r="BE117" s="42"/>
      <c r="BF117" s="42"/>
      <c r="BG117" s="42"/>
      <c r="BH117" s="42"/>
      <c r="BI117" s="42"/>
      <c r="BJ117" s="32">
        <f t="shared" si="4"/>
        <v>17.4754766666667</v>
      </c>
    </row>
    <row r="118" spans="1:62">
      <c r="A118" s="13">
        <v>89</v>
      </c>
      <c r="B118" s="11">
        <v>-82.981337</v>
      </c>
      <c r="C118" s="11">
        <v>-83.0487</v>
      </c>
      <c r="D118" s="11">
        <v>-83.3335876206074</v>
      </c>
      <c r="E118" s="11">
        <v>-83.7109</v>
      </c>
      <c r="F118" s="11">
        <v>-85.13783</v>
      </c>
      <c r="G118" s="13">
        <v>-83.3692</v>
      </c>
      <c r="H118" s="11"/>
      <c r="I118" s="13"/>
      <c r="J118" s="13"/>
      <c r="K118" s="13"/>
      <c r="L118" s="11"/>
      <c r="M118" s="11"/>
      <c r="N118" s="11"/>
      <c r="O118" s="20"/>
      <c r="P118" s="51"/>
      <c r="Q118" s="11"/>
      <c r="R118" s="13"/>
      <c r="S118" s="13"/>
      <c r="T118" s="26"/>
      <c r="U118" s="11"/>
      <c r="V118" s="27"/>
      <c r="W118" s="13"/>
      <c r="X118" s="13"/>
      <c r="Y118" s="11"/>
      <c r="Z118" s="13"/>
      <c r="AA118" s="30"/>
      <c r="AB118" s="31"/>
      <c r="AC118" s="31"/>
      <c r="AD118" s="11"/>
      <c r="AE118" s="32">
        <f t="shared" si="3"/>
        <v>-83.5969257701012</v>
      </c>
      <c r="AF118" s="3"/>
      <c r="AG118" s="34">
        <v>18.155915</v>
      </c>
      <c r="AH118" s="34">
        <v>18.5013</v>
      </c>
      <c r="AI118" s="34">
        <v>17.3991745492775</v>
      </c>
      <c r="AJ118" s="34">
        <v>17.39</v>
      </c>
      <c r="AK118" s="35">
        <v>18.93638</v>
      </c>
      <c r="AL118" s="36">
        <v>18.2322</v>
      </c>
      <c r="AM118" s="34"/>
      <c r="AN118" s="36"/>
      <c r="AO118" s="36"/>
      <c r="AP118" s="36"/>
      <c r="AQ118" s="34"/>
      <c r="AR118" s="34"/>
      <c r="AS118" s="34"/>
      <c r="AT118" s="47"/>
      <c r="AU118" s="52"/>
      <c r="AV118" s="34"/>
      <c r="AW118" s="36"/>
      <c r="AX118" s="36"/>
      <c r="AY118" s="40"/>
      <c r="AZ118" s="36"/>
      <c r="BA118" s="41"/>
      <c r="BB118" s="42"/>
      <c r="BC118" s="42"/>
      <c r="BD118" s="42"/>
      <c r="BE118" s="42"/>
      <c r="BF118" s="42"/>
      <c r="BG118" s="42"/>
      <c r="BH118" s="42"/>
      <c r="BI118" s="42"/>
      <c r="BJ118" s="32">
        <f t="shared" si="4"/>
        <v>18.1024949248796</v>
      </c>
    </row>
    <row r="119" spans="1:62">
      <c r="A119" s="13">
        <v>90</v>
      </c>
      <c r="B119" s="11">
        <v>-82.075199</v>
      </c>
      <c r="C119" s="11">
        <v>-82.1433</v>
      </c>
      <c r="D119" s="11">
        <v>-82.6507</v>
      </c>
      <c r="E119" s="11">
        <v>-83.0002</v>
      </c>
      <c r="F119" s="11">
        <v>-84.56532</v>
      </c>
      <c r="G119" s="13">
        <v>-82.6517</v>
      </c>
      <c r="H119" s="11"/>
      <c r="I119" s="13"/>
      <c r="J119" s="13"/>
      <c r="K119" s="13"/>
      <c r="L119" s="11"/>
      <c r="M119" s="11"/>
      <c r="N119" s="11"/>
      <c r="O119" s="20"/>
      <c r="P119" s="51"/>
      <c r="Q119" s="11"/>
      <c r="R119" s="13"/>
      <c r="S119" s="13"/>
      <c r="T119" s="26"/>
      <c r="U119" s="11"/>
      <c r="V119" s="27"/>
      <c r="W119" s="13"/>
      <c r="X119" s="13"/>
      <c r="Y119" s="11"/>
      <c r="Z119" s="13"/>
      <c r="AA119" s="30"/>
      <c r="AB119" s="31"/>
      <c r="AC119" s="31"/>
      <c r="AD119" s="11"/>
      <c r="AE119" s="32">
        <f t="shared" si="3"/>
        <v>-82.8477365</v>
      </c>
      <c r="AF119" s="3"/>
      <c r="AG119" s="34">
        <v>18.784566</v>
      </c>
      <c r="AH119" s="34">
        <v>19.0186</v>
      </c>
      <c r="AI119" s="34">
        <v>17.8929</v>
      </c>
      <c r="AJ119" s="34">
        <v>18.35</v>
      </c>
      <c r="AK119" s="35">
        <v>19.44205</v>
      </c>
      <c r="AL119" s="36">
        <v>18.8429</v>
      </c>
      <c r="AM119" s="34"/>
      <c r="AN119" s="36"/>
      <c r="AO119" s="36"/>
      <c r="AP119" s="36"/>
      <c r="AQ119" s="34"/>
      <c r="AR119" s="34"/>
      <c r="AS119" s="34"/>
      <c r="AT119" s="47"/>
      <c r="AU119" s="52"/>
      <c r="AV119" s="34"/>
      <c r="AW119" s="36"/>
      <c r="AX119" s="36"/>
      <c r="AY119" s="40"/>
      <c r="AZ119" s="36"/>
      <c r="BA119" s="41"/>
      <c r="BB119" s="42"/>
      <c r="BC119" s="42"/>
      <c r="BD119" s="42"/>
      <c r="BE119" s="42"/>
      <c r="BF119" s="42"/>
      <c r="BG119" s="42"/>
      <c r="BH119" s="42"/>
      <c r="BI119" s="42"/>
      <c r="BJ119" s="32">
        <f t="shared" si="4"/>
        <v>18.721836</v>
      </c>
    </row>
    <row r="120" spans="1:62">
      <c r="A120" s="13">
        <v>91</v>
      </c>
      <c r="B120" s="11">
        <v>-81.232501</v>
      </c>
      <c r="C120" s="11">
        <v>-81.4018</v>
      </c>
      <c r="D120" s="11">
        <v>-81.8118437060771</v>
      </c>
      <c r="E120" s="11">
        <v>-82.1125</v>
      </c>
      <c r="F120" s="11">
        <v>-83.61062</v>
      </c>
      <c r="G120" s="13">
        <v>-81.8472</v>
      </c>
      <c r="H120" s="11"/>
      <c r="I120" s="13"/>
      <c r="J120" s="13"/>
      <c r="K120" s="13"/>
      <c r="L120" s="11"/>
      <c r="M120" s="11"/>
      <c r="N120" s="11"/>
      <c r="O120" s="20"/>
      <c r="P120" s="51"/>
      <c r="Q120" s="11"/>
      <c r="R120" s="13"/>
      <c r="S120" s="13"/>
      <c r="T120" s="26"/>
      <c r="U120" s="11"/>
      <c r="V120" s="27"/>
      <c r="W120" s="13"/>
      <c r="X120" s="13"/>
      <c r="Y120" s="11"/>
      <c r="Z120" s="13"/>
      <c r="AA120" s="30"/>
      <c r="AB120" s="31"/>
      <c r="AC120" s="31"/>
      <c r="AD120" s="11"/>
      <c r="AE120" s="32">
        <f t="shared" si="3"/>
        <v>-82.0027441176795</v>
      </c>
      <c r="AF120" s="3"/>
      <c r="AG120" s="34">
        <v>19.526385</v>
      </c>
      <c r="AH120" s="34">
        <v>19.5529</v>
      </c>
      <c r="AI120" s="34">
        <v>18.6259420957355</v>
      </c>
      <c r="AJ120" s="34">
        <v>19.04</v>
      </c>
      <c r="AK120" s="35">
        <v>20.30273</v>
      </c>
      <c r="AL120" s="36">
        <v>19.5427</v>
      </c>
      <c r="AM120" s="34"/>
      <c r="AN120" s="36"/>
      <c r="AO120" s="36"/>
      <c r="AP120" s="36"/>
      <c r="AQ120" s="34"/>
      <c r="AR120" s="34"/>
      <c r="AS120" s="34"/>
      <c r="AT120" s="47"/>
      <c r="AU120" s="52"/>
      <c r="AV120" s="34"/>
      <c r="AW120" s="36"/>
      <c r="AX120" s="36"/>
      <c r="AY120" s="40"/>
      <c r="AZ120" s="36"/>
      <c r="BA120" s="41"/>
      <c r="BB120" s="42"/>
      <c r="BC120" s="42"/>
      <c r="BD120" s="42"/>
      <c r="BE120" s="42"/>
      <c r="BF120" s="42"/>
      <c r="BG120" s="42"/>
      <c r="BH120" s="42"/>
      <c r="BI120" s="42"/>
      <c r="BJ120" s="32">
        <f t="shared" si="4"/>
        <v>19.4317761826226</v>
      </c>
    </row>
    <row r="121" spans="1:62">
      <c r="A121" s="13">
        <v>92</v>
      </c>
      <c r="B121" s="11">
        <v>-80.52207</v>
      </c>
      <c r="C121" s="11">
        <v>-80.7413</v>
      </c>
      <c r="D121" s="11">
        <v>-80.9317</v>
      </c>
      <c r="E121" s="11">
        <v>-81.3023</v>
      </c>
      <c r="F121" s="11">
        <v>-82.71439</v>
      </c>
      <c r="G121" s="13">
        <v>-81.0231</v>
      </c>
      <c r="H121" s="11"/>
      <c r="I121" s="13"/>
      <c r="J121" s="13"/>
      <c r="K121" s="13"/>
      <c r="L121" s="11"/>
      <c r="M121" s="11"/>
      <c r="N121" s="11"/>
      <c r="O121" s="20"/>
      <c r="P121" s="51"/>
      <c r="Q121" s="11"/>
      <c r="R121" s="13"/>
      <c r="S121" s="13"/>
      <c r="T121" s="26"/>
      <c r="U121" s="11"/>
      <c r="V121" s="27"/>
      <c r="W121" s="13"/>
      <c r="X121" s="13"/>
      <c r="Y121" s="11"/>
      <c r="Z121" s="13"/>
      <c r="AA121" s="30"/>
      <c r="AB121" s="31"/>
      <c r="AC121" s="31"/>
      <c r="AD121" s="11"/>
      <c r="AE121" s="32">
        <f t="shared" si="3"/>
        <v>-81.20581</v>
      </c>
      <c r="AF121" s="3"/>
      <c r="AG121" s="34">
        <v>20.180706</v>
      </c>
      <c r="AH121" s="34">
        <v>20.176</v>
      </c>
      <c r="AI121" s="34">
        <v>19.3894</v>
      </c>
      <c r="AJ121" s="34">
        <v>19.67</v>
      </c>
      <c r="AK121" s="35">
        <v>21.074085</v>
      </c>
      <c r="AL121" s="36">
        <v>20.1234</v>
      </c>
      <c r="AM121" s="34"/>
      <c r="AN121" s="36"/>
      <c r="AO121" s="36"/>
      <c r="AP121" s="36"/>
      <c r="AQ121" s="34"/>
      <c r="AR121" s="34"/>
      <c r="AS121" s="34"/>
      <c r="AT121" s="47"/>
      <c r="AU121" s="52"/>
      <c r="AV121" s="34"/>
      <c r="AW121" s="36"/>
      <c r="AX121" s="36"/>
      <c r="AY121" s="40"/>
      <c r="AZ121" s="36"/>
      <c r="BA121" s="41"/>
      <c r="BB121" s="42"/>
      <c r="BC121" s="42"/>
      <c r="BD121" s="42"/>
      <c r="BE121" s="42"/>
      <c r="BF121" s="42"/>
      <c r="BG121" s="42"/>
      <c r="BH121" s="42"/>
      <c r="BI121" s="42"/>
      <c r="BJ121" s="32">
        <f t="shared" si="4"/>
        <v>20.1022651666667</v>
      </c>
    </row>
    <row r="122" spans="1:62">
      <c r="A122" s="13">
        <v>93</v>
      </c>
      <c r="B122" s="11">
        <v>-79.637474</v>
      </c>
      <c r="C122" s="11">
        <v>-79.9602</v>
      </c>
      <c r="D122" s="11">
        <v>-80.028183125324</v>
      </c>
      <c r="E122" s="11">
        <v>-80.1911</v>
      </c>
      <c r="F122" s="11">
        <v>-81.34518</v>
      </c>
      <c r="G122" s="13">
        <v>-80.0633</v>
      </c>
      <c r="H122" s="11"/>
      <c r="I122" s="13"/>
      <c r="J122" s="13"/>
      <c r="K122" s="13"/>
      <c r="L122" s="11"/>
      <c r="M122" s="11"/>
      <c r="N122" s="11"/>
      <c r="O122" s="20"/>
      <c r="P122" s="51"/>
      <c r="Q122" s="11"/>
      <c r="R122" s="13"/>
      <c r="S122" s="13"/>
      <c r="T122" s="26"/>
      <c r="U122" s="11"/>
      <c r="V122" s="27"/>
      <c r="W122" s="13"/>
      <c r="X122" s="13"/>
      <c r="Y122" s="11"/>
      <c r="Z122" s="13"/>
      <c r="AA122" s="30"/>
      <c r="AB122" s="31"/>
      <c r="AC122" s="31"/>
      <c r="AD122" s="11"/>
      <c r="AE122" s="32">
        <f t="shared" si="3"/>
        <v>-80.2042395208873</v>
      </c>
      <c r="AF122" s="3"/>
      <c r="AG122" s="34">
        <v>21.070269</v>
      </c>
      <c r="AH122" s="34">
        <v>20.7384</v>
      </c>
      <c r="AI122" s="34">
        <v>20.0126073652166</v>
      </c>
      <c r="AJ122" s="34">
        <v>20.51</v>
      </c>
      <c r="AK122" s="35">
        <v>21.8856</v>
      </c>
      <c r="AL122" s="36">
        <v>20.6823</v>
      </c>
      <c r="AM122" s="34"/>
      <c r="AN122" s="36"/>
      <c r="AO122" s="36"/>
      <c r="AP122" s="36"/>
      <c r="AQ122" s="34"/>
      <c r="AR122" s="34"/>
      <c r="AS122" s="34"/>
      <c r="AT122" s="47"/>
      <c r="AU122" s="52"/>
      <c r="AV122" s="34"/>
      <c r="AW122" s="36"/>
      <c r="AX122" s="36"/>
      <c r="AY122" s="40"/>
      <c r="AZ122" s="36"/>
      <c r="BA122" s="41"/>
      <c r="BB122" s="42"/>
      <c r="BC122" s="42"/>
      <c r="BD122" s="42"/>
      <c r="BE122" s="42"/>
      <c r="BF122" s="42"/>
      <c r="BG122" s="42"/>
      <c r="BH122" s="42"/>
      <c r="BI122" s="42"/>
      <c r="BJ122" s="32">
        <f t="shared" si="4"/>
        <v>20.8165293942028</v>
      </c>
    </row>
    <row r="123" spans="1:62">
      <c r="A123" s="13">
        <v>94</v>
      </c>
      <c r="B123" s="11">
        <v>-78.917805</v>
      </c>
      <c r="C123" s="11">
        <v>-78.8069</v>
      </c>
      <c r="D123" s="11">
        <v>-79.1852</v>
      </c>
      <c r="E123" s="11">
        <v>-79.311</v>
      </c>
      <c r="F123" s="11">
        <v>-80.63868</v>
      </c>
      <c r="G123" s="13">
        <v>-79.3008</v>
      </c>
      <c r="H123" s="11"/>
      <c r="I123" s="13"/>
      <c r="J123" s="13"/>
      <c r="K123" s="13"/>
      <c r="L123" s="11"/>
      <c r="M123" s="11"/>
      <c r="N123" s="11"/>
      <c r="O123" s="20"/>
      <c r="P123" s="51"/>
      <c r="Q123" s="11"/>
      <c r="R123" s="13"/>
      <c r="S123" s="13"/>
      <c r="T123" s="26"/>
      <c r="U123" s="11"/>
      <c r="V123" s="27"/>
      <c r="W123" s="13"/>
      <c r="X123" s="13"/>
      <c r="Y123" s="11"/>
      <c r="Z123" s="13"/>
      <c r="AA123" s="30"/>
      <c r="AB123" s="31"/>
      <c r="AC123" s="31"/>
      <c r="AD123" s="11"/>
      <c r="AE123" s="32">
        <f t="shared" si="3"/>
        <v>-79.3600641666667</v>
      </c>
      <c r="AF123" s="3"/>
      <c r="AG123" s="34">
        <v>21.716514</v>
      </c>
      <c r="AH123" s="34">
        <v>21.7101</v>
      </c>
      <c r="AI123" s="34">
        <v>20.5654</v>
      </c>
      <c r="AJ123" s="34">
        <v>21.74</v>
      </c>
      <c r="AK123" s="35">
        <v>22.672995</v>
      </c>
      <c r="AL123" s="36">
        <v>21.5123</v>
      </c>
      <c r="AM123" s="34"/>
      <c r="AN123" s="36"/>
      <c r="AO123" s="36"/>
      <c r="AP123" s="36"/>
      <c r="AQ123" s="34"/>
      <c r="AR123" s="34"/>
      <c r="AS123" s="34"/>
      <c r="AT123" s="47"/>
      <c r="AU123" s="52"/>
      <c r="AV123" s="34"/>
      <c r="AW123" s="36"/>
      <c r="AX123" s="36"/>
      <c r="AY123" s="40"/>
      <c r="AZ123" s="36"/>
      <c r="BA123" s="41"/>
      <c r="BB123" s="42"/>
      <c r="BC123" s="42"/>
      <c r="BD123" s="42"/>
      <c r="BE123" s="42"/>
      <c r="BF123" s="42"/>
      <c r="BG123" s="42"/>
      <c r="BH123" s="42"/>
      <c r="BI123" s="42"/>
      <c r="BJ123" s="32">
        <f t="shared" si="4"/>
        <v>21.6528848333333</v>
      </c>
    </row>
    <row r="124" spans="1:62">
      <c r="A124" s="13">
        <v>95</v>
      </c>
      <c r="B124" s="11">
        <v>-77.850805</v>
      </c>
      <c r="C124" s="11">
        <v>-77.7414</v>
      </c>
      <c r="D124" s="11">
        <v>-78.3363096322312</v>
      </c>
      <c r="E124" s="11">
        <v>-78.1922</v>
      </c>
      <c r="F124" s="11">
        <v>-80.08214</v>
      </c>
      <c r="G124" s="13">
        <v>-78.6094</v>
      </c>
      <c r="H124" s="11"/>
      <c r="I124" s="13"/>
      <c r="J124" s="13"/>
      <c r="K124" s="13"/>
      <c r="L124" s="11"/>
      <c r="M124" s="11"/>
      <c r="N124" s="11"/>
      <c r="O124" s="20"/>
      <c r="P124" s="51"/>
      <c r="Q124" s="11"/>
      <c r="R124" s="13"/>
      <c r="S124" s="13"/>
      <c r="T124" s="26"/>
      <c r="U124" s="11"/>
      <c r="V124" s="27"/>
      <c r="W124" s="13"/>
      <c r="X124" s="13"/>
      <c r="Y124" s="11"/>
      <c r="Z124" s="13"/>
      <c r="AA124" s="30"/>
      <c r="AB124" s="31"/>
      <c r="AC124" s="31"/>
      <c r="AD124" s="11"/>
      <c r="AE124" s="32">
        <f t="shared" si="3"/>
        <v>-78.4687091053719</v>
      </c>
      <c r="AF124" s="3"/>
      <c r="AG124" s="34">
        <v>22.596179</v>
      </c>
      <c r="AH124" s="34">
        <v>22.5953</v>
      </c>
      <c r="AI124" s="34">
        <v>21.4377965924479</v>
      </c>
      <c r="AJ124" s="34">
        <v>22.56</v>
      </c>
      <c r="AK124" s="35">
        <v>23.38545</v>
      </c>
      <c r="AL124" s="36">
        <v>22.6268</v>
      </c>
      <c r="AM124" s="34"/>
      <c r="AN124" s="36"/>
      <c r="AO124" s="36"/>
      <c r="AP124" s="36"/>
      <c r="AQ124" s="34"/>
      <c r="AR124" s="34"/>
      <c r="AS124" s="34"/>
      <c r="AT124" s="47"/>
      <c r="AU124" s="52"/>
      <c r="AV124" s="34"/>
      <c r="AW124" s="36"/>
      <c r="AX124" s="36"/>
      <c r="AY124" s="40"/>
      <c r="AZ124" s="36"/>
      <c r="BA124" s="41"/>
      <c r="BB124" s="42"/>
      <c r="BC124" s="42"/>
      <c r="BD124" s="42"/>
      <c r="BE124" s="42"/>
      <c r="BF124" s="42"/>
      <c r="BG124" s="42"/>
      <c r="BH124" s="42"/>
      <c r="BI124" s="42"/>
      <c r="BJ124" s="32">
        <f t="shared" si="4"/>
        <v>22.5335875987413</v>
      </c>
    </row>
    <row r="125" spans="1:62">
      <c r="A125" s="13">
        <v>96</v>
      </c>
      <c r="B125" s="11">
        <v>-76.857838</v>
      </c>
      <c r="C125" s="11">
        <v>-76.765</v>
      </c>
      <c r="D125" s="11">
        <v>-77.3783</v>
      </c>
      <c r="E125" s="11">
        <v>-76.8702</v>
      </c>
      <c r="F125" s="11">
        <v>-78.71675</v>
      </c>
      <c r="G125" s="13">
        <v>-77.6479</v>
      </c>
      <c r="H125" s="11"/>
      <c r="I125" s="13"/>
      <c r="J125" s="13"/>
      <c r="K125" s="13"/>
      <c r="L125" s="11"/>
      <c r="M125" s="11"/>
      <c r="N125" s="11"/>
      <c r="O125" s="20"/>
      <c r="P125" s="51"/>
      <c r="Q125" s="11"/>
      <c r="R125" s="13"/>
      <c r="S125" s="13"/>
      <c r="T125" s="26"/>
      <c r="U125" s="11"/>
      <c r="V125" s="27"/>
      <c r="W125" s="13"/>
      <c r="X125" s="13"/>
      <c r="Y125" s="11"/>
      <c r="Z125" s="13"/>
      <c r="AA125" s="30"/>
      <c r="AB125" s="31"/>
      <c r="AC125" s="31"/>
      <c r="AD125" s="11"/>
      <c r="AE125" s="32">
        <f t="shared" si="3"/>
        <v>-77.3726646666667</v>
      </c>
      <c r="AF125" s="3"/>
      <c r="AG125" s="34">
        <v>23.328069</v>
      </c>
      <c r="AH125" s="34">
        <v>23.426</v>
      </c>
      <c r="AI125" s="34">
        <v>22.5284</v>
      </c>
      <c r="AJ125" s="34">
        <v>23.44</v>
      </c>
      <c r="AK125" s="35">
        <v>24.594385</v>
      </c>
      <c r="AL125" s="36">
        <v>23.3987</v>
      </c>
      <c r="AM125" s="34"/>
      <c r="AN125" s="36"/>
      <c r="AO125" s="36"/>
      <c r="AP125" s="36"/>
      <c r="AQ125" s="34"/>
      <c r="AR125" s="34"/>
      <c r="AS125" s="34"/>
      <c r="AT125" s="47"/>
      <c r="AU125" s="52"/>
      <c r="AV125" s="34"/>
      <c r="AW125" s="36"/>
      <c r="AX125" s="36"/>
      <c r="AY125" s="40"/>
      <c r="AZ125" s="36"/>
      <c r="BA125" s="41"/>
      <c r="BB125" s="42"/>
      <c r="BC125" s="42"/>
      <c r="BD125" s="42"/>
      <c r="BE125" s="42"/>
      <c r="BF125" s="42"/>
      <c r="BG125" s="42"/>
      <c r="BH125" s="42"/>
      <c r="BI125" s="42"/>
      <c r="BJ125" s="32">
        <f t="shared" si="4"/>
        <v>23.4525923333333</v>
      </c>
    </row>
    <row r="126" spans="1:62">
      <c r="A126" s="13">
        <v>97</v>
      </c>
      <c r="B126" s="11">
        <v>-75.714294</v>
      </c>
      <c r="C126" s="11">
        <v>-75.2814</v>
      </c>
      <c r="D126" s="11">
        <v>-76.1757395467713</v>
      </c>
      <c r="E126" s="11">
        <v>-75.5451</v>
      </c>
      <c r="F126" s="11">
        <v>-77.54361</v>
      </c>
      <c r="G126" s="13">
        <v>-75.8856</v>
      </c>
      <c r="H126" s="11"/>
      <c r="I126" s="13"/>
      <c r="J126" s="13"/>
      <c r="K126" s="13"/>
      <c r="L126" s="11"/>
      <c r="M126" s="11"/>
      <c r="N126" s="11"/>
      <c r="O126" s="20"/>
      <c r="P126" s="51"/>
      <c r="Q126" s="11"/>
      <c r="R126" s="13"/>
      <c r="S126" s="13"/>
      <c r="T126" s="26"/>
      <c r="U126" s="11"/>
      <c r="V126" s="27"/>
      <c r="W126" s="13"/>
      <c r="X126" s="13"/>
      <c r="Y126" s="11"/>
      <c r="Z126" s="13"/>
      <c r="AA126" s="30"/>
      <c r="AB126" s="31"/>
      <c r="AC126" s="31"/>
      <c r="AD126" s="11"/>
      <c r="AE126" s="32">
        <f t="shared" si="3"/>
        <v>-76.0242905911285</v>
      </c>
      <c r="AF126" s="3"/>
      <c r="AG126" s="34">
        <v>24.079544</v>
      </c>
      <c r="AH126" s="34">
        <v>24.3508</v>
      </c>
      <c r="AI126" s="34">
        <v>23.3315194529479</v>
      </c>
      <c r="AJ126" s="34">
        <v>24.5</v>
      </c>
      <c r="AK126" s="35">
        <v>25.35887</v>
      </c>
      <c r="AL126" s="36">
        <v>23.6865</v>
      </c>
      <c r="AM126" s="34"/>
      <c r="AN126" s="36"/>
      <c r="AO126" s="36"/>
      <c r="AP126" s="36"/>
      <c r="AQ126" s="34"/>
      <c r="AR126" s="34"/>
      <c r="AS126" s="34"/>
      <c r="AT126" s="47"/>
      <c r="AU126" s="52"/>
      <c r="AV126" s="34"/>
      <c r="AW126" s="36"/>
      <c r="AX126" s="36"/>
      <c r="AY126" s="40"/>
      <c r="AZ126" s="36"/>
      <c r="BA126" s="41"/>
      <c r="BB126" s="42"/>
      <c r="BC126" s="42"/>
      <c r="BD126" s="42"/>
      <c r="BE126" s="42"/>
      <c r="BF126" s="42"/>
      <c r="BG126" s="42"/>
      <c r="BH126" s="42"/>
      <c r="BI126" s="42"/>
      <c r="BJ126" s="32">
        <f t="shared" si="4"/>
        <v>24.217872242158</v>
      </c>
    </row>
    <row r="127" spans="1:62">
      <c r="A127" s="13">
        <v>98</v>
      </c>
      <c r="B127" s="11">
        <v>-74.393505</v>
      </c>
      <c r="C127" s="11">
        <v>-73.6476</v>
      </c>
      <c r="D127" s="11">
        <v>-74.8548</v>
      </c>
      <c r="E127" s="11">
        <v>-72.4529</v>
      </c>
      <c r="F127" s="11">
        <v>-73.42858</v>
      </c>
      <c r="G127" s="13">
        <v>-74.5646</v>
      </c>
      <c r="H127" s="11"/>
      <c r="I127" s="13"/>
      <c r="J127" s="13"/>
      <c r="K127" s="13"/>
      <c r="L127" s="11"/>
      <c r="M127" s="11"/>
      <c r="N127" s="11"/>
      <c r="O127" s="20"/>
      <c r="P127" s="51"/>
      <c r="Q127" s="11"/>
      <c r="R127" s="13"/>
      <c r="S127" s="13"/>
      <c r="T127" s="26"/>
      <c r="U127" s="11"/>
      <c r="V127" s="27"/>
      <c r="W127" s="13"/>
      <c r="X127" s="13"/>
      <c r="Y127" s="11"/>
      <c r="Z127" s="13"/>
      <c r="AA127" s="30"/>
      <c r="AB127" s="31"/>
      <c r="AC127" s="31"/>
      <c r="AD127" s="11"/>
      <c r="AE127" s="32">
        <f t="shared" si="3"/>
        <v>-73.8903308333333</v>
      </c>
      <c r="AF127" s="3"/>
      <c r="AG127" s="34">
        <v>25.018626</v>
      </c>
      <c r="AH127" s="34">
        <v>25.084</v>
      </c>
      <c r="AI127" s="34">
        <v>24.4726</v>
      </c>
      <c r="AJ127" s="34">
        <v>25.29</v>
      </c>
      <c r="AK127" s="35">
        <v>26.013425</v>
      </c>
      <c r="AL127" s="36">
        <v>24.4493</v>
      </c>
      <c r="AM127" s="34"/>
      <c r="AN127" s="36"/>
      <c r="AO127" s="36"/>
      <c r="AP127" s="36"/>
      <c r="AQ127" s="34"/>
      <c r="AR127" s="34"/>
      <c r="AS127" s="34"/>
      <c r="AT127" s="47"/>
      <c r="AU127" s="52"/>
      <c r="AV127" s="34"/>
      <c r="AW127" s="36"/>
      <c r="AX127" s="36"/>
      <c r="AY127" s="40"/>
      <c r="AZ127" s="36"/>
      <c r="BA127" s="41"/>
      <c r="BB127" s="42"/>
      <c r="BC127" s="42"/>
      <c r="BD127" s="42"/>
      <c r="BE127" s="42"/>
      <c r="BF127" s="42"/>
      <c r="BG127" s="42"/>
      <c r="BH127" s="42"/>
      <c r="BI127" s="42"/>
      <c r="BJ127" s="32">
        <f t="shared" si="4"/>
        <v>25.0546585</v>
      </c>
    </row>
    <row r="128" spans="1:62">
      <c r="A128" s="13">
        <v>99</v>
      </c>
      <c r="B128" s="11">
        <v>-72.438726</v>
      </c>
      <c r="C128" s="11">
        <v>-71.9478</v>
      </c>
      <c r="D128" s="11">
        <v>-72.5616378561811</v>
      </c>
      <c r="E128" s="11">
        <v>-65.7457</v>
      </c>
      <c r="F128" s="11">
        <v>-72.0464</v>
      </c>
      <c r="G128" s="13">
        <v>-71.9801</v>
      </c>
      <c r="H128" s="11"/>
      <c r="I128" s="13"/>
      <c r="J128" s="13"/>
      <c r="K128" s="13"/>
      <c r="L128" s="11"/>
      <c r="M128" s="11"/>
      <c r="N128" s="11"/>
      <c r="O128" s="20"/>
      <c r="P128" s="51"/>
      <c r="Q128" s="11"/>
      <c r="R128" s="13"/>
      <c r="S128" s="13"/>
      <c r="T128" s="26"/>
      <c r="U128" s="11"/>
      <c r="V128" s="27"/>
      <c r="W128" s="13"/>
      <c r="X128" s="13"/>
      <c r="Y128" s="11"/>
      <c r="Z128" s="13"/>
      <c r="AA128" s="30"/>
      <c r="AB128" s="31"/>
      <c r="AC128" s="31"/>
      <c r="AD128" s="11"/>
      <c r="AE128" s="32">
        <f t="shared" si="3"/>
        <v>-71.1200606426969</v>
      </c>
      <c r="AF128" s="3"/>
      <c r="AG128" s="34">
        <v>25.816395</v>
      </c>
      <c r="AH128" s="34">
        <v>25.7283</v>
      </c>
      <c r="AI128" s="34">
        <v>25.586560425873</v>
      </c>
      <c r="AJ128" s="34">
        <v>26.29</v>
      </c>
      <c r="AK128" s="35">
        <v>27.44524</v>
      </c>
      <c r="AL128" s="36">
        <v>25.4145</v>
      </c>
      <c r="AM128" s="34"/>
      <c r="AN128" s="36"/>
      <c r="AO128" s="36"/>
      <c r="AP128" s="36"/>
      <c r="AQ128" s="34"/>
      <c r="AR128" s="34"/>
      <c r="AS128" s="34"/>
      <c r="AT128" s="47"/>
      <c r="AU128" s="52"/>
      <c r="AV128" s="34"/>
      <c r="AW128" s="36"/>
      <c r="AX128" s="36"/>
      <c r="AY128" s="40"/>
      <c r="AZ128" s="36"/>
      <c r="BA128" s="41"/>
      <c r="BB128" s="42"/>
      <c r="BC128" s="42"/>
      <c r="BD128" s="42"/>
      <c r="BE128" s="42"/>
      <c r="BF128" s="42"/>
      <c r="BG128" s="42"/>
      <c r="BH128" s="42"/>
      <c r="BI128" s="42"/>
      <c r="BJ128" s="32">
        <f t="shared" si="4"/>
        <v>26.0468325709788</v>
      </c>
    </row>
    <row r="129" spans="1:62">
      <c r="A129" s="13">
        <v>100</v>
      </c>
      <c r="B129" s="11">
        <v>-63.498562</v>
      </c>
      <c r="C129" s="11">
        <v>-66.0175</v>
      </c>
      <c r="D129" s="11">
        <v>-66.5705</v>
      </c>
      <c r="E129" s="11">
        <v>-64.2675</v>
      </c>
      <c r="F129" s="11">
        <v>-66.07293</v>
      </c>
      <c r="G129" s="13">
        <v>-64.9607</v>
      </c>
      <c r="H129" s="11"/>
      <c r="I129" s="13"/>
      <c r="J129" s="13"/>
      <c r="K129" s="13"/>
      <c r="L129" s="11"/>
      <c r="M129" s="11"/>
      <c r="N129" s="11"/>
      <c r="O129" s="20"/>
      <c r="P129" s="51"/>
      <c r="Q129" s="11"/>
      <c r="R129" s="13"/>
      <c r="S129" s="13"/>
      <c r="T129" s="26"/>
      <c r="U129" s="11"/>
      <c r="V129" s="27"/>
      <c r="W129" s="13"/>
      <c r="X129" s="13"/>
      <c r="Y129" s="11"/>
      <c r="Z129" s="13"/>
      <c r="AA129" s="30"/>
      <c r="AB129" s="31"/>
      <c r="AC129" s="31"/>
      <c r="AD129" s="11"/>
      <c r="AE129" s="32">
        <f t="shared" si="3"/>
        <v>-65.231282</v>
      </c>
      <c r="AF129" s="3"/>
      <c r="AG129" s="34">
        <v>26.662961</v>
      </c>
      <c r="AH129" s="34">
        <v>27.2906</v>
      </c>
      <c r="AI129" s="34">
        <v>27.6218</v>
      </c>
      <c r="AJ129" s="34">
        <v>27.43</v>
      </c>
      <c r="AK129" s="35">
        <v>33.5135</v>
      </c>
      <c r="AL129" s="36">
        <v>29.4251</v>
      </c>
      <c r="AM129" s="34"/>
      <c r="AN129" s="36"/>
      <c r="AO129" s="36"/>
      <c r="AP129" s="36"/>
      <c r="AQ129" s="34"/>
      <c r="AR129" s="34"/>
      <c r="AS129" s="34"/>
      <c r="AT129" s="47"/>
      <c r="AU129" s="52"/>
      <c r="AV129" s="34"/>
      <c r="AW129" s="36"/>
      <c r="AX129" s="36"/>
      <c r="AY129" s="40"/>
      <c r="AZ129" s="36"/>
      <c r="BA129" s="41"/>
      <c r="BB129" s="42"/>
      <c r="BC129" s="42"/>
      <c r="BD129" s="42"/>
      <c r="BE129" s="42"/>
      <c r="BF129" s="42"/>
      <c r="BG129" s="42"/>
      <c r="BH129" s="42"/>
      <c r="BI129" s="42"/>
      <c r="BJ129" s="32">
        <f t="shared" si="4"/>
        <v>28.6573268333333</v>
      </c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73"/>
  <sheetViews>
    <sheetView zoomScale="70" zoomScaleNormal="70" topLeftCell="X1" workbookViewId="0">
      <selection activeCell="AR1" sqref="AR$1:AR$1048576"/>
    </sheetView>
  </sheetViews>
  <sheetFormatPr defaultColWidth="9.28571428571429" defaultRowHeight="12.75"/>
  <cols>
    <col min="1" max="8" width="9.28571428571429" customWidth="1"/>
    <col min="9" max="9" width="9.28571428571429" style="2" customWidth="1"/>
    <col min="10" max="14" width="9.28571428571429" customWidth="1"/>
    <col min="15" max="15" width="9.28571428571429" style="3" customWidth="1"/>
    <col min="16" max="16" width="17" customWidth="1"/>
    <col min="17" max="46" width="9.28571428571429" customWidth="1"/>
    <col min="47" max="47" width="16.5714285714286" customWidth="1"/>
    <col min="48" max="62" width="9.28571428571429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62">
      <c r="A25" t="s">
        <v>107</v>
      </c>
      <c r="B25" s="5" t="s">
        <v>5</v>
      </c>
      <c r="C25" s="5" t="s">
        <v>8</v>
      </c>
      <c r="D25" s="5" t="s">
        <v>11</v>
      </c>
      <c r="E25" s="5" t="s">
        <v>13</v>
      </c>
      <c r="F25" s="5" t="s">
        <v>108</v>
      </c>
      <c r="G25" s="5" t="s">
        <v>19</v>
      </c>
      <c r="H25" s="5"/>
      <c r="I25" s="14"/>
      <c r="J25" s="14"/>
      <c r="K25" s="5"/>
      <c r="L25" s="5"/>
      <c r="M25" s="5"/>
      <c r="N25" s="5"/>
      <c r="O25" s="15"/>
      <c r="P25" s="5"/>
      <c r="Q25" s="5"/>
      <c r="R25" s="14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28" t="s">
        <v>109</v>
      </c>
      <c r="AG25" t="str">
        <f>B25</f>
        <v>Huawei</v>
      </c>
      <c r="AH25" t="str">
        <f>C25</f>
        <v>CATT</v>
      </c>
      <c r="AI25" t="str">
        <f>D25</f>
        <v>CATR</v>
      </c>
      <c r="AJ25" t="str">
        <f>E25</f>
        <v>OPPO</v>
      </c>
      <c r="AK25" t="s">
        <v>108</v>
      </c>
      <c r="AL25" t="s">
        <v>19</v>
      </c>
      <c r="AX25">
        <f>S25</f>
        <v>0</v>
      </c>
      <c r="AY25">
        <f>T25</f>
        <v>0</v>
      </c>
      <c r="BC25">
        <f t="shared" ref="BC25:BJ25" si="0">X25</f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8" t="str">
        <f t="shared" si="0"/>
        <v>Mean</v>
      </c>
    </row>
    <row r="26" spans="1:62">
      <c r="A26" s="7"/>
      <c r="B26" s="8"/>
      <c r="C26" s="8"/>
      <c r="D26" s="8"/>
      <c r="E26" s="8"/>
      <c r="F26" s="9"/>
      <c r="G26" s="8"/>
      <c r="H26" s="8"/>
      <c r="I26" s="16"/>
      <c r="J26" s="8"/>
      <c r="K26" s="8"/>
      <c r="L26" s="8"/>
      <c r="M26" s="8"/>
      <c r="N26" s="8"/>
      <c r="O26" s="17"/>
      <c r="P26" s="8"/>
      <c r="Q26" s="8"/>
      <c r="R26" s="21"/>
      <c r="S26" s="8"/>
      <c r="T26" s="22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K26" s="45"/>
      <c r="BJ26" s="28"/>
    </row>
    <row r="27" spans="1:62">
      <c r="A27" s="7"/>
      <c r="B27" s="8"/>
      <c r="C27" s="8"/>
      <c r="D27" s="8"/>
      <c r="E27" s="8"/>
      <c r="F27" s="9"/>
      <c r="G27" s="8"/>
      <c r="H27" s="8"/>
      <c r="I27" s="16"/>
      <c r="J27" s="8"/>
      <c r="K27" s="8"/>
      <c r="L27" s="8"/>
      <c r="M27" s="8"/>
      <c r="N27" s="8"/>
      <c r="O27" s="17"/>
      <c r="P27" s="8"/>
      <c r="Q27" s="8"/>
      <c r="R27" s="21"/>
      <c r="S27" s="8"/>
      <c r="T27" s="22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K27" s="45"/>
      <c r="BJ27" s="28"/>
    </row>
    <row r="28" spans="1:62">
      <c r="A28" s="7" t="s">
        <v>110</v>
      </c>
      <c r="B28" s="7"/>
      <c r="C28" s="7"/>
      <c r="D28" s="7"/>
      <c r="E28" s="7"/>
      <c r="F28" s="7"/>
      <c r="G28" s="7"/>
      <c r="H28" s="7"/>
      <c r="I28" s="18"/>
      <c r="J28" s="7"/>
      <c r="K28" s="7"/>
      <c r="L28" s="7"/>
      <c r="M28" s="7"/>
      <c r="N28" s="7"/>
      <c r="O28" s="19"/>
      <c r="P28" s="7"/>
      <c r="Q28" s="7"/>
      <c r="R28" s="7"/>
      <c r="S28" s="23"/>
      <c r="T28" s="7"/>
      <c r="U28" s="7"/>
      <c r="V28" s="7"/>
      <c r="W28" s="24"/>
      <c r="X28" s="7"/>
      <c r="Y28" s="7"/>
      <c r="Z28" s="7"/>
      <c r="AA28" s="7"/>
      <c r="AB28" s="7"/>
      <c r="AC28" s="7"/>
      <c r="AD28" s="7"/>
      <c r="AE28" s="29"/>
      <c r="AF28" s="7"/>
      <c r="AG28" s="7" t="s">
        <v>111</v>
      </c>
      <c r="AH28" s="7"/>
      <c r="AI28" s="7"/>
      <c r="AM28" s="7"/>
      <c r="AN28" s="7"/>
      <c r="AO28" s="7"/>
      <c r="AS28" s="7"/>
      <c r="AX28" s="7"/>
      <c r="BJ28" s="28"/>
    </row>
    <row r="29" spans="1:62">
      <c r="A29">
        <v>0</v>
      </c>
      <c r="B29" s="11">
        <v>-153.906997</v>
      </c>
      <c r="C29" s="11">
        <v>-146.276</v>
      </c>
      <c r="D29" s="11">
        <v>-152.847</v>
      </c>
      <c r="E29" s="11">
        <v>-138.1</v>
      </c>
      <c r="F29" s="11">
        <v>-154.0136</v>
      </c>
      <c r="G29" s="11">
        <v>-138.605</v>
      </c>
      <c r="H29" s="49"/>
      <c r="I29" s="13"/>
      <c r="J29" s="13"/>
      <c r="K29" s="13"/>
      <c r="L29" s="11"/>
      <c r="M29" s="11"/>
      <c r="N29" s="11"/>
      <c r="O29" s="20"/>
      <c r="P29" s="13"/>
      <c r="Q29" s="11"/>
      <c r="R29" s="50"/>
      <c r="S29" s="13"/>
      <c r="T29" s="26"/>
      <c r="U29" s="11"/>
      <c r="V29" s="27"/>
      <c r="W29" s="13"/>
      <c r="X29" s="13"/>
      <c r="Y29" s="11"/>
      <c r="Z29" s="13"/>
      <c r="AA29" s="30"/>
      <c r="AB29" s="31"/>
      <c r="AC29" s="31"/>
      <c r="AD29" s="11"/>
      <c r="AE29" s="32">
        <f>AVERAGE(B29:AD29)</f>
        <v>-147.291432833333</v>
      </c>
      <c r="AF29" s="3"/>
      <c r="AG29" s="34">
        <v>-11.044276</v>
      </c>
      <c r="AH29" s="34">
        <v>-7.1228</v>
      </c>
      <c r="AI29" s="34">
        <v>-10.4104</v>
      </c>
      <c r="AJ29" s="34">
        <v>-4.3</v>
      </c>
      <c r="AK29" s="46">
        <v>-10.67716</v>
      </c>
      <c r="AL29" s="40">
        <v>-4.59339</v>
      </c>
      <c r="AM29" s="37"/>
      <c r="AN29" s="36"/>
      <c r="AO29" s="36"/>
      <c r="AP29" s="36"/>
      <c r="AQ29" s="34"/>
      <c r="AR29" s="40"/>
      <c r="AS29" s="34"/>
      <c r="AT29" s="38"/>
      <c r="AU29" s="36"/>
      <c r="AV29" s="34"/>
      <c r="AW29" s="39"/>
      <c r="AX29" s="36"/>
      <c r="AY29" s="40"/>
      <c r="AZ29" s="36"/>
      <c r="BA29" s="41"/>
      <c r="BB29" s="42"/>
      <c r="BC29" s="42"/>
      <c r="BD29" s="42"/>
      <c r="BE29" s="42"/>
      <c r="BF29" s="42"/>
      <c r="BG29" s="42"/>
      <c r="BH29" s="42"/>
      <c r="BI29" s="42"/>
      <c r="BJ29" s="32">
        <f>AVERAGE(AG29:BI29)</f>
        <v>-8.024671</v>
      </c>
    </row>
    <row r="30" spans="1:62">
      <c r="A30" s="11">
        <v>1</v>
      </c>
      <c r="B30" s="11">
        <v>-136.352863</v>
      </c>
      <c r="C30" s="11">
        <v>-135.2463</v>
      </c>
      <c r="D30" s="11">
        <v>-136.75949713158</v>
      </c>
      <c r="E30" s="11">
        <v>-133.94</v>
      </c>
      <c r="F30" s="11">
        <v>-138.6464</v>
      </c>
      <c r="G30" s="11">
        <v>-135.236</v>
      </c>
      <c r="H30" s="49"/>
      <c r="I30" s="13"/>
      <c r="J30" s="13"/>
      <c r="K30" s="13"/>
      <c r="L30" s="11"/>
      <c r="M30" s="11"/>
      <c r="N30" s="11"/>
      <c r="O30" s="20"/>
      <c r="P30" s="13"/>
      <c r="Q30" s="11"/>
      <c r="R30" s="50"/>
      <c r="S30" s="13"/>
      <c r="T30" s="26"/>
      <c r="U30" s="11"/>
      <c r="V30" s="27"/>
      <c r="W30" s="13"/>
      <c r="X30" s="13"/>
      <c r="Y30" s="11"/>
      <c r="Z30" s="13"/>
      <c r="AA30" s="30"/>
      <c r="AB30" s="31"/>
      <c r="AC30" s="31"/>
      <c r="AD30" s="11"/>
      <c r="AE30" s="32">
        <f t="shared" ref="AE30:AE93" si="1">AVERAGE(B30:AD30)</f>
        <v>-136.030176688597</v>
      </c>
      <c r="AF30" s="3"/>
      <c r="AG30" s="34">
        <v>-4.128922</v>
      </c>
      <c r="AH30" s="34">
        <v>-3.8909</v>
      </c>
      <c r="AI30" s="34">
        <v>-3.56743604106579</v>
      </c>
      <c r="AJ30" s="34">
        <v>-3.66</v>
      </c>
      <c r="AK30" s="46">
        <v>-4.003311</v>
      </c>
      <c r="AL30" s="40">
        <v>-3.72538</v>
      </c>
      <c r="AM30" s="37"/>
      <c r="AN30" s="36"/>
      <c r="AO30" s="36"/>
      <c r="AP30" s="36"/>
      <c r="AQ30" s="34"/>
      <c r="AR30" s="40"/>
      <c r="AS30" s="34"/>
      <c r="AT30" s="38"/>
      <c r="AU30" s="36"/>
      <c r="AV30" s="34"/>
      <c r="AW30" s="39"/>
      <c r="AX30" s="36"/>
      <c r="AY30" s="40"/>
      <c r="AZ30" s="36"/>
      <c r="BA30" s="41"/>
      <c r="BB30" s="42"/>
      <c r="BC30" s="42"/>
      <c r="BD30" s="42"/>
      <c r="BE30" s="42"/>
      <c r="BF30" s="42"/>
      <c r="BG30" s="42"/>
      <c r="BH30" s="42"/>
      <c r="BI30" s="42"/>
      <c r="BJ30" s="32">
        <f t="shared" ref="BJ30:BJ93" si="2">AVERAGE(AG30:BI30)</f>
        <v>-3.82932484017763</v>
      </c>
    </row>
    <row r="31" spans="1:62">
      <c r="A31" s="11">
        <v>2</v>
      </c>
      <c r="B31" s="11">
        <v>-132.567988</v>
      </c>
      <c r="C31" s="11">
        <v>-132.2528</v>
      </c>
      <c r="D31" s="11">
        <v>-133.245416342308</v>
      </c>
      <c r="E31" s="11">
        <v>-131.66</v>
      </c>
      <c r="F31" s="11">
        <v>-135.1931</v>
      </c>
      <c r="G31" s="11">
        <v>-130.009</v>
      </c>
      <c r="H31" s="49"/>
      <c r="I31" s="13"/>
      <c r="J31" s="13"/>
      <c r="K31" s="13"/>
      <c r="L31" s="11"/>
      <c r="M31" s="11"/>
      <c r="N31" s="11"/>
      <c r="O31" s="20"/>
      <c r="P31" s="13"/>
      <c r="Q31" s="11"/>
      <c r="R31" s="50"/>
      <c r="S31" s="13"/>
      <c r="T31" s="26"/>
      <c r="U31" s="11"/>
      <c r="V31" s="27"/>
      <c r="W31" s="13"/>
      <c r="X31" s="13"/>
      <c r="Y31" s="11"/>
      <c r="Z31" s="13"/>
      <c r="AA31" s="30"/>
      <c r="AB31" s="31"/>
      <c r="AC31" s="31"/>
      <c r="AD31" s="11"/>
      <c r="AE31" s="32">
        <f t="shared" si="1"/>
        <v>-132.488050723718</v>
      </c>
      <c r="AF31" s="3"/>
      <c r="AG31" s="34">
        <v>-3.481268</v>
      </c>
      <c r="AH31" s="34">
        <v>-3.5168</v>
      </c>
      <c r="AI31" s="34">
        <v>-2.96640388219547</v>
      </c>
      <c r="AJ31" s="34">
        <v>-3.19</v>
      </c>
      <c r="AK31" s="46">
        <v>-3.354803</v>
      </c>
      <c r="AL31" s="40">
        <v>-3.20377</v>
      </c>
      <c r="AM31" s="37"/>
      <c r="AN31" s="36"/>
      <c r="AO31" s="36"/>
      <c r="AP31" s="36"/>
      <c r="AQ31" s="34"/>
      <c r="AR31" s="40"/>
      <c r="AS31" s="34"/>
      <c r="AT31" s="38"/>
      <c r="AU31" s="36"/>
      <c r="AV31" s="34"/>
      <c r="AW31" s="39"/>
      <c r="AX31" s="36"/>
      <c r="AY31" s="40"/>
      <c r="AZ31" s="36"/>
      <c r="BA31" s="41"/>
      <c r="BB31" s="42"/>
      <c r="BC31" s="42"/>
      <c r="BD31" s="42"/>
      <c r="BE31" s="42"/>
      <c r="BF31" s="42"/>
      <c r="BG31" s="42"/>
      <c r="BH31" s="42"/>
      <c r="BI31" s="42"/>
      <c r="BJ31" s="32">
        <f t="shared" si="2"/>
        <v>-3.28550748036591</v>
      </c>
    </row>
    <row r="32" spans="1:62">
      <c r="A32" s="11">
        <v>3</v>
      </c>
      <c r="B32" s="11">
        <v>-130.122289</v>
      </c>
      <c r="C32" s="11">
        <v>-129.6681</v>
      </c>
      <c r="D32" s="11">
        <v>-130.230067736903</v>
      </c>
      <c r="E32" s="11">
        <v>-129.3</v>
      </c>
      <c r="F32" s="11">
        <v>-132.1364</v>
      </c>
      <c r="G32" s="11">
        <v>-127.901</v>
      </c>
      <c r="H32" s="49"/>
      <c r="I32" s="13"/>
      <c r="J32" s="13"/>
      <c r="K32" s="13"/>
      <c r="L32" s="11"/>
      <c r="M32" s="11"/>
      <c r="N32" s="11"/>
      <c r="O32" s="20"/>
      <c r="P32" s="13"/>
      <c r="Q32" s="11"/>
      <c r="R32" s="50"/>
      <c r="S32" s="13"/>
      <c r="T32" s="26"/>
      <c r="U32" s="11"/>
      <c r="V32" s="27"/>
      <c r="W32" s="13"/>
      <c r="X32" s="13"/>
      <c r="Y32" s="11"/>
      <c r="Z32" s="13"/>
      <c r="AA32" s="30"/>
      <c r="AB32" s="31"/>
      <c r="AC32" s="31"/>
      <c r="AD32" s="11"/>
      <c r="AE32" s="32">
        <f t="shared" si="1"/>
        <v>-129.892976122817</v>
      </c>
      <c r="AF32" s="3"/>
      <c r="AG32" s="34">
        <v>-3.036107</v>
      </c>
      <c r="AH32" s="34">
        <v>-3.0063</v>
      </c>
      <c r="AI32" s="34">
        <v>-2.45600156693307</v>
      </c>
      <c r="AJ32" s="34">
        <v>-2.9</v>
      </c>
      <c r="AK32" s="46">
        <v>-2.917689</v>
      </c>
      <c r="AL32" s="40">
        <v>-2.73746</v>
      </c>
      <c r="AM32" s="37"/>
      <c r="AN32" s="36"/>
      <c r="AO32" s="36"/>
      <c r="AP32" s="36"/>
      <c r="AQ32" s="34"/>
      <c r="AR32" s="40"/>
      <c r="AS32" s="34"/>
      <c r="AT32" s="38"/>
      <c r="AU32" s="36"/>
      <c r="AV32" s="34"/>
      <c r="AW32" s="39"/>
      <c r="AX32" s="36"/>
      <c r="AY32" s="40"/>
      <c r="AZ32" s="36"/>
      <c r="BA32" s="41"/>
      <c r="BB32" s="42"/>
      <c r="BC32" s="42"/>
      <c r="BD32" s="42"/>
      <c r="BE32" s="42"/>
      <c r="BF32" s="42"/>
      <c r="BG32" s="42"/>
      <c r="BH32" s="42"/>
      <c r="BI32" s="42"/>
      <c r="BJ32" s="32">
        <f t="shared" si="2"/>
        <v>-2.84225959448884</v>
      </c>
    </row>
    <row r="33" spans="1:62">
      <c r="A33" s="11">
        <v>4</v>
      </c>
      <c r="B33" s="11">
        <v>-128.064026</v>
      </c>
      <c r="C33" s="11">
        <v>-127.8199</v>
      </c>
      <c r="D33" s="11">
        <v>-128.578801917572</v>
      </c>
      <c r="E33" s="11">
        <v>-127.64</v>
      </c>
      <c r="F33" s="11">
        <v>-130.4142</v>
      </c>
      <c r="G33" s="11">
        <v>-126.538</v>
      </c>
      <c r="H33" s="49"/>
      <c r="I33" s="13"/>
      <c r="J33" s="13"/>
      <c r="K33" s="13"/>
      <c r="L33" s="11"/>
      <c r="M33" s="11"/>
      <c r="N33" s="11"/>
      <c r="O33" s="20"/>
      <c r="P33" s="13"/>
      <c r="Q33" s="11"/>
      <c r="R33" s="50"/>
      <c r="S33" s="13"/>
      <c r="T33" s="26"/>
      <c r="U33" s="11"/>
      <c r="V33" s="27"/>
      <c r="W33" s="13"/>
      <c r="X33" s="13"/>
      <c r="Y33" s="11"/>
      <c r="Z33" s="13"/>
      <c r="AA33" s="30"/>
      <c r="AB33" s="31"/>
      <c r="AC33" s="31"/>
      <c r="AD33" s="11"/>
      <c r="AE33" s="32">
        <f t="shared" si="1"/>
        <v>-128.175821319595</v>
      </c>
      <c r="AF33" s="3"/>
      <c r="AG33" s="34">
        <v>-2.65097</v>
      </c>
      <c r="AH33" s="34">
        <v>-2.7345</v>
      </c>
      <c r="AI33" s="34">
        <v>-2.05932039419275</v>
      </c>
      <c r="AJ33" s="34">
        <v>-2.68</v>
      </c>
      <c r="AK33" s="46">
        <v>-2.588392</v>
      </c>
      <c r="AL33" s="40">
        <v>-2.61726</v>
      </c>
      <c r="AM33" s="37"/>
      <c r="AN33" s="36"/>
      <c r="AO33" s="36"/>
      <c r="AP33" s="36"/>
      <c r="AQ33" s="34"/>
      <c r="AR33" s="40"/>
      <c r="AS33" s="34"/>
      <c r="AT33" s="38"/>
      <c r="AU33" s="36"/>
      <c r="AV33" s="34"/>
      <c r="AW33" s="39"/>
      <c r="AX33" s="36"/>
      <c r="AY33" s="40"/>
      <c r="AZ33" s="36"/>
      <c r="BA33" s="41"/>
      <c r="BB33" s="42"/>
      <c r="BC33" s="42"/>
      <c r="BD33" s="42"/>
      <c r="BE33" s="42"/>
      <c r="BF33" s="42"/>
      <c r="BG33" s="42"/>
      <c r="BH33" s="42"/>
      <c r="BI33" s="42"/>
      <c r="BJ33" s="32">
        <f t="shared" si="2"/>
        <v>-2.55507373236546</v>
      </c>
    </row>
    <row r="34" spans="1:62">
      <c r="A34" s="11">
        <v>5</v>
      </c>
      <c r="B34" s="11">
        <v>-125.832027</v>
      </c>
      <c r="C34" s="11">
        <v>-125.776</v>
      </c>
      <c r="D34" s="11">
        <v>-126.938</v>
      </c>
      <c r="E34" s="11">
        <v>-126.07</v>
      </c>
      <c r="F34" s="11">
        <v>-128.6208</v>
      </c>
      <c r="G34" s="11">
        <v>-123.91</v>
      </c>
      <c r="H34" s="49"/>
      <c r="I34" s="13"/>
      <c r="J34" s="13"/>
      <c r="K34" s="13"/>
      <c r="L34" s="11"/>
      <c r="M34" s="11"/>
      <c r="N34" s="11"/>
      <c r="O34" s="20"/>
      <c r="P34" s="13"/>
      <c r="Q34" s="11"/>
      <c r="R34" s="50"/>
      <c r="S34" s="13"/>
      <c r="T34" s="26"/>
      <c r="U34" s="11"/>
      <c r="V34" s="27"/>
      <c r="W34" s="13"/>
      <c r="X34" s="13"/>
      <c r="Y34" s="11"/>
      <c r="Z34" s="13"/>
      <c r="AA34" s="30"/>
      <c r="AB34" s="31"/>
      <c r="AC34" s="31"/>
      <c r="AD34" s="11"/>
      <c r="AE34" s="32">
        <f t="shared" si="1"/>
        <v>-126.191137833333</v>
      </c>
      <c r="AF34" s="3"/>
      <c r="AG34" s="34">
        <v>-2.335549</v>
      </c>
      <c r="AH34" s="34">
        <v>-2.4841</v>
      </c>
      <c r="AI34" s="34">
        <v>-1.84208</v>
      </c>
      <c r="AJ34" s="34">
        <v>-2.48</v>
      </c>
      <c r="AK34" s="46">
        <v>-2.093573</v>
      </c>
      <c r="AL34" s="40">
        <v>-2.24071</v>
      </c>
      <c r="AM34" s="37"/>
      <c r="AN34" s="36"/>
      <c r="AO34" s="36"/>
      <c r="AP34" s="36"/>
      <c r="AQ34" s="34"/>
      <c r="AR34" s="40"/>
      <c r="AS34" s="34"/>
      <c r="AT34" s="38"/>
      <c r="AU34" s="36"/>
      <c r="AV34" s="34"/>
      <c r="AW34" s="39"/>
      <c r="AX34" s="36"/>
      <c r="AY34" s="40"/>
      <c r="AZ34" s="36"/>
      <c r="BA34" s="41"/>
      <c r="BB34" s="42"/>
      <c r="BC34" s="42"/>
      <c r="BD34" s="42"/>
      <c r="BE34" s="42"/>
      <c r="BF34" s="42"/>
      <c r="BG34" s="42"/>
      <c r="BH34" s="42"/>
      <c r="BI34" s="42"/>
      <c r="BJ34" s="32">
        <f t="shared" si="2"/>
        <v>-2.246002</v>
      </c>
    </row>
    <row r="35" spans="1:62">
      <c r="A35" s="11">
        <v>6</v>
      </c>
      <c r="B35" s="11">
        <v>-124.235894</v>
      </c>
      <c r="C35" s="11">
        <v>-124.038</v>
      </c>
      <c r="D35" s="11">
        <v>-124.810058437322</v>
      </c>
      <c r="E35" s="11">
        <v>-124.13</v>
      </c>
      <c r="F35" s="11">
        <v>-126.8543</v>
      </c>
      <c r="G35" s="11">
        <v>-122.718</v>
      </c>
      <c r="H35" s="49"/>
      <c r="I35" s="13"/>
      <c r="J35" s="13"/>
      <c r="K35" s="13"/>
      <c r="L35" s="11"/>
      <c r="M35" s="11"/>
      <c r="N35" s="11"/>
      <c r="O35" s="20"/>
      <c r="P35" s="13"/>
      <c r="Q35" s="11"/>
      <c r="R35" s="50"/>
      <c r="S35" s="13"/>
      <c r="T35" s="26"/>
      <c r="U35" s="11"/>
      <c r="V35" s="27"/>
      <c r="W35" s="13"/>
      <c r="X35" s="13"/>
      <c r="Y35" s="11"/>
      <c r="Z35" s="13"/>
      <c r="AA35" s="30"/>
      <c r="AB35" s="31"/>
      <c r="AC35" s="31"/>
      <c r="AD35" s="11"/>
      <c r="AE35" s="32">
        <f t="shared" si="1"/>
        <v>-124.46437540622</v>
      </c>
      <c r="AF35" s="3"/>
      <c r="AG35" s="34">
        <v>-1.9912</v>
      </c>
      <c r="AH35" s="34">
        <v>-2.1502</v>
      </c>
      <c r="AI35" s="34">
        <v>-1.54893975016169</v>
      </c>
      <c r="AJ35" s="34">
        <v>-2.25</v>
      </c>
      <c r="AK35" s="46">
        <v>-1.816065</v>
      </c>
      <c r="AL35" s="40">
        <v>-1.87219</v>
      </c>
      <c r="AM35" s="37"/>
      <c r="AN35" s="36"/>
      <c r="AO35" s="36"/>
      <c r="AP35" s="36"/>
      <c r="AQ35" s="34"/>
      <c r="AR35" s="40"/>
      <c r="AS35" s="34"/>
      <c r="AT35" s="38"/>
      <c r="AU35" s="36"/>
      <c r="AV35" s="34"/>
      <c r="AW35" s="39"/>
      <c r="AX35" s="36"/>
      <c r="AY35" s="40"/>
      <c r="AZ35" s="36"/>
      <c r="BA35" s="41"/>
      <c r="BB35" s="42"/>
      <c r="BC35" s="42"/>
      <c r="BD35" s="42"/>
      <c r="BE35" s="42"/>
      <c r="BF35" s="42"/>
      <c r="BG35" s="42"/>
      <c r="BH35" s="42"/>
      <c r="BI35" s="42"/>
      <c r="BJ35" s="32">
        <f t="shared" si="2"/>
        <v>-1.93809912502695</v>
      </c>
    </row>
    <row r="36" spans="1:62">
      <c r="A36" s="11">
        <v>7</v>
      </c>
      <c r="B36" s="11">
        <v>-122.844193</v>
      </c>
      <c r="C36" s="11">
        <v>-122.6126</v>
      </c>
      <c r="D36" s="11">
        <v>-122.921372492702</v>
      </c>
      <c r="E36" s="11">
        <v>-122.24</v>
      </c>
      <c r="F36" s="11">
        <v>-125.2075</v>
      </c>
      <c r="G36" s="11">
        <v>-120.699</v>
      </c>
      <c r="H36" s="49"/>
      <c r="I36" s="13"/>
      <c r="J36" s="13"/>
      <c r="K36" s="13"/>
      <c r="L36" s="11"/>
      <c r="M36" s="11"/>
      <c r="N36" s="11"/>
      <c r="O36" s="20"/>
      <c r="P36" s="13"/>
      <c r="Q36" s="11"/>
      <c r="R36" s="50"/>
      <c r="S36" s="13"/>
      <c r="T36" s="26"/>
      <c r="U36" s="11"/>
      <c r="V36" s="27"/>
      <c r="W36" s="13"/>
      <c r="X36" s="13"/>
      <c r="Y36" s="11"/>
      <c r="Z36" s="13"/>
      <c r="AA36" s="30"/>
      <c r="AB36" s="31"/>
      <c r="AC36" s="31"/>
      <c r="AD36" s="11"/>
      <c r="AE36" s="32">
        <f t="shared" si="1"/>
        <v>-122.75411091545</v>
      </c>
      <c r="AF36" s="3"/>
      <c r="AG36" s="34">
        <v>-1.716161</v>
      </c>
      <c r="AH36" s="34">
        <v>-1.9124</v>
      </c>
      <c r="AI36" s="34">
        <v>-1.34513485450344</v>
      </c>
      <c r="AJ36" s="34">
        <v>-2.04</v>
      </c>
      <c r="AK36" s="46">
        <v>-1.522212</v>
      </c>
      <c r="AL36" s="40">
        <v>-1.73771</v>
      </c>
      <c r="AM36" s="37"/>
      <c r="AN36" s="36"/>
      <c r="AO36" s="36"/>
      <c r="AP36" s="36"/>
      <c r="AQ36" s="34"/>
      <c r="AR36" s="40"/>
      <c r="AS36" s="34"/>
      <c r="AT36" s="38"/>
      <c r="AU36" s="36"/>
      <c r="AV36" s="34"/>
      <c r="AW36" s="39"/>
      <c r="AX36" s="36"/>
      <c r="AY36" s="40"/>
      <c r="AZ36" s="36"/>
      <c r="BA36" s="41"/>
      <c r="BB36" s="42"/>
      <c r="BC36" s="42"/>
      <c r="BD36" s="42"/>
      <c r="BE36" s="42"/>
      <c r="BF36" s="42"/>
      <c r="BG36" s="42"/>
      <c r="BH36" s="42"/>
      <c r="BI36" s="42"/>
      <c r="BJ36" s="32">
        <f t="shared" si="2"/>
        <v>-1.71226964241724</v>
      </c>
    </row>
    <row r="37" spans="1:62">
      <c r="A37" s="11">
        <v>8</v>
      </c>
      <c r="B37" s="11">
        <v>-121.173379</v>
      </c>
      <c r="C37" s="11">
        <v>-121.2927</v>
      </c>
      <c r="D37" s="11">
        <v>-121.048986698567</v>
      </c>
      <c r="E37" s="11">
        <v>-120.89</v>
      </c>
      <c r="F37" s="11">
        <v>-123.9747</v>
      </c>
      <c r="G37" s="11">
        <v>-119.69</v>
      </c>
      <c r="H37" s="49"/>
      <c r="I37" s="13"/>
      <c r="J37" s="13"/>
      <c r="K37" s="13"/>
      <c r="L37" s="11"/>
      <c r="M37" s="11"/>
      <c r="N37" s="11"/>
      <c r="O37" s="20"/>
      <c r="P37" s="13"/>
      <c r="Q37" s="11"/>
      <c r="R37" s="50"/>
      <c r="S37" s="13"/>
      <c r="T37" s="26"/>
      <c r="U37" s="11"/>
      <c r="V37" s="27"/>
      <c r="W37" s="13"/>
      <c r="X37" s="13"/>
      <c r="Y37" s="11"/>
      <c r="Z37" s="13"/>
      <c r="AA37" s="30"/>
      <c r="AB37" s="31"/>
      <c r="AC37" s="31"/>
      <c r="AD37" s="11"/>
      <c r="AE37" s="32">
        <f t="shared" si="1"/>
        <v>-121.344960949761</v>
      </c>
      <c r="AF37" s="3"/>
      <c r="AG37" s="34">
        <v>-1.510653</v>
      </c>
      <c r="AH37" s="34">
        <v>-1.6599</v>
      </c>
      <c r="AI37" s="34">
        <v>-1.11371527438701</v>
      </c>
      <c r="AJ37" s="34">
        <v>-1.8</v>
      </c>
      <c r="AK37" s="46">
        <v>-1.216768</v>
      </c>
      <c r="AL37" s="40">
        <v>-1.51346</v>
      </c>
      <c r="AM37" s="37"/>
      <c r="AN37" s="36"/>
      <c r="AO37" s="36"/>
      <c r="AP37" s="36"/>
      <c r="AQ37" s="34"/>
      <c r="AR37" s="40"/>
      <c r="AS37" s="34"/>
      <c r="AT37" s="38"/>
      <c r="AU37" s="36"/>
      <c r="AV37" s="34"/>
      <c r="AW37" s="39"/>
      <c r="AX37" s="36"/>
      <c r="AY37" s="40"/>
      <c r="AZ37" s="36"/>
      <c r="BA37" s="41"/>
      <c r="BB37" s="42"/>
      <c r="BC37" s="42"/>
      <c r="BD37" s="42"/>
      <c r="BE37" s="42"/>
      <c r="BF37" s="42"/>
      <c r="BG37" s="42"/>
      <c r="BH37" s="42"/>
      <c r="BI37" s="42"/>
      <c r="BJ37" s="32">
        <f t="shared" si="2"/>
        <v>-1.46908271239783</v>
      </c>
    </row>
    <row r="38" spans="1:62">
      <c r="A38" s="11">
        <v>9</v>
      </c>
      <c r="B38" s="11">
        <v>-120.339225</v>
      </c>
      <c r="C38" s="11">
        <v>-120.2343</v>
      </c>
      <c r="D38" s="11">
        <v>-120.059323496743</v>
      </c>
      <c r="E38" s="11">
        <v>-119.83</v>
      </c>
      <c r="F38" s="11">
        <v>-122.5741</v>
      </c>
      <c r="G38" s="11">
        <v>-118.896</v>
      </c>
      <c r="H38" s="49"/>
      <c r="I38" s="13"/>
      <c r="J38" s="13"/>
      <c r="K38" s="13"/>
      <c r="L38" s="11"/>
      <c r="M38" s="11"/>
      <c r="N38" s="11"/>
      <c r="O38" s="20"/>
      <c r="P38" s="13"/>
      <c r="Q38" s="11"/>
      <c r="R38" s="50"/>
      <c r="S38" s="13"/>
      <c r="T38" s="26"/>
      <c r="U38" s="11"/>
      <c r="V38" s="27"/>
      <c r="W38" s="13"/>
      <c r="X38" s="13"/>
      <c r="Y38" s="11"/>
      <c r="Z38" s="13"/>
      <c r="AA38" s="30"/>
      <c r="AB38" s="31"/>
      <c r="AC38" s="31"/>
      <c r="AD38" s="11"/>
      <c r="AE38" s="32">
        <f t="shared" si="1"/>
        <v>-120.32215808279</v>
      </c>
      <c r="AF38" s="3"/>
      <c r="AG38" s="34">
        <v>-1.295031</v>
      </c>
      <c r="AH38" s="34">
        <v>-1.4005</v>
      </c>
      <c r="AI38" s="34">
        <v>-0.944573063216502</v>
      </c>
      <c r="AJ38" s="34">
        <v>-1.58</v>
      </c>
      <c r="AK38" s="46">
        <v>-0.9579544</v>
      </c>
      <c r="AL38" s="40">
        <v>-1.40137</v>
      </c>
      <c r="AM38" s="37"/>
      <c r="AN38" s="36"/>
      <c r="AO38" s="36"/>
      <c r="AP38" s="36"/>
      <c r="AQ38" s="34"/>
      <c r="AR38" s="40"/>
      <c r="AS38" s="34"/>
      <c r="AT38" s="38"/>
      <c r="AU38" s="36"/>
      <c r="AV38" s="34"/>
      <c r="AW38" s="39"/>
      <c r="AX38" s="36"/>
      <c r="AY38" s="40"/>
      <c r="AZ38" s="36"/>
      <c r="BA38" s="41"/>
      <c r="BB38" s="42"/>
      <c r="BC38" s="42"/>
      <c r="BD38" s="42"/>
      <c r="BE38" s="42"/>
      <c r="BF38" s="42"/>
      <c r="BG38" s="42"/>
      <c r="BH38" s="42"/>
      <c r="BI38" s="42"/>
      <c r="BJ38" s="32">
        <f t="shared" si="2"/>
        <v>-1.26323807720275</v>
      </c>
    </row>
    <row r="39" spans="1:62">
      <c r="A39" s="11">
        <v>10</v>
      </c>
      <c r="B39" s="11">
        <v>-119.182133</v>
      </c>
      <c r="C39" s="11">
        <v>-118.9392</v>
      </c>
      <c r="D39" s="11">
        <v>-119.057</v>
      </c>
      <c r="E39" s="11">
        <v>-119.12</v>
      </c>
      <c r="F39" s="11">
        <v>-121.8972</v>
      </c>
      <c r="G39" s="11">
        <v>-117.876</v>
      </c>
      <c r="H39" s="49"/>
      <c r="I39" s="13"/>
      <c r="J39" s="13"/>
      <c r="K39" s="13"/>
      <c r="L39" s="11"/>
      <c r="M39" s="11"/>
      <c r="N39" s="11"/>
      <c r="O39" s="20"/>
      <c r="P39" s="13"/>
      <c r="Q39" s="11"/>
      <c r="R39" s="50"/>
      <c r="S39" s="13"/>
      <c r="T39" s="26"/>
      <c r="U39" s="11"/>
      <c r="V39" s="27"/>
      <c r="W39" s="13"/>
      <c r="X39" s="13"/>
      <c r="Y39" s="11"/>
      <c r="Z39" s="13"/>
      <c r="AA39" s="30"/>
      <c r="AB39" s="31"/>
      <c r="AC39" s="31"/>
      <c r="AD39" s="11"/>
      <c r="AE39" s="32">
        <f t="shared" si="1"/>
        <v>-119.3452555</v>
      </c>
      <c r="AF39" s="3"/>
      <c r="AG39" s="34">
        <v>-1.119424</v>
      </c>
      <c r="AH39" s="34">
        <v>-1.2455</v>
      </c>
      <c r="AI39" s="34">
        <v>-0.749189</v>
      </c>
      <c r="AJ39" s="34">
        <v>-1.39</v>
      </c>
      <c r="AK39" s="46">
        <v>-0.7865161</v>
      </c>
      <c r="AL39" s="40">
        <v>-1.14593</v>
      </c>
      <c r="AM39" s="37"/>
      <c r="AN39" s="36"/>
      <c r="AO39" s="36"/>
      <c r="AP39" s="36"/>
      <c r="AQ39" s="34"/>
      <c r="AR39" s="40"/>
      <c r="AS39" s="34"/>
      <c r="AT39" s="38"/>
      <c r="AU39" s="36"/>
      <c r="AV39" s="34"/>
      <c r="AW39" s="39"/>
      <c r="AX39" s="36"/>
      <c r="AY39" s="40"/>
      <c r="AZ39" s="36"/>
      <c r="BA39" s="41"/>
      <c r="BB39" s="42"/>
      <c r="BC39" s="42"/>
      <c r="BD39" s="42"/>
      <c r="BE39" s="42"/>
      <c r="BF39" s="42"/>
      <c r="BG39" s="42"/>
      <c r="BH39" s="42"/>
      <c r="BI39" s="42"/>
      <c r="BJ39" s="32">
        <f t="shared" si="2"/>
        <v>-1.07275985</v>
      </c>
    </row>
    <row r="40" spans="1:62">
      <c r="A40" s="11">
        <v>11</v>
      </c>
      <c r="B40" s="11">
        <v>-118.37822</v>
      </c>
      <c r="C40" s="11">
        <v>-118.4242</v>
      </c>
      <c r="D40" s="11">
        <v>-118.212473441023</v>
      </c>
      <c r="E40" s="11">
        <v>-118.27</v>
      </c>
      <c r="F40" s="11">
        <v>-120.4937</v>
      </c>
      <c r="G40" s="11">
        <v>-117.137</v>
      </c>
      <c r="H40" s="49"/>
      <c r="I40" s="13"/>
      <c r="J40" s="13"/>
      <c r="K40" s="13"/>
      <c r="L40" s="11"/>
      <c r="M40" s="11"/>
      <c r="N40" s="11"/>
      <c r="O40" s="20"/>
      <c r="P40" s="13"/>
      <c r="Q40" s="11"/>
      <c r="R40" s="50"/>
      <c r="S40" s="13"/>
      <c r="T40" s="26"/>
      <c r="U40" s="11"/>
      <c r="V40" s="27"/>
      <c r="W40" s="13"/>
      <c r="X40" s="13"/>
      <c r="Y40" s="11"/>
      <c r="Z40" s="13"/>
      <c r="AA40" s="30"/>
      <c r="AB40" s="31"/>
      <c r="AC40" s="31"/>
      <c r="AD40" s="11"/>
      <c r="AE40" s="32">
        <f t="shared" si="1"/>
        <v>-118.48593224017</v>
      </c>
      <c r="AF40" s="3"/>
      <c r="AG40" s="34">
        <v>-0.944066</v>
      </c>
      <c r="AH40" s="34">
        <v>-1.09</v>
      </c>
      <c r="AI40" s="34">
        <v>-0.543522172839481</v>
      </c>
      <c r="AJ40" s="34">
        <v>-1.27</v>
      </c>
      <c r="AK40" s="46">
        <v>-0.6268775</v>
      </c>
      <c r="AL40" s="40">
        <v>-0.902301</v>
      </c>
      <c r="AM40" s="37"/>
      <c r="AN40" s="36"/>
      <c r="AO40" s="36"/>
      <c r="AP40" s="36"/>
      <c r="AQ40" s="34"/>
      <c r="AR40" s="40"/>
      <c r="AS40" s="34"/>
      <c r="AT40" s="38"/>
      <c r="AU40" s="36"/>
      <c r="AV40" s="34"/>
      <c r="AW40" s="39"/>
      <c r="AX40" s="36"/>
      <c r="AY40" s="40"/>
      <c r="AZ40" s="36"/>
      <c r="BA40" s="41"/>
      <c r="BB40" s="42"/>
      <c r="BC40" s="42"/>
      <c r="BD40" s="42"/>
      <c r="BE40" s="42"/>
      <c r="BF40" s="42"/>
      <c r="BG40" s="42"/>
      <c r="BH40" s="42"/>
      <c r="BI40" s="42"/>
      <c r="BJ40" s="32">
        <f t="shared" si="2"/>
        <v>-0.89612777880658</v>
      </c>
    </row>
    <row r="41" spans="1:62">
      <c r="A41" s="11">
        <v>12</v>
      </c>
      <c r="B41" s="11">
        <v>-117.8144</v>
      </c>
      <c r="C41" s="11">
        <v>-117.6499</v>
      </c>
      <c r="D41" s="11">
        <v>-117.278778173484</v>
      </c>
      <c r="E41" s="11">
        <v>-117.62</v>
      </c>
      <c r="F41" s="11">
        <v>-119.6572</v>
      </c>
      <c r="G41" s="11">
        <v>-116.01</v>
      </c>
      <c r="H41" s="49"/>
      <c r="I41" s="13"/>
      <c r="J41" s="13"/>
      <c r="K41" s="13"/>
      <c r="L41" s="11"/>
      <c r="M41" s="11"/>
      <c r="N41" s="11"/>
      <c r="O41" s="20"/>
      <c r="P41" s="13"/>
      <c r="Q41" s="11"/>
      <c r="R41" s="50"/>
      <c r="S41" s="13"/>
      <c r="T41" s="26"/>
      <c r="U41" s="11"/>
      <c r="V41" s="27"/>
      <c r="W41" s="13"/>
      <c r="X41" s="13"/>
      <c r="Y41" s="11"/>
      <c r="Z41" s="13"/>
      <c r="AA41" s="30"/>
      <c r="AB41" s="31"/>
      <c r="AC41" s="31"/>
      <c r="AD41" s="11"/>
      <c r="AE41" s="32">
        <f t="shared" si="1"/>
        <v>-117.671713028914</v>
      </c>
      <c r="AF41" s="3"/>
      <c r="AG41" s="34">
        <v>-0.742697</v>
      </c>
      <c r="AH41" s="34">
        <v>-0.9258</v>
      </c>
      <c r="AI41" s="34">
        <v>-0.370402956072513</v>
      </c>
      <c r="AJ41" s="34">
        <v>-1.11</v>
      </c>
      <c r="AK41" s="46">
        <v>-0.4948401</v>
      </c>
      <c r="AL41" s="40">
        <v>-0.773287</v>
      </c>
      <c r="AM41" s="37"/>
      <c r="AN41" s="36"/>
      <c r="AO41" s="36"/>
      <c r="AP41" s="36"/>
      <c r="AQ41" s="34"/>
      <c r="AR41" s="40"/>
      <c r="AS41" s="34"/>
      <c r="AT41" s="38"/>
      <c r="AU41" s="36"/>
      <c r="AV41" s="34"/>
      <c r="AW41" s="39"/>
      <c r="AX41" s="36"/>
      <c r="AY41" s="40"/>
      <c r="AZ41" s="36"/>
      <c r="BA41" s="41"/>
      <c r="BB41" s="42"/>
      <c r="BC41" s="42"/>
      <c r="BD41" s="42"/>
      <c r="BE41" s="42"/>
      <c r="BF41" s="42"/>
      <c r="BG41" s="42"/>
      <c r="BH41" s="42"/>
      <c r="BI41" s="42"/>
      <c r="BJ41" s="32">
        <f t="shared" si="2"/>
        <v>-0.736171176012085</v>
      </c>
    </row>
    <row r="42" spans="1:62">
      <c r="A42" s="11">
        <v>13</v>
      </c>
      <c r="B42" s="11">
        <v>-117.214145</v>
      </c>
      <c r="C42" s="11">
        <v>-116.924</v>
      </c>
      <c r="D42" s="11">
        <v>-116.614132626974</v>
      </c>
      <c r="E42" s="11">
        <v>-116.91</v>
      </c>
      <c r="F42" s="11">
        <v>-118.723</v>
      </c>
      <c r="G42" s="11">
        <v>-115.6</v>
      </c>
      <c r="H42" s="49"/>
      <c r="I42" s="13"/>
      <c r="J42" s="13"/>
      <c r="K42" s="13"/>
      <c r="L42" s="11"/>
      <c r="M42" s="11"/>
      <c r="N42" s="11"/>
      <c r="O42" s="20"/>
      <c r="P42" s="13"/>
      <c r="Q42" s="11"/>
      <c r="R42" s="50"/>
      <c r="S42" s="13"/>
      <c r="T42" s="26"/>
      <c r="U42" s="11"/>
      <c r="V42" s="27"/>
      <c r="W42" s="13"/>
      <c r="X42" s="13"/>
      <c r="Y42" s="11"/>
      <c r="Z42" s="13"/>
      <c r="AA42" s="30"/>
      <c r="AB42" s="31"/>
      <c r="AC42" s="31"/>
      <c r="AD42" s="11"/>
      <c r="AE42" s="32">
        <f t="shared" si="1"/>
        <v>-116.997546271162</v>
      </c>
      <c r="AF42" s="3"/>
      <c r="AG42" s="34">
        <v>-0.58487</v>
      </c>
      <c r="AH42" s="34">
        <v>-0.7127</v>
      </c>
      <c r="AI42" s="34">
        <v>-0.191946990307551</v>
      </c>
      <c r="AJ42" s="34">
        <v>-0.95</v>
      </c>
      <c r="AK42" s="46">
        <v>-0.3552945</v>
      </c>
      <c r="AL42" s="40">
        <v>-0.562396</v>
      </c>
      <c r="AM42" s="37"/>
      <c r="AN42" s="36"/>
      <c r="AO42" s="36"/>
      <c r="AP42" s="36"/>
      <c r="AQ42" s="34"/>
      <c r="AR42" s="40"/>
      <c r="AS42" s="34"/>
      <c r="AT42" s="38"/>
      <c r="AU42" s="36"/>
      <c r="AV42" s="34"/>
      <c r="AW42" s="39"/>
      <c r="AX42" s="36"/>
      <c r="AY42" s="40"/>
      <c r="AZ42" s="36"/>
      <c r="BA42" s="41"/>
      <c r="BB42" s="42"/>
      <c r="BC42" s="42"/>
      <c r="BD42" s="42"/>
      <c r="BE42" s="42"/>
      <c r="BF42" s="42"/>
      <c r="BG42" s="42"/>
      <c r="BH42" s="42"/>
      <c r="BI42" s="42"/>
      <c r="BJ42" s="32">
        <f t="shared" si="2"/>
        <v>-0.559534581717925</v>
      </c>
    </row>
    <row r="43" spans="1:62">
      <c r="A43" s="11">
        <v>14</v>
      </c>
      <c r="B43" s="11">
        <v>-116.58869</v>
      </c>
      <c r="C43" s="11">
        <v>-116.3792</v>
      </c>
      <c r="D43" s="11">
        <v>-116.25793285738</v>
      </c>
      <c r="E43" s="11">
        <v>-116.34</v>
      </c>
      <c r="F43" s="11">
        <v>-118.1803</v>
      </c>
      <c r="G43" s="11">
        <v>-115.287</v>
      </c>
      <c r="H43" s="49"/>
      <c r="I43" s="13"/>
      <c r="J43" s="13"/>
      <c r="K43" s="13"/>
      <c r="L43" s="11"/>
      <c r="M43" s="11"/>
      <c r="N43" s="11"/>
      <c r="O43" s="20"/>
      <c r="P43" s="13"/>
      <c r="Q43" s="11"/>
      <c r="R43" s="50"/>
      <c r="S43" s="13"/>
      <c r="T43" s="26"/>
      <c r="U43" s="11"/>
      <c r="V43" s="27"/>
      <c r="W43" s="13"/>
      <c r="X43" s="13"/>
      <c r="Y43" s="11"/>
      <c r="Z43" s="13"/>
      <c r="AA43" s="30"/>
      <c r="AB43" s="31"/>
      <c r="AC43" s="31"/>
      <c r="AD43" s="11"/>
      <c r="AE43" s="32">
        <f t="shared" si="1"/>
        <v>-116.50552047623</v>
      </c>
      <c r="AF43" s="3"/>
      <c r="AG43" s="34">
        <v>-0.393567</v>
      </c>
      <c r="AH43" s="34">
        <v>-0.5747</v>
      </c>
      <c r="AI43" s="34">
        <v>-0.0537542547360668</v>
      </c>
      <c r="AJ43" s="34">
        <v>-0.84</v>
      </c>
      <c r="AK43" s="46">
        <v>-0.1838391</v>
      </c>
      <c r="AL43" s="40">
        <v>-0.4424</v>
      </c>
      <c r="AM43" s="37"/>
      <c r="AN43" s="36"/>
      <c r="AO43" s="36"/>
      <c r="AP43" s="36"/>
      <c r="AQ43" s="34"/>
      <c r="AR43" s="40"/>
      <c r="AS43" s="34"/>
      <c r="AT43" s="38"/>
      <c r="AU43" s="36"/>
      <c r="AV43" s="34"/>
      <c r="AW43" s="39"/>
      <c r="AX43" s="36"/>
      <c r="AY43" s="40"/>
      <c r="AZ43" s="36"/>
      <c r="BA43" s="41"/>
      <c r="BB43" s="42"/>
      <c r="BC43" s="42"/>
      <c r="BD43" s="42"/>
      <c r="BE43" s="42"/>
      <c r="BF43" s="42"/>
      <c r="BG43" s="42"/>
      <c r="BH43" s="42"/>
      <c r="BI43" s="42"/>
      <c r="BJ43" s="32">
        <f t="shared" si="2"/>
        <v>-0.414710059122678</v>
      </c>
    </row>
    <row r="44" spans="1:62">
      <c r="A44" s="11">
        <v>15</v>
      </c>
      <c r="B44" s="11">
        <v>-115.849789</v>
      </c>
      <c r="C44" s="11">
        <v>-115.7601</v>
      </c>
      <c r="D44" s="11">
        <v>-115.703</v>
      </c>
      <c r="E44" s="11">
        <v>-115.98</v>
      </c>
      <c r="F44" s="11">
        <v>-117.35</v>
      </c>
      <c r="G44" s="11">
        <v>-114.885</v>
      </c>
      <c r="H44" s="49"/>
      <c r="I44" s="13"/>
      <c r="J44" s="13"/>
      <c r="K44" s="13"/>
      <c r="L44" s="11"/>
      <c r="M44" s="11"/>
      <c r="N44" s="11"/>
      <c r="O44" s="20"/>
      <c r="P44" s="13"/>
      <c r="Q44" s="11"/>
      <c r="R44" s="50"/>
      <c r="S44" s="13"/>
      <c r="T44" s="26"/>
      <c r="U44" s="11"/>
      <c r="V44" s="27"/>
      <c r="W44" s="13"/>
      <c r="X44" s="13"/>
      <c r="Y44" s="11"/>
      <c r="Z44" s="13"/>
      <c r="AA44" s="30"/>
      <c r="AB44" s="31"/>
      <c r="AC44" s="31"/>
      <c r="AD44" s="11"/>
      <c r="AE44" s="32">
        <f t="shared" si="1"/>
        <v>-115.921314833333</v>
      </c>
      <c r="AF44" s="3"/>
      <c r="AG44" s="34">
        <v>-0.250202</v>
      </c>
      <c r="AH44" s="34">
        <v>-0.3843</v>
      </c>
      <c r="AI44" s="34">
        <v>0.0622083</v>
      </c>
      <c r="AJ44" s="34">
        <v>-0.64</v>
      </c>
      <c r="AK44" s="46">
        <v>0.000130981</v>
      </c>
      <c r="AL44" s="40">
        <v>-0.174922</v>
      </c>
      <c r="AM44" s="37"/>
      <c r="AN44" s="36"/>
      <c r="AO44" s="36"/>
      <c r="AP44" s="36"/>
      <c r="AQ44" s="34"/>
      <c r="AR44" s="40"/>
      <c r="AS44" s="34"/>
      <c r="AT44" s="38"/>
      <c r="AU44" s="36"/>
      <c r="AV44" s="34"/>
      <c r="AW44" s="39"/>
      <c r="AX44" s="36"/>
      <c r="AY44" s="40"/>
      <c r="AZ44" s="36"/>
      <c r="BA44" s="41"/>
      <c r="BB44" s="42"/>
      <c r="BC44" s="42"/>
      <c r="BD44" s="42"/>
      <c r="BE44" s="42"/>
      <c r="BF44" s="42"/>
      <c r="BG44" s="42"/>
      <c r="BH44" s="42"/>
      <c r="BI44" s="42"/>
      <c r="BJ44" s="32">
        <f t="shared" si="2"/>
        <v>-0.2311807865</v>
      </c>
    </row>
    <row r="45" spans="1:62">
      <c r="A45" s="11">
        <v>16</v>
      </c>
      <c r="B45" s="11">
        <v>-115.316576</v>
      </c>
      <c r="C45" s="11">
        <v>-115.1574</v>
      </c>
      <c r="D45" s="11">
        <v>-115.245516248005</v>
      </c>
      <c r="E45" s="11">
        <v>-115.28</v>
      </c>
      <c r="F45" s="11">
        <v>-116.8047</v>
      </c>
      <c r="G45" s="11">
        <v>-114.522</v>
      </c>
      <c r="H45" s="49"/>
      <c r="I45" s="13"/>
      <c r="J45" s="13"/>
      <c r="K45" s="13"/>
      <c r="L45" s="11"/>
      <c r="M45" s="11"/>
      <c r="N45" s="11"/>
      <c r="O45" s="20"/>
      <c r="P45" s="13"/>
      <c r="Q45" s="11"/>
      <c r="R45" s="50"/>
      <c r="S45" s="13"/>
      <c r="T45" s="26"/>
      <c r="U45" s="11"/>
      <c r="V45" s="27"/>
      <c r="W45" s="13"/>
      <c r="X45" s="13"/>
      <c r="Y45" s="11"/>
      <c r="Z45" s="13"/>
      <c r="AA45" s="30"/>
      <c r="AB45" s="31"/>
      <c r="AC45" s="31"/>
      <c r="AD45" s="11"/>
      <c r="AE45" s="32">
        <f t="shared" si="1"/>
        <v>-115.387698708001</v>
      </c>
      <c r="AF45" s="3"/>
      <c r="AG45" s="34">
        <v>-0.107044</v>
      </c>
      <c r="AH45" s="34">
        <v>-0.2043</v>
      </c>
      <c r="AI45" s="34">
        <v>0.194034440382769</v>
      </c>
      <c r="AJ45" s="34">
        <v>-0.44</v>
      </c>
      <c r="AK45" s="46">
        <v>0.1172196</v>
      </c>
      <c r="AL45" s="40">
        <v>-0.0808776</v>
      </c>
      <c r="AM45" s="37"/>
      <c r="AN45" s="36"/>
      <c r="AO45" s="36"/>
      <c r="AP45" s="36"/>
      <c r="AQ45" s="34"/>
      <c r="AR45" s="40"/>
      <c r="AS45" s="34"/>
      <c r="AT45" s="38"/>
      <c r="AU45" s="36"/>
      <c r="AV45" s="34"/>
      <c r="AW45" s="39"/>
      <c r="AX45" s="36"/>
      <c r="AY45" s="40"/>
      <c r="AZ45" s="36"/>
      <c r="BA45" s="41"/>
      <c r="BB45" s="42"/>
      <c r="BC45" s="42"/>
      <c r="BD45" s="42"/>
      <c r="BE45" s="42"/>
      <c r="BF45" s="42"/>
      <c r="BG45" s="42"/>
      <c r="BH45" s="42"/>
      <c r="BI45" s="42"/>
      <c r="BJ45" s="32">
        <f t="shared" si="2"/>
        <v>-0.0868279266028718</v>
      </c>
    </row>
    <row r="46" spans="1:62">
      <c r="A46" s="11">
        <v>17</v>
      </c>
      <c r="B46" s="11">
        <v>-114.822378</v>
      </c>
      <c r="C46" s="11">
        <v>-114.8013</v>
      </c>
      <c r="D46" s="11">
        <v>-114.798661745663</v>
      </c>
      <c r="E46" s="11">
        <v>-114.88</v>
      </c>
      <c r="F46" s="11">
        <v>-116.2888</v>
      </c>
      <c r="G46" s="11">
        <v>-114.062</v>
      </c>
      <c r="H46" s="49"/>
      <c r="I46" s="13"/>
      <c r="J46" s="13"/>
      <c r="K46" s="13"/>
      <c r="L46" s="11"/>
      <c r="M46" s="11"/>
      <c r="N46" s="11"/>
      <c r="O46" s="20"/>
      <c r="P46" s="13"/>
      <c r="Q46" s="11"/>
      <c r="R46" s="50"/>
      <c r="S46" s="13"/>
      <c r="T46" s="26"/>
      <c r="U46" s="11"/>
      <c r="V46" s="27"/>
      <c r="W46" s="13"/>
      <c r="X46" s="13"/>
      <c r="Y46" s="11"/>
      <c r="Z46" s="13"/>
      <c r="AA46" s="30"/>
      <c r="AB46" s="31"/>
      <c r="AC46" s="31"/>
      <c r="AD46" s="11"/>
      <c r="AE46" s="32">
        <f t="shared" si="1"/>
        <v>-114.94218995761</v>
      </c>
      <c r="AF46" s="3"/>
      <c r="AG46" s="34">
        <v>0.01833</v>
      </c>
      <c r="AH46" s="34">
        <v>-0.0615</v>
      </c>
      <c r="AI46" s="34">
        <v>0.286037175150814</v>
      </c>
      <c r="AJ46" s="34">
        <v>-0.33</v>
      </c>
      <c r="AK46" s="46">
        <v>0.2028785</v>
      </c>
      <c r="AL46" s="40">
        <v>-0.0136363</v>
      </c>
      <c r="AM46" s="37"/>
      <c r="AN46" s="36"/>
      <c r="AO46" s="36"/>
      <c r="AP46" s="36"/>
      <c r="AQ46" s="34"/>
      <c r="AR46" s="40"/>
      <c r="AS46" s="34"/>
      <c r="AT46" s="38"/>
      <c r="AU46" s="36"/>
      <c r="AV46" s="34"/>
      <c r="AW46" s="39"/>
      <c r="AX46" s="36"/>
      <c r="AY46" s="40"/>
      <c r="AZ46" s="36"/>
      <c r="BA46" s="41"/>
      <c r="BB46" s="42"/>
      <c r="BC46" s="42"/>
      <c r="BD46" s="42"/>
      <c r="BE46" s="42"/>
      <c r="BF46" s="42"/>
      <c r="BG46" s="42"/>
      <c r="BH46" s="42"/>
      <c r="BI46" s="42"/>
      <c r="BJ46" s="32">
        <f t="shared" si="2"/>
        <v>0.0170182291918023</v>
      </c>
    </row>
    <row r="47" spans="1:62">
      <c r="A47" s="11">
        <v>18</v>
      </c>
      <c r="B47" s="11">
        <v>-114.457649</v>
      </c>
      <c r="C47" s="11">
        <v>-114.4463</v>
      </c>
      <c r="D47" s="11">
        <v>-114.395523410528</v>
      </c>
      <c r="E47" s="11">
        <v>-114.46</v>
      </c>
      <c r="F47" s="11">
        <v>-115.7094</v>
      </c>
      <c r="G47" s="11">
        <v>-113.747</v>
      </c>
      <c r="H47" s="49"/>
      <c r="I47" s="13"/>
      <c r="J47" s="13"/>
      <c r="K47" s="13"/>
      <c r="L47" s="11"/>
      <c r="M47" s="11"/>
      <c r="N47" s="11"/>
      <c r="O47" s="20"/>
      <c r="P47" s="13"/>
      <c r="Q47" s="11"/>
      <c r="R47" s="50"/>
      <c r="S47" s="13"/>
      <c r="T47" s="26"/>
      <c r="U47" s="11"/>
      <c r="V47" s="27"/>
      <c r="W47" s="13"/>
      <c r="X47" s="13"/>
      <c r="Y47" s="11"/>
      <c r="Z47" s="13"/>
      <c r="AA47" s="30"/>
      <c r="AB47" s="31"/>
      <c r="AC47" s="31"/>
      <c r="AD47" s="11"/>
      <c r="AE47" s="32">
        <f t="shared" si="1"/>
        <v>-114.535978735088</v>
      </c>
      <c r="AF47" s="3"/>
      <c r="AG47" s="34">
        <v>0.134608</v>
      </c>
      <c r="AH47" s="34">
        <v>0.0746</v>
      </c>
      <c r="AI47" s="34">
        <v>0.444334599985551</v>
      </c>
      <c r="AJ47" s="34">
        <v>-0.21</v>
      </c>
      <c r="AK47" s="46">
        <v>0.3352709</v>
      </c>
      <c r="AL47" s="40">
        <v>0.0726908</v>
      </c>
      <c r="AM47" s="37"/>
      <c r="AN47" s="36"/>
      <c r="AO47" s="36"/>
      <c r="AP47" s="36"/>
      <c r="AQ47" s="34"/>
      <c r="AR47" s="40"/>
      <c r="AS47" s="34"/>
      <c r="AT47" s="38"/>
      <c r="AU47" s="36"/>
      <c r="AV47" s="34"/>
      <c r="AW47" s="39"/>
      <c r="AX47" s="36"/>
      <c r="AY47" s="40"/>
      <c r="AZ47" s="36"/>
      <c r="BA47" s="41"/>
      <c r="BB47" s="42"/>
      <c r="BC47" s="42"/>
      <c r="BD47" s="42"/>
      <c r="BE47" s="42"/>
      <c r="BF47" s="42"/>
      <c r="BG47" s="42"/>
      <c r="BH47" s="42"/>
      <c r="BI47" s="42"/>
      <c r="BJ47" s="32">
        <f t="shared" si="2"/>
        <v>0.141917383330925</v>
      </c>
    </row>
    <row r="48" spans="1:62">
      <c r="A48" s="11">
        <v>19</v>
      </c>
      <c r="B48" s="11">
        <v>-113.949494</v>
      </c>
      <c r="C48" s="11">
        <v>-113.974</v>
      </c>
      <c r="D48" s="11">
        <v>-114.057820108444</v>
      </c>
      <c r="E48" s="11">
        <v>-114.04</v>
      </c>
      <c r="F48" s="11">
        <v>-115.2866</v>
      </c>
      <c r="G48" s="11">
        <v>-113.407</v>
      </c>
      <c r="H48" s="49"/>
      <c r="I48" s="13"/>
      <c r="J48" s="13"/>
      <c r="K48" s="13"/>
      <c r="L48" s="11"/>
      <c r="M48" s="11"/>
      <c r="N48" s="11"/>
      <c r="O48" s="20"/>
      <c r="P48" s="13"/>
      <c r="Q48" s="11"/>
      <c r="R48" s="50"/>
      <c r="S48" s="13"/>
      <c r="T48" s="26"/>
      <c r="U48" s="11"/>
      <c r="V48" s="27"/>
      <c r="W48" s="13"/>
      <c r="X48" s="13"/>
      <c r="Y48" s="11"/>
      <c r="Z48" s="13"/>
      <c r="AA48" s="30"/>
      <c r="AB48" s="31"/>
      <c r="AC48" s="31"/>
      <c r="AD48" s="11"/>
      <c r="AE48" s="32">
        <f t="shared" si="1"/>
        <v>-114.119152351407</v>
      </c>
      <c r="AF48" s="3"/>
      <c r="AG48" s="34">
        <v>0.265817</v>
      </c>
      <c r="AH48" s="34">
        <v>0.1769</v>
      </c>
      <c r="AI48" s="34">
        <v>0.567927416772413</v>
      </c>
      <c r="AJ48" s="34">
        <v>-0.1</v>
      </c>
      <c r="AK48" s="46">
        <v>0.4521775</v>
      </c>
      <c r="AL48" s="40">
        <v>0.219524</v>
      </c>
      <c r="AM48" s="37"/>
      <c r="AN48" s="36"/>
      <c r="AO48" s="36"/>
      <c r="AP48" s="36"/>
      <c r="AQ48" s="34"/>
      <c r="AR48" s="40"/>
      <c r="AS48" s="34"/>
      <c r="AT48" s="38"/>
      <c r="AU48" s="36"/>
      <c r="AV48" s="34"/>
      <c r="AW48" s="39"/>
      <c r="AX48" s="36"/>
      <c r="AY48" s="40"/>
      <c r="AZ48" s="36"/>
      <c r="BA48" s="41"/>
      <c r="BB48" s="42"/>
      <c r="BC48" s="42"/>
      <c r="BD48" s="42"/>
      <c r="BE48" s="42"/>
      <c r="BF48" s="42"/>
      <c r="BG48" s="42"/>
      <c r="BH48" s="42"/>
      <c r="BI48" s="42"/>
      <c r="BJ48" s="32">
        <f t="shared" si="2"/>
        <v>0.263724319462069</v>
      </c>
    </row>
    <row r="49" spans="1:62">
      <c r="A49" s="11">
        <v>20</v>
      </c>
      <c r="B49" s="11">
        <v>-113.542481</v>
      </c>
      <c r="C49" s="11">
        <v>-113.655</v>
      </c>
      <c r="D49" s="11">
        <v>-113.769</v>
      </c>
      <c r="E49" s="11">
        <v>-113.72</v>
      </c>
      <c r="F49" s="11">
        <v>-114.8297</v>
      </c>
      <c r="G49" s="11">
        <v>-113.103</v>
      </c>
      <c r="H49" s="49"/>
      <c r="I49" s="13"/>
      <c r="J49" s="13"/>
      <c r="K49" s="13"/>
      <c r="L49" s="11"/>
      <c r="M49" s="11"/>
      <c r="N49" s="11"/>
      <c r="O49" s="20"/>
      <c r="P49" s="13"/>
      <c r="Q49" s="11"/>
      <c r="R49" s="50"/>
      <c r="S49" s="13"/>
      <c r="T49" s="26"/>
      <c r="U49" s="11"/>
      <c r="V49" s="27"/>
      <c r="W49" s="13"/>
      <c r="X49" s="13"/>
      <c r="Y49" s="11"/>
      <c r="Z49" s="13"/>
      <c r="AA49" s="30"/>
      <c r="AB49" s="31"/>
      <c r="AC49" s="31"/>
      <c r="AD49" s="11"/>
      <c r="AE49" s="32">
        <f t="shared" si="1"/>
        <v>-113.7698635</v>
      </c>
      <c r="AF49" s="3"/>
      <c r="AG49" s="34">
        <v>0.377363</v>
      </c>
      <c r="AH49" s="34">
        <v>0.3013</v>
      </c>
      <c r="AI49" s="34">
        <v>0.715397</v>
      </c>
      <c r="AJ49" s="34">
        <v>0</v>
      </c>
      <c r="AK49" s="46">
        <v>0.5898744</v>
      </c>
      <c r="AL49" s="40">
        <v>0.368575</v>
      </c>
      <c r="AM49" s="37"/>
      <c r="AN49" s="36"/>
      <c r="AO49" s="36"/>
      <c r="AP49" s="36"/>
      <c r="AQ49" s="34"/>
      <c r="AR49" s="40"/>
      <c r="AS49" s="34"/>
      <c r="AT49" s="38"/>
      <c r="AU49" s="36"/>
      <c r="AV49" s="34"/>
      <c r="AW49" s="39"/>
      <c r="AX49" s="36"/>
      <c r="AY49" s="40"/>
      <c r="AZ49" s="36"/>
      <c r="BA49" s="41"/>
      <c r="BB49" s="42"/>
      <c r="BC49" s="42"/>
      <c r="BD49" s="42"/>
      <c r="BE49" s="42"/>
      <c r="BF49" s="42"/>
      <c r="BG49" s="42"/>
      <c r="BH49" s="42"/>
      <c r="BI49" s="42"/>
      <c r="BJ49" s="32">
        <f t="shared" si="2"/>
        <v>0.3920849</v>
      </c>
    </row>
    <row r="50" spans="1:62">
      <c r="A50" s="11">
        <v>21</v>
      </c>
      <c r="B50" s="11">
        <v>-113.18717</v>
      </c>
      <c r="C50" s="11">
        <v>-113.2621</v>
      </c>
      <c r="D50" s="11">
        <v>-113.31861224001</v>
      </c>
      <c r="E50" s="11">
        <v>-113.41</v>
      </c>
      <c r="F50" s="11">
        <v>-114.5141</v>
      </c>
      <c r="G50" s="11">
        <v>-112.696</v>
      </c>
      <c r="H50" s="49"/>
      <c r="I50" s="13"/>
      <c r="J50" s="13"/>
      <c r="K50" s="13"/>
      <c r="L50" s="11"/>
      <c r="M50" s="11"/>
      <c r="N50" s="11"/>
      <c r="O50" s="20"/>
      <c r="P50" s="13"/>
      <c r="Q50" s="11"/>
      <c r="R50" s="50"/>
      <c r="S50" s="13"/>
      <c r="T50" s="26"/>
      <c r="U50" s="11"/>
      <c r="V50" s="27"/>
      <c r="W50" s="13"/>
      <c r="X50" s="13"/>
      <c r="Y50" s="11"/>
      <c r="Z50" s="13"/>
      <c r="AA50" s="30"/>
      <c r="AB50" s="31"/>
      <c r="AC50" s="31"/>
      <c r="AD50" s="11"/>
      <c r="AE50" s="32">
        <f t="shared" si="1"/>
        <v>-113.397997040002</v>
      </c>
      <c r="AF50" s="3"/>
      <c r="AG50" s="34">
        <v>0.494388</v>
      </c>
      <c r="AH50" s="34">
        <v>0.4122</v>
      </c>
      <c r="AI50" s="34">
        <v>0.842480485921643</v>
      </c>
      <c r="AJ50" s="34">
        <v>0.1</v>
      </c>
      <c r="AK50" s="46">
        <v>0.758207</v>
      </c>
      <c r="AL50" s="40">
        <v>0.555104</v>
      </c>
      <c r="AM50" s="37"/>
      <c r="AN50" s="36"/>
      <c r="AO50" s="36"/>
      <c r="AP50" s="36"/>
      <c r="AQ50" s="34"/>
      <c r="AR50" s="40"/>
      <c r="AS50" s="34"/>
      <c r="AT50" s="38"/>
      <c r="AU50" s="36"/>
      <c r="AV50" s="34"/>
      <c r="AW50" s="39"/>
      <c r="AX50" s="36"/>
      <c r="AY50" s="40"/>
      <c r="AZ50" s="36"/>
      <c r="BA50" s="41"/>
      <c r="BB50" s="42"/>
      <c r="BC50" s="42"/>
      <c r="BD50" s="42"/>
      <c r="BE50" s="42"/>
      <c r="BF50" s="42"/>
      <c r="BG50" s="42"/>
      <c r="BH50" s="42"/>
      <c r="BI50" s="42"/>
      <c r="BJ50" s="32">
        <f t="shared" si="2"/>
        <v>0.527063247653607</v>
      </c>
    </row>
    <row r="51" spans="1:62">
      <c r="A51" s="11">
        <v>22</v>
      </c>
      <c r="B51" s="11">
        <v>-112.854966</v>
      </c>
      <c r="C51" s="11">
        <v>-112.8547</v>
      </c>
      <c r="D51" s="11">
        <v>-113.121947323675</v>
      </c>
      <c r="E51" s="11">
        <v>-113.01</v>
      </c>
      <c r="F51" s="11">
        <v>-114.1727</v>
      </c>
      <c r="G51" s="11">
        <v>-112.594</v>
      </c>
      <c r="H51" s="49"/>
      <c r="I51" s="13"/>
      <c r="J51" s="13"/>
      <c r="K51" s="13"/>
      <c r="L51" s="11"/>
      <c r="M51" s="11"/>
      <c r="N51" s="11"/>
      <c r="O51" s="20"/>
      <c r="P51" s="13"/>
      <c r="Q51" s="11"/>
      <c r="R51" s="50"/>
      <c r="S51" s="13"/>
      <c r="T51" s="26"/>
      <c r="U51" s="11"/>
      <c r="V51" s="27"/>
      <c r="W51" s="13"/>
      <c r="X51" s="13"/>
      <c r="Y51" s="11"/>
      <c r="Z51" s="13"/>
      <c r="AA51" s="30"/>
      <c r="AB51" s="31"/>
      <c r="AC51" s="31"/>
      <c r="AD51" s="11"/>
      <c r="AE51" s="32">
        <f t="shared" si="1"/>
        <v>-113.101385553946</v>
      </c>
      <c r="AF51" s="3"/>
      <c r="AG51" s="34">
        <v>0.657017</v>
      </c>
      <c r="AH51" s="34">
        <v>0.5072</v>
      </c>
      <c r="AI51" s="34">
        <v>1.01623091734645</v>
      </c>
      <c r="AJ51" s="34">
        <v>0.24</v>
      </c>
      <c r="AK51" s="46">
        <v>0.8407447</v>
      </c>
      <c r="AL51" s="40">
        <v>0.598395</v>
      </c>
      <c r="AM51" s="37"/>
      <c r="AN51" s="36"/>
      <c r="AO51" s="36"/>
      <c r="AP51" s="36"/>
      <c r="AQ51" s="34"/>
      <c r="AR51" s="40"/>
      <c r="AS51" s="34"/>
      <c r="AT51" s="38"/>
      <c r="AU51" s="36"/>
      <c r="AV51" s="34"/>
      <c r="AW51" s="39"/>
      <c r="AX51" s="36"/>
      <c r="AY51" s="40"/>
      <c r="AZ51" s="36"/>
      <c r="BA51" s="41"/>
      <c r="BB51" s="42"/>
      <c r="BC51" s="42"/>
      <c r="BD51" s="42"/>
      <c r="BE51" s="42"/>
      <c r="BF51" s="42"/>
      <c r="BG51" s="42"/>
      <c r="BH51" s="42"/>
      <c r="BI51" s="42"/>
      <c r="BJ51" s="32">
        <f t="shared" si="2"/>
        <v>0.643264602891075</v>
      </c>
    </row>
    <row r="52" spans="1:62">
      <c r="A52" s="11">
        <v>23</v>
      </c>
      <c r="B52" s="11">
        <v>-112.486145</v>
      </c>
      <c r="C52" s="11">
        <v>-112.557</v>
      </c>
      <c r="D52" s="11">
        <v>-112.814217653457</v>
      </c>
      <c r="E52" s="11">
        <v>-112.63</v>
      </c>
      <c r="F52" s="11">
        <v>-113.83</v>
      </c>
      <c r="G52" s="11">
        <v>-112.148</v>
      </c>
      <c r="H52" s="49"/>
      <c r="I52" s="13"/>
      <c r="J52" s="13"/>
      <c r="K52" s="13"/>
      <c r="L52" s="11"/>
      <c r="M52" s="11"/>
      <c r="N52" s="11"/>
      <c r="O52" s="20"/>
      <c r="P52" s="13"/>
      <c r="Q52" s="11"/>
      <c r="R52" s="50"/>
      <c r="S52" s="13"/>
      <c r="T52" s="26"/>
      <c r="U52" s="11"/>
      <c r="V52" s="27"/>
      <c r="W52" s="13"/>
      <c r="X52" s="13"/>
      <c r="Y52" s="11"/>
      <c r="Z52" s="13"/>
      <c r="AA52" s="30"/>
      <c r="AB52" s="31"/>
      <c r="AC52" s="31"/>
      <c r="AD52" s="11"/>
      <c r="AE52" s="32">
        <f t="shared" si="1"/>
        <v>-112.74422710891</v>
      </c>
      <c r="AF52" s="3"/>
      <c r="AG52" s="34">
        <v>0.777663</v>
      </c>
      <c r="AH52" s="34">
        <v>0.6869</v>
      </c>
      <c r="AI52" s="34">
        <v>1.2032696821825</v>
      </c>
      <c r="AJ52" s="34">
        <v>0.38</v>
      </c>
      <c r="AK52" s="46">
        <v>1.036196</v>
      </c>
      <c r="AL52" s="40">
        <v>0.720578</v>
      </c>
      <c r="AM52" s="37"/>
      <c r="AN52" s="36"/>
      <c r="AO52" s="36"/>
      <c r="AP52" s="36"/>
      <c r="AQ52" s="34"/>
      <c r="AR52" s="40"/>
      <c r="AS52" s="34"/>
      <c r="AT52" s="38"/>
      <c r="AU52" s="36"/>
      <c r="AV52" s="34"/>
      <c r="AW52" s="39"/>
      <c r="AX52" s="36"/>
      <c r="AY52" s="40"/>
      <c r="AZ52" s="36"/>
      <c r="BA52" s="41"/>
      <c r="BB52" s="42"/>
      <c r="BC52" s="42"/>
      <c r="BD52" s="42"/>
      <c r="BE52" s="42"/>
      <c r="BF52" s="42"/>
      <c r="BG52" s="42"/>
      <c r="BH52" s="42"/>
      <c r="BI52" s="42"/>
      <c r="BJ52" s="32">
        <f t="shared" si="2"/>
        <v>0.80076778036375</v>
      </c>
    </row>
    <row r="53" spans="1:62">
      <c r="A53" s="11">
        <v>24</v>
      </c>
      <c r="B53" s="11">
        <v>-112.162462</v>
      </c>
      <c r="C53" s="11">
        <v>-112.1744</v>
      </c>
      <c r="D53" s="11">
        <v>-112.454122646482</v>
      </c>
      <c r="E53" s="11">
        <v>-112.32</v>
      </c>
      <c r="F53" s="11">
        <v>-113.5304</v>
      </c>
      <c r="G53" s="11">
        <v>-111.822</v>
      </c>
      <c r="H53" s="49"/>
      <c r="I53" s="13"/>
      <c r="J53" s="13"/>
      <c r="K53" s="13"/>
      <c r="L53" s="11"/>
      <c r="M53" s="11"/>
      <c r="N53" s="11"/>
      <c r="O53" s="20"/>
      <c r="P53" s="13"/>
      <c r="Q53" s="11"/>
      <c r="R53" s="50"/>
      <c r="S53" s="13"/>
      <c r="T53" s="26"/>
      <c r="U53" s="11"/>
      <c r="V53" s="27"/>
      <c r="W53" s="13"/>
      <c r="X53" s="13"/>
      <c r="Y53" s="11"/>
      <c r="Z53" s="13"/>
      <c r="AA53" s="30"/>
      <c r="AB53" s="31"/>
      <c r="AC53" s="31"/>
      <c r="AD53" s="11"/>
      <c r="AE53" s="32">
        <f t="shared" si="1"/>
        <v>-112.410564107747</v>
      </c>
      <c r="AF53" s="3"/>
      <c r="AG53" s="34">
        <v>0.932629</v>
      </c>
      <c r="AH53" s="34">
        <v>0.8511</v>
      </c>
      <c r="AI53" s="34">
        <v>1.31497897316282</v>
      </c>
      <c r="AJ53" s="34">
        <v>0.51</v>
      </c>
      <c r="AK53" s="46">
        <v>1.199981</v>
      </c>
      <c r="AL53" s="40">
        <v>0.912007</v>
      </c>
      <c r="AM53" s="37"/>
      <c r="AN53" s="36"/>
      <c r="AO53" s="36"/>
      <c r="AP53" s="36"/>
      <c r="AQ53" s="34"/>
      <c r="AR53" s="40"/>
      <c r="AS53" s="34"/>
      <c r="AT53" s="38"/>
      <c r="AU53" s="36"/>
      <c r="AV53" s="34"/>
      <c r="AW53" s="39"/>
      <c r="AX53" s="36"/>
      <c r="AY53" s="40"/>
      <c r="AZ53" s="36"/>
      <c r="BA53" s="41"/>
      <c r="BB53" s="42"/>
      <c r="BC53" s="42"/>
      <c r="BD53" s="42"/>
      <c r="BE53" s="42"/>
      <c r="BF53" s="42"/>
      <c r="BG53" s="42"/>
      <c r="BH53" s="42"/>
      <c r="BI53" s="42"/>
      <c r="BJ53" s="32">
        <f t="shared" si="2"/>
        <v>0.95344932886047</v>
      </c>
    </row>
    <row r="54" spans="1:62">
      <c r="A54" s="11">
        <v>25</v>
      </c>
      <c r="B54" s="11">
        <v>-111.812572</v>
      </c>
      <c r="C54" s="11">
        <v>-111.8556</v>
      </c>
      <c r="D54" s="11">
        <v>-112.041</v>
      </c>
      <c r="E54" s="11">
        <v>-111.91</v>
      </c>
      <c r="F54" s="11">
        <v>-113.2274</v>
      </c>
      <c r="G54" s="11">
        <v>-111.397</v>
      </c>
      <c r="H54" s="49"/>
      <c r="I54" s="13"/>
      <c r="J54" s="13"/>
      <c r="K54" s="13"/>
      <c r="L54" s="11"/>
      <c r="M54" s="11"/>
      <c r="N54" s="11"/>
      <c r="O54" s="20"/>
      <c r="P54" s="13"/>
      <c r="Q54" s="11"/>
      <c r="R54" s="50"/>
      <c r="S54" s="13"/>
      <c r="T54" s="26"/>
      <c r="U54" s="11"/>
      <c r="V54" s="27"/>
      <c r="W54" s="13"/>
      <c r="X54" s="13"/>
      <c r="Y54" s="11"/>
      <c r="Z54" s="13"/>
      <c r="AA54" s="30"/>
      <c r="AB54" s="31"/>
      <c r="AC54" s="31"/>
      <c r="AD54" s="11"/>
      <c r="AE54" s="32">
        <f t="shared" si="1"/>
        <v>-112.040595333333</v>
      </c>
      <c r="AF54" s="3"/>
      <c r="AG54" s="34">
        <v>1.055546</v>
      </c>
      <c r="AH54" s="34">
        <v>0.9684</v>
      </c>
      <c r="AI54" s="34">
        <v>1.44428</v>
      </c>
      <c r="AJ54" s="34">
        <v>0.63</v>
      </c>
      <c r="AK54" s="46">
        <v>1.319063</v>
      </c>
      <c r="AL54" s="40">
        <v>1.05618</v>
      </c>
      <c r="AM54" s="37"/>
      <c r="AN54" s="36"/>
      <c r="AO54" s="36"/>
      <c r="AP54" s="36"/>
      <c r="AQ54" s="34"/>
      <c r="AR54" s="40"/>
      <c r="AS54" s="34"/>
      <c r="AT54" s="38"/>
      <c r="AU54" s="36"/>
      <c r="AV54" s="34"/>
      <c r="AW54" s="39"/>
      <c r="AX54" s="36"/>
      <c r="AY54" s="40"/>
      <c r="AZ54" s="36"/>
      <c r="BA54" s="41"/>
      <c r="BB54" s="42"/>
      <c r="BC54" s="42"/>
      <c r="BD54" s="42"/>
      <c r="BE54" s="42"/>
      <c r="BF54" s="42"/>
      <c r="BG54" s="42"/>
      <c r="BH54" s="42"/>
      <c r="BI54" s="42"/>
      <c r="BJ54" s="32">
        <f t="shared" si="2"/>
        <v>1.0789115</v>
      </c>
    </row>
    <row r="55" spans="1:62">
      <c r="A55" s="11">
        <v>26</v>
      </c>
      <c r="B55" s="11">
        <v>-111.437844</v>
      </c>
      <c r="C55" s="11">
        <v>-111.5078</v>
      </c>
      <c r="D55" s="11">
        <v>-111.661801169674</v>
      </c>
      <c r="E55" s="11">
        <v>-111.61</v>
      </c>
      <c r="F55" s="11">
        <v>-112.9582</v>
      </c>
      <c r="G55" s="11">
        <v>-110.796</v>
      </c>
      <c r="H55" s="49"/>
      <c r="I55" s="13"/>
      <c r="J55" s="13"/>
      <c r="K55" s="13"/>
      <c r="L55" s="11"/>
      <c r="M55" s="11"/>
      <c r="N55" s="11"/>
      <c r="O55" s="20"/>
      <c r="P55" s="13"/>
      <c r="Q55" s="11"/>
      <c r="R55" s="50"/>
      <c r="S55" s="13"/>
      <c r="T55" s="26"/>
      <c r="U55" s="11"/>
      <c r="V55" s="27"/>
      <c r="W55" s="13"/>
      <c r="X55" s="13"/>
      <c r="Y55" s="11"/>
      <c r="Z55" s="13"/>
      <c r="AA55" s="30"/>
      <c r="AB55" s="31"/>
      <c r="AC55" s="31"/>
      <c r="AD55" s="11"/>
      <c r="AE55" s="32">
        <f t="shared" si="1"/>
        <v>-111.661940861612</v>
      </c>
      <c r="AF55" s="3"/>
      <c r="AG55" s="34">
        <v>1.17989</v>
      </c>
      <c r="AH55" s="34">
        <v>1.0827</v>
      </c>
      <c r="AI55" s="34">
        <v>1.5866192703889</v>
      </c>
      <c r="AJ55" s="34">
        <v>0.8</v>
      </c>
      <c r="AK55" s="46">
        <v>1.457771</v>
      </c>
      <c r="AL55" s="40">
        <v>1.37183</v>
      </c>
      <c r="AM55" s="37"/>
      <c r="AN55" s="36"/>
      <c r="AO55" s="36"/>
      <c r="AP55" s="36"/>
      <c r="AQ55" s="34"/>
      <c r="AR55" s="40"/>
      <c r="AS55" s="34"/>
      <c r="AT55" s="38"/>
      <c r="AU55" s="36"/>
      <c r="AV55" s="34"/>
      <c r="AW55" s="39"/>
      <c r="AX55" s="36"/>
      <c r="AY55" s="40"/>
      <c r="AZ55" s="36"/>
      <c r="BA55" s="41"/>
      <c r="BB55" s="42"/>
      <c r="BC55" s="42"/>
      <c r="BD55" s="42"/>
      <c r="BE55" s="42"/>
      <c r="BF55" s="42"/>
      <c r="BG55" s="42"/>
      <c r="BH55" s="42"/>
      <c r="BI55" s="42"/>
      <c r="BJ55" s="32">
        <f t="shared" si="2"/>
        <v>1.24646837839815</v>
      </c>
    </row>
    <row r="56" spans="1:62">
      <c r="A56" s="11">
        <v>27</v>
      </c>
      <c r="B56" s="11">
        <v>-111.107414</v>
      </c>
      <c r="C56" s="11">
        <v>-111.0737</v>
      </c>
      <c r="D56" s="11">
        <v>-111.372632206162</v>
      </c>
      <c r="E56" s="11">
        <v>-111.24</v>
      </c>
      <c r="F56" s="11">
        <v>-112.6426</v>
      </c>
      <c r="G56" s="11">
        <v>-110.49</v>
      </c>
      <c r="H56" s="49"/>
      <c r="I56" s="13"/>
      <c r="J56" s="13"/>
      <c r="K56" s="13"/>
      <c r="L56" s="11"/>
      <c r="M56" s="11"/>
      <c r="N56" s="11"/>
      <c r="O56" s="20"/>
      <c r="P56" s="13"/>
      <c r="Q56" s="11"/>
      <c r="R56" s="50"/>
      <c r="S56" s="13"/>
      <c r="T56" s="26"/>
      <c r="U56" s="11"/>
      <c r="V56" s="27"/>
      <c r="W56" s="13"/>
      <c r="X56" s="13"/>
      <c r="Y56" s="11"/>
      <c r="Z56" s="13"/>
      <c r="AA56" s="30"/>
      <c r="AB56" s="31"/>
      <c r="AC56" s="31"/>
      <c r="AD56" s="11"/>
      <c r="AE56" s="32">
        <f t="shared" si="1"/>
        <v>-111.321057701027</v>
      </c>
      <c r="AF56" s="3"/>
      <c r="AG56" s="34">
        <v>1.330105</v>
      </c>
      <c r="AH56" s="34">
        <v>1.2531</v>
      </c>
      <c r="AI56" s="34">
        <v>1.69454329487542</v>
      </c>
      <c r="AJ56" s="34">
        <v>0.9</v>
      </c>
      <c r="AK56" s="46">
        <v>1.639945</v>
      </c>
      <c r="AL56" s="40">
        <v>1.52877</v>
      </c>
      <c r="AM56" s="37"/>
      <c r="AN56" s="36"/>
      <c r="AO56" s="36"/>
      <c r="AP56" s="36"/>
      <c r="AQ56" s="34"/>
      <c r="AR56" s="40"/>
      <c r="AS56" s="34"/>
      <c r="AT56" s="38"/>
      <c r="AU56" s="36"/>
      <c r="AV56" s="34"/>
      <c r="AW56" s="39"/>
      <c r="AX56" s="36"/>
      <c r="AY56" s="40"/>
      <c r="AZ56" s="36"/>
      <c r="BA56" s="41"/>
      <c r="BB56" s="42"/>
      <c r="BC56" s="42"/>
      <c r="BD56" s="42"/>
      <c r="BE56" s="42"/>
      <c r="BF56" s="42"/>
      <c r="BG56" s="42"/>
      <c r="BH56" s="42"/>
      <c r="BI56" s="42"/>
      <c r="BJ56" s="32">
        <f t="shared" si="2"/>
        <v>1.39107721581257</v>
      </c>
    </row>
    <row r="57" spans="1:62">
      <c r="A57" s="11">
        <v>28</v>
      </c>
      <c r="B57" s="11">
        <v>-110.732047</v>
      </c>
      <c r="C57" s="11">
        <v>-110.7438</v>
      </c>
      <c r="D57" s="11">
        <v>-111.074166668497</v>
      </c>
      <c r="E57" s="11">
        <v>-110.87</v>
      </c>
      <c r="F57" s="11">
        <v>-112.2359</v>
      </c>
      <c r="G57" s="11">
        <v>-110.197</v>
      </c>
      <c r="H57" s="49"/>
      <c r="I57" s="13"/>
      <c r="J57" s="13"/>
      <c r="K57" s="13"/>
      <c r="L57" s="11"/>
      <c r="M57" s="11"/>
      <c r="N57" s="11"/>
      <c r="O57" s="20"/>
      <c r="P57" s="13"/>
      <c r="Q57" s="11"/>
      <c r="R57" s="50"/>
      <c r="S57" s="13"/>
      <c r="T57" s="26"/>
      <c r="U57" s="11"/>
      <c r="V57" s="27"/>
      <c r="W57" s="13"/>
      <c r="X57" s="13"/>
      <c r="Y57" s="11"/>
      <c r="Z57" s="13"/>
      <c r="AA57" s="30"/>
      <c r="AB57" s="31"/>
      <c r="AC57" s="31"/>
      <c r="AD57" s="11"/>
      <c r="AE57" s="32">
        <f t="shared" si="1"/>
        <v>-110.975485611416</v>
      </c>
      <c r="AF57" s="3"/>
      <c r="AG57" s="34">
        <v>1.483579</v>
      </c>
      <c r="AH57" s="34">
        <v>1.3996</v>
      </c>
      <c r="AI57" s="34">
        <v>1.85273978826897</v>
      </c>
      <c r="AJ57" s="34">
        <v>1.05</v>
      </c>
      <c r="AK57" s="46">
        <v>1.864469</v>
      </c>
      <c r="AL57" s="40">
        <v>1.64786</v>
      </c>
      <c r="AM57" s="37"/>
      <c r="AN57" s="36"/>
      <c r="AO57" s="36"/>
      <c r="AP57" s="36"/>
      <c r="AQ57" s="34"/>
      <c r="AR57" s="40"/>
      <c r="AS57" s="34"/>
      <c r="AT57" s="38"/>
      <c r="AU57" s="36"/>
      <c r="AV57" s="34"/>
      <c r="AW57" s="39"/>
      <c r="AX57" s="36"/>
      <c r="AY57" s="40"/>
      <c r="AZ57" s="36"/>
      <c r="BA57" s="41"/>
      <c r="BB57" s="42"/>
      <c r="BC57" s="42"/>
      <c r="BD57" s="42"/>
      <c r="BE57" s="42"/>
      <c r="BF57" s="42"/>
      <c r="BG57" s="42"/>
      <c r="BH57" s="42"/>
      <c r="BI57" s="42"/>
      <c r="BJ57" s="32">
        <f t="shared" si="2"/>
        <v>1.5497079647115</v>
      </c>
    </row>
    <row r="58" spans="1:62">
      <c r="A58" s="11">
        <v>29</v>
      </c>
      <c r="B58" s="11">
        <v>-110.34834</v>
      </c>
      <c r="C58" s="11">
        <v>-110.3581</v>
      </c>
      <c r="D58" s="11">
        <v>-110.729822725713</v>
      </c>
      <c r="E58" s="11">
        <v>-110.5</v>
      </c>
      <c r="F58" s="11">
        <v>-112.0216</v>
      </c>
      <c r="G58" s="11">
        <v>-109.864</v>
      </c>
      <c r="H58" s="49"/>
      <c r="I58" s="13"/>
      <c r="J58" s="13"/>
      <c r="K58" s="13"/>
      <c r="L58" s="11"/>
      <c r="M58" s="11"/>
      <c r="N58" s="11"/>
      <c r="O58" s="20"/>
      <c r="P58" s="13"/>
      <c r="Q58" s="11"/>
      <c r="R58" s="50"/>
      <c r="S58" s="13"/>
      <c r="T58" s="26"/>
      <c r="U58" s="11"/>
      <c r="V58" s="27"/>
      <c r="W58" s="13"/>
      <c r="X58" s="13"/>
      <c r="Y58" s="11"/>
      <c r="Z58" s="13"/>
      <c r="AA58" s="30"/>
      <c r="AB58" s="31"/>
      <c r="AC58" s="31"/>
      <c r="AD58" s="11"/>
      <c r="AE58" s="32">
        <f t="shared" si="1"/>
        <v>-110.636977120952</v>
      </c>
      <c r="AF58" s="3"/>
      <c r="AG58" s="34">
        <v>1.623494</v>
      </c>
      <c r="AH58" s="34">
        <v>1.6123</v>
      </c>
      <c r="AI58" s="34">
        <v>1.94934028475518</v>
      </c>
      <c r="AJ58" s="34">
        <v>1.2</v>
      </c>
      <c r="AK58" s="46">
        <v>2.077912</v>
      </c>
      <c r="AL58" s="40">
        <v>1.80661</v>
      </c>
      <c r="AM58" s="37"/>
      <c r="AN58" s="36"/>
      <c r="AO58" s="36"/>
      <c r="AP58" s="36"/>
      <c r="AQ58" s="34"/>
      <c r="AR58" s="40"/>
      <c r="AS58" s="34"/>
      <c r="AT58" s="38"/>
      <c r="AU58" s="36"/>
      <c r="AV58" s="34"/>
      <c r="AW58" s="39"/>
      <c r="AX58" s="36"/>
      <c r="AY58" s="40"/>
      <c r="AZ58" s="36"/>
      <c r="BA58" s="41"/>
      <c r="BB58" s="42"/>
      <c r="BC58" s="42"/>
      <c r="BD58" s="42"/>
      <c r="BE58" s="42"/>
      <c r="BF58" s="42"/>
      <c r="BG58" s="42"/>
      <c r="BH58" s="42"/>
      <c r="BI58" s="42"/>
      <c r="BJ58" s="32">
        <f t="shared" si="2"/>
        <v>1.71160938079253</v>
      </c>
    </row>
    <row r="59" spans="1:62">
      <c r="A59" s="11">
        <v>30</v>
      </c>
      <c r="B59" s="11">
        <v>-110.100302</v>
      </c>
      <c r="C59" s="11">
        <v>-110.0937</v>
      </c>
      <c r="D59" s="11">
        <v>-110.346</v>
      </c>
      <c r="E59" s="11">
        <v>-110.19</v>
      </c>
      <c r="F59" s="11">
        <v>-111.7829</v>
      </c>
      <c r="G59" s="11">
        <v>-109.409</v>
      </c>
      <c r="H59" s="49"/>
      <c r="I59" s="13"/>
      <c r="J59" s="13"/>
      <c r="K59" s="13"/>
      <c r="L59" s="11"/>
      <c r="M59" s="11"/>
      <c r="N59" s="11"/>
      <c r="O59" s="20"/>
      <c r="P59" s="13"/>
      <c r="Q59" s="11"/>
      <c r="R59" s="50"/>
      <c r="S59" s="13"/>
      <c r="T59" s="26"/>
      <c r="U59" s="11"/>
      <c r="V59" s="27"/>
      <c r="W59" s="13"/>
      <c r="X59" s="13"/>
      <c r="Y59" s="11"/>
      <c r="Z59" s="13"/>
      <c r="AA59" s="30"/>
      <c r="AB59" s="31"/>
      <c r="AC59" s="31"/>
      <c r="AD59" s="11"/>
      <c r="AE59" s="32">
        <f t="shared" si="1"/>
        <v>-110.320317</v>
      </c>
      <c r="AF59" s="3"/>
      <c r="AG59" s="34">
        <v>1.763245</v>
      </c>
      <c r="AH59" s="34">
        <v>1.8094</v>
      </c>
      <c r="AI59" s="34">
        <v>2.13765</v>
      </c>
      <c r="AJ59" s="34">
        <v>1.33</v>
      </c>
      <c r="AK59" s="46">
        <v>2.210888</v>
      </c>
      <c r="AL59" s="40">
        <v>1.93267</v>
      </c>
      <c r="AM59" s="37"/>
      <c r="AN59" s="36"/>
      <c r="AO59" s="36"/>
      <c r="AP59" s="36"/>
      <c r="AQ59" s="34"/>
      <c r="AR59" s="40"/>
      <c r="AS59" s="34"/>
      <c r="AT59" s="38"/>
      <c r="AU59" s="36"/>
      <c r="AV59" s="34"/>
      <c r="AW59" s="39"/>
      <c r="AX59" s="36"/>
      <c r="AY59" s="40"/>
      <c r="AZ59" s="36"/>
      <c r="BA59" s="41"/>
      <c r="BB59" s="42"/>
      <c r="BC59" s="42"/>
      <c r="BD59" s="42"/>
      <c r="BE59" s="42"/>
      <c r="BF59" s="42"/>
      <c r="BG59" s="42"/>
      <c r="BH59" s="42"/>
      <c r="BI59" s="42"/>
      <c r="BJ59" s="32">
        <f t="shared" si="2"/>
        <v>1.8639755</v>
      </c>
    </row>
    <row r="60" spans="1:62">
      <c r="A60" s="11">
        <v>31</v>
      </c>
      <c r="B60" s="11">
        <v>-109.659859</v>
      </c>
      <c r="C60" s="11">
        <v>-109.7022</v>
      </c>
      <c r="D60" s="11">
        <v>-110.005932553762</v>
      </c>
      <c r="E60" s="11">
        <v>-109.9</v>
      </c>
      <c r="F60" s="11">
        <v>-111.453</v>
      </c>
      <c r="G60" s="11">
        <v>-109.293</v>
      </c>
      <c r="H60" s="49"/>
      <c r="I60" s="13"/>
      <c r="J60" s="13"/>
      <c r="K60" s="13"/>
      <c r="L60" s="11"/>
      <c r="M60" s="11"/>
      <c r="N60" s="11"/>
      <c r="O60" s="20"/>
      <c r="P60" s="13"/>
      <c r="Q60" s="11"/>
      <c r="R60" s="50"/>
      <c r="S60" s="13"/>
      <c r="T60" s="26"/>
      <c r="U60" s="11"/>
      <c r="V60" s="27"/>
      <c r="W60" s="13"/>
      <c r="X60" s="13"/>
      <c r="Y60" s="11"/>
      <c r="Z60" s="13"/>
      <c r="AA60" s="30"/>
      <c r="AB60" s="31"/>
      <c r="AC60" s="31"/>
      <c r="AD60" s="11"/>
      <c r="AE60" s="32">
        <f t="shared" si="1"/>
        <v>-110.002331925627</v>
      </c>
      <c r="AF60" s="3"/>
      <c r="AG60" s="34">
        <v>1.901776</v>
      </c>
      <c r="AH60" s="34">
        <v>1.9421</v>
      </c>
      <c r="AI60" s="34">
        <v>2.28036233636908</v>
      </c>
      <c r="AJ60" s="34">
        <v>1.45</v>
      </c>
      <c r="AK60" s="46">
        <v>2.344774</v>
      </c>
      <c r="AL60" s="40">
        <v>1.99522</v>
      </c>
      <c r="AM60" s="37"/>
      <c r="AN60" s="36"/>
      <c r="AO60" s="36"/>
      <c r="AP60" s="36"/>
      <c r="AQ60" s="34"/>
      <c r="AR60" s="40"/>
      <c r="AS60" s="34"/>
      <c r="AT60" s="38"/>
      <c r="AU60" s="36"/>
      <c r="AV60" s="34"/>
      <c r="AW60" s="39"/>
      <c r="AX60" s="36"/>
      <c r="AY60" s="40"/>
      <c r="AZ60" s="36"/>
      <c r="BA60" s="41"/>
      <c r="BB60" s="42"/>
      <c r="BC60" s="42"/>
      <c r="BD60" s="42"/>
      <c r="BE60" s="42"/>
      <c r="BF60" s="42"/>
      <c r="BG60" s="42"/>
      <c r="BH60" s="42"/>
      <c r="BI60" s="42"/>
      <c r="BJ60" s="32">
        <f t="shared" si="2"/>
        <v>1.98570538939485</v>
      </c>
    </row>
    <row r="61" spans="1:62">
      <c r="A61" s="11">
        <v>32</v>
      </c>
      <c r="B61" s="11">
        <v>-109.297149</v>
      </c>
      <c r="C61" s="11">
        <v>-109.3793</v>
      </c>
      <c r="D61" s="11">
        <v>-109.776394003674</v>
      </c>
      <c r="E61" s="11">
        <v>-109.57</v>
      </c>
      <c r="F61" s="11">
        <v>-111.1886</v>
      </c>
      <c r="G61" s="11">
        <v>-109.082</v>
      </c>
      <c r="H61" s="49"/>
      <c r="I61" s="13"/>
      <c r="J61" s="13"/>
      <c r="K61" s="13"/>
      <c r="L61" s="11"/>
      <c r="M61" s="11"/>
      <c r="N61" s="11"/>
      <c r="O61" s="20"/>
      <c r="P61" s="13"/>
      <c r="Q61" s="11"/>
      <c r="R61" s="50"/>
      <c r="S61" s="13"/>
      <c r="T61" s="26"/>
      <c r="U61" s="11"/>
      <c r="V61" s="27"/>
      <c r="W61" s="13"/>
      <c r="X61" s="13"/>
      <c r="Y61" s="11"/>
      <c r="Z61" s="13"/>
      <c r="AA61" s="30"/>
      <c r="AB61" s="31"/>
      <c r="AC61" s="31"/>
      <c r="AD61" s="11"/>
      <c r="AE61" s="32">
        <f t="shared" si="1"/>
        <v>-109.715573833946</v>
      </c>
      <c r="AF61" s="3"/>
      <c r="AG61" s="34">
        <v>2.07299</v>
      </c>
      <c r="AH61" s="34">
        <v>2.0802</v>
      </c>
      <c r="AI61" s="34">
        <v>2.42158505598367</v>
      </c>
      <c r="AJ61" s="34">
        <v>1.55</v>
      </c>
      <c r="AK61" s="46">
        <v>2.50398</v>
      </c>
      <c r="AL61" s="40">
        <v>2.20274</v>
      </c>
      <c r="AM61" s="37"/>
      <c r="AN61" s="36"/>
      <c r="AO61" s="36"/>
      <c r="AP61" s="36"/>
      <c r="AQ61" s="34"/>
      <c r="AR61" s="40"/>
      <c r="AS61" s="34"/>
      <c r="AT61" s="38"/>
      <c r="AU61" s="36"/>
      <c r="AV61" s="34"/>
      <c r="AW61" s="39"/>
      <c r="AX61" s="36"/>
      <c r="AY61" s="40"/>
      <c r="AZ61" s="36"/>
      <c r="BA61" s="41"/>
      <c r="BB61" s="42"/>
      <c r="BC61" s="42"/>
      <c r="BD61" s="42"/>
      <c r="BE61" s="42"/>
      <c r="BF61" s="42"/>
      <c r="BG61" s="42"/>
      <c r="BH61" s="42"/>
      <c r="BI61" s="42"/>
      <c r="BJ61" s="32">
        <f t="shared" si="2"/>
        <v>2.13858250933061</v>
      </c>
    </row>
    <row r="62" spans="1:62">
      <c r="A62" s="11">
        <v>33</v>
      </c>
      <c r="B62" s="11">
        <v>-108.906733</v>
      </c>
      <c r="C62" s="11">
        <v>-109.1281</v>
      </c>
      <c r="D62" s="11">
        <v>-109.466285095905</v>
      </c>
      <c r="E62" s="11">
        <v>-109.25</v>
      </c>
      <c r="F62" s="11">
        <v>-110.8696</v>
      </c>
      <c r="G62" s="11">
        <v>-108.524</v>
      </c>
      <c r="H62" s="49"/>
      <c r="I62" s="13"/>
      <c r="J62" s="13"/>
      <c r="K62" s="13"/>
      <c r="L62" s="11"/>
      <c r="M62" s="11"/>
      <c r="N62" s="11"/>
      <c r="O62" s="20"/>
      <c r="P62" s="13"/>
      <c r="Q62" s="11"/>
      <c r="R62" s="50"/>
      <c r="S62" s="13"/>
      <c r="T62" s="26"/>
      <c r="U62" s="11"/>
      <c r="V62" s="27"/>
      <c r="W62" s="13"/>
      <c r="X62" s="13"/>
      <c r="Y62" s="11"/>
      <c r="Z62" s="13"/>
      <c r="AA62" s="30"/>
      <c r="AB62" s="31"/>
      <c r="AC62" s="31"/>
      <c r="AD62" s="11"/>
      <c r="AE62" s="32">
        <f t="shared" si="1"/>
        <v>-109.357453015984</v>
      </c>
      <c r="AF62" s="3"/>
      <c r="AG62" s="34">
        <v>2.199172</v>
      </c>
      <c r="AH62" s="34">
        <v>2.2267</v>
      </c>
      <c r="AI62" s="34">
        <v>2.58358044150308</v>
      </c>
      <c r="AJ62" s="34">
        <v>1.65</v>
      </c>
      <c r="AK62" s="46">
        <v>2.635802</v>
      </c>
      <c r="AL62" s="40">
        <v>2.32214</v>
      </c>
      <c r="AM62" s="37"/>
      <c r="AN62" s="36"/>
      <c r="AO62" s="36"/>
      <c r="AP62" s="36"/>
      <c r="AQ62" s="34"/>
      <c r="AR62" s="40"/>
      <c r="AS62" s="34"/>
      <c r="AT62" s="38"/>
      <c r="AU62" s="36"/>
      <c r="AV62" s="34"/>
      <c r="AW62" s="39"/>
      <c r="AX62" s="36"/>
      <c r="AY62" s="40"/>
      <c r="AZ62" s="36"/>
      <c r="BA62" s="41"/>
      <c r="BB62" s="42"/>
      <c r="BC62" s="42"/>
      <c r="BD62" s="42"/>
      <c r="BE62" s="42"/>
      <c r="BF62" s="42"/>
      <c r="BG62" s="42"/>
      <c r="BH62" s="42"/>
      <c r="BI62" s="42"/>
      <c r="BJ62" s="32">
        <f t="shared" si="2"/>
        <v>2.26956574025051</v>
      </c>
    </row>
    <row r="63" spans="1:62">
      <c r="A63" s="11">
        <v>34</v>
      </c>
      <c r="B63" s="11">
        <v>-108.668345</v>
      </c>
      <c r="C63" s="11">
        <v>-108.801</v>
      </c>
      <c r="D63" s="11">
        <v>-109.157737014152</v>
      </c>
      <c r="E63" s="11">
        <v>-108.93</v>
      </c>
      <c r="F63" s="11">
        <v>-110.6828</v>
      </c>
      <c r="G63" s="11">
        <v>-108.183</v>
      </c>
      <c r="H63" s="49"/>
      <c r="I63" s="13"/>
      <c r="J63" s="13"/>
      <c r="K63" s="13"/>
      <c r="L63" s="11"/>
      <c r="M63" s="11"/>
      <c r="N63" s="11"/>
      <c r="O63" s="20"/>
      <c r="P63" s="13"/>
      <c r="Q63" s="11"/>
      <c r="R63" s="50"/>
      <c r="S63" s="13"/>
      <c r="T63" s="26"/>
      <c r="U63" s="11"/>
      <c r="V63" s="27"/>
      <c r="W63" s="13"/>
      <c r="X63" s="13"/>
      <c r="Y63" s="11"/>
      <c r="Z63" s="13"/>
      <c r="AA63" s="30"/>
      <c r="AB63" s="31"/>
      <c r="AC63" s="31"/>
      <c r="AD63" s="11"/>
      <c r="AE63" s="32">
        <f t="shared" si="1"/>
        <v>-109.070480335692</v>
      </c>
      <c r="AF63" s="3"/>
      <c r="AG63" s="34">
        <v>2.335692</v>
      </c>
      <c r="AH63" s="34">
        <v>2.3914</v>
      </c>
      <c r="AI63" s="34">
        <v>2.7433434858822</v>
      </c>
      <c r="AJ63" s="34">
        <v>1.8</v>
      </c>
      <c r="AK63" s="46">
        <v>2.835301</v>
      </c>
      <c r="AL63" s="40">
        <v>2.43879</v>
      </c>
      <c r="AM63" s="37"/>
      <c r="AN63" s="36"/>
      <c r="AO63" s="36"/>
      <c r="AP63" s="36"/>
      <c r="AQ63" s="34"/>
      <c r="AR63" s="40"/>
      <c r="AS63" s="34"/>
      <c r="AT63" s="38"/>
      <c r="AU63" s="36"/>
      <c r="AV63" s="34"/>
      <c r="AW63" s="39"/>
      <c r="AX63" s="36"/>
      <c r="AY63" s="40"/>
      <c r="AZ63" s="36"/>
      <c r="BA63" s="41"/>
      <c r="BB63" s="42"/>
      <c r="BC63" s="42"/>
      <c r="BD63" s="42"/>
      <c r="BE63" s="42"/>
      <c r="BF63" s="42"/>
      <c r="BG63" s="42"/>
      <c r="BH63" s="42"/>
      <c r="BI63" s="42"/>
      <c r="BJ63" s="32">
        <f t="shared" si="2"/>
        <v>2.42408774764703</v>
      </c>
    </row>
    <row r="64" spans="1:62">
      <c r="A64" s="11">
        <v>35</v>
      </c>
      <c r="B64" s="11">
        <v>-108.320488</v>
      </c>
      <c r="C64" s="11">
        <v>-108.5751</v>
      </c>
      <c r="D64" s="11">
        <v>-108.846</v>
      </c>
      <c r="E64" s="11">
        <v>-108.68</v>
      </c>
      <c r="F64" s="11">
        <v>-110.4577</v>
      </c>
      <c r="G64" s="11">
        <v>-107.554</v>
      </c>
      <c r="H64" s="49"/>
      <c r="I64" s="13"/>
      <c r="J64" s="13"/>
      <c r="K64" s="13"/>
      <c r="L64" s="11"/>
      <c r="M64" s="11"/>
      <c r="N64" s="11"/>
      <c r="O64" s="20"/>
      <c r="P64" s="13"/>
      <c r="Q64" s="11"/>
      <c r="R64" s="50"/>
      <c r="S64" s="13"/>
      <c r="T64" s="26"/>
      <c r="U64" s="11"/>
      <c r="V64" s="27"/>
      <c r="W64" s="13"/>
      <c r="X64" s="13"/>
      <c r="Y64" s="11"/>
      <c r="Z64" s="13"/>
      <c r="AA64" s="30"/>
      <c r="AB64" s="31"/>
      <c r="AC64" s="31"/>
      <c r="AD64" s="11"/>
      <c r="AE64" s="32">
        <f t="shared" si="1"/>
        <v>-108.738881333333</v>
      </c>
      <c r="AF64" s="3"/>
      <c r="AG64" s="34">
        <v>2.440891</v>
      </c>
      <c r="AH64" s="34">
        <v>2.537</v>
      </c>
      <c r="AI64" s="34">
        <v>2.88653</v>
      </c>
      <c r="AJ64" s="34">
        <v>1.94</v>
      </c>
      <c r="AK64" s="46">
        <v>3.077549</v>
      </c>
      <c r="AL64" s="40">
        <v>2.71008</v>
      </c>
      <c r="AM64" s="37"/>
      <c r="AN64" s="36"/>
      <c r="AO64" s="36"/>
      <c r="AP64" s="36"/>
      <c r="AQ64" s="34"/>
      <c r="AR64" s="40"/>
      <c r="AS64" s="34"/>
      <c r="AT64" s="38"/>
      <c r="AU64" s="36"/>
      <c r="AV64" s="34"/>
      <c r="AW64" s="39"/>
      <c r="AX64" s="36"/>
      <c r="AY64" s="40"/>
      <c r="AZ64" s="36"/>
      <c r="BA64" s="41"/>
      <c r="BB64" s="42"/>
      <c r="BC64" s="42"/>
      <c r="BD64" s="42"/>
      <c r="BE64" s="42"/>
      <c r="BF64" s="42"/>
      <c r="BG64" s="42"/>
      <c r="BH64" s="42"/>
      <c r="BI64" s="42"/>
      <c r="BJ64" s="32">
        <f t="shared" si="2"/>
        <v>2.598675</v>
      </c>
    </row>
    <row r="65" spans="1:62">
      <c r="A65" s="11">
        <v>36</v>
      </c>
      <c r="B65" s="11">
        <v>-107.923115</v>
      </c>
      <c r="C65" s="11">
        <v>-108.3492</v>
      </c>
      <c r="D65" s="11">
        <v>-108.587715682445</v>
      </c>
      <c r="E65" s="11">
        <v>-108.31</v>
      </c>
      <c r="F65" s="11">
        <v>-110.1089</v>
      </c>
      <c r="G65" s="11">
        <v>-107.524</v>
      </c>
      <c r="H65" s="49"/>
      <c r="I65" s="13"/>
      <c r="J65" s="13"/>
      <c r="K65" s="13"/>
      <c r="L65" s="11"/>
      <c r="M65" s="11"/>
      <c r="N65" s="11"/>
      <c r="O65" s="20"/>
      <c r="P65" s="13"/>
      <c r="Q65" s="11"/>
      <c r="R65" s="50"/>
      <c r="S65" s="13"/>
      <c r="T65" s="26"/>
      <c r="U65" s="11"/>
      <c r="V65" s="27"/>
      <c r="W65" s="13"/>
      <c r="X65" s="13"/>
      <c r="Y65" s="11"/>
      <c r="Z65" s="13"/>
      <c r="AA65" s="30"/>
      <c r="AB65" s="31"/>
      <c r="AC65" s="31"/>
      <c r="AD65" s="11"/>
      <c r="AE65" s="32">
        <f t="shared" si="1"/>
        <v>-108.467155113741</v>
      </c>
      <c r="AF65" s="3"/>
      <c r="AG65" s="34">
        <v>2.582061</v>
      </c>
      <c r="AH65" s="34">
        <v>2.6638</v>
      </c>
      <c r="AI65" s="34">
        <v>3.02717444202093</v>
      </c>
      <c r="AJ65" s="34">
        <v>2.09</v>
      </c>
      <c r="AK65" s="46">
        <v>3.187735</v>
      </c>
      <c r="AL65" s="40">
        <v>2.82311</v>
      </c>
      <c r="AM65" s="37"/>
      <c r="AN65" s="36"/>
      <c r="AO65" s="36"/>
      <c r="AP65" s="36"/>
      <c r="AQ65" s="34"/>
      <c r="AR65" s="40"/>
      <c r="AS65" s="34"/>
      <c r="AT65" s="38"/>
      <c r="AU65" s="36"/>
      <c r="AV65" s="34"/>
      <c r="AW65" s="39"/>
      <c r="AX65" s="36"/>
      <c r="AY65" s="40"/>
      <c r="AZ65" s="36"/>
      <c r="BA65" s="41"/>
      <c r="BB65" s="42"/>
      <c r="BC65" s="42"/>
      <c r="BD65" s="42"/>
      <c r="BE65" s="42"/>
      <c r="BF65" s="42"/>
      <c r="BG65" s="42"/>
      <c r="BH65" s="42"/>
      <c r="BI65" s="42"/>
      <c r="BJ65" s="32">
        <f t="shared" si="2"/>
        <v>2.72898007367015</v>
      </c>
    </row>
    <row r="66" spans="1:62">
      <c r="A66" s="11">
        <v>37</v>
      </c>
      <c r="B66" s="11">
        <v>-107.586311</v>
      </c>
      <c r="C66" s="11">
        <v>-107.9403</v>
      </c>
      <c r="D66" s="11">
        <v>-108.240219555679</v>
      </c>
      <c r="E66" s="11">
        <v>-108.09</v>
      </c>
      <c r="F66" s="11">
        <v>-109.8636</v>
      </c>
      <c r="G66" s="11">
        <v>-106.724</v>
      </c>
      <c r="H66" s="49"/>
      <c r="I66" s="13"/>
      <c r="J66" s="13"/>
      <c r="K66" s="13"/>
      <c r="L66" s="11"/>
      <c r="M66" s="11"/>
      <c r="N66" s="11"/>
      <c r="O66" s="20"/>
      <c r="P66" s="13"/>
      <c r="Q66" s="11"/>
      <c r="R66" s="50"/>
      <c r="S66" s="13"/>
      <c r="T66" s="26"/>
      <c r="U66" s="11"/>
      <c r="V66" s="27"/>
      <c r="W66" s="13"/>
      <c r="X66" s="13"/>
      <c r="Y66" s="11"/>
      <c r="Z66" s="13"/>
      <c r="AA66" s="30"/>
      <c r="AB66" s="31"/>
      <c r="AC66" s="31"/>
      <c r="AD66" s="11"/>
      <c r="AE66" s="32">
        <f t="shared" si="1"/>
        <v>-108.07407175928</v>
      </c>
      <c r="AF66" s="3"/>
      <c r="AG66" s="34">
        <v>2.73181</v>
      </c>
      <c r="AH66" s="34">
        <v>2.8663</v>
      </c>
      <c r="AI66" s="34">
        <v>3.23543578017476</v>
      </c>
      <c r="AJ66" s="34">
        <v>2.22</v>
      </c>
      <c r="AK66" s="46">
        <v>3.353848</v>
      </c>
      <c r="AL66" s="40">
        <v>2.93463</v>
      </c>
      <c r="AM66" s="37"/>
      <c r="AN66" s="36"/>
      <c r="AO66" s="36"/>
      <c r="AP66" s="36"/>
      <c r="AQ66" s="34"/>
      <c r="AR66" s="40"/>
      <c r="AS66" s="34"/>
      <c r="AT66" s="38"/>
      <c r="AU66" s="36"/>
      <c r="AV66" s="34"/>
      <c r="AW66" s="39"/>
      <c r="AX66" s="36"/>
      <c r="AY66" s="40"/>
      <c r="AZ66" s="36"/>
      <c r="BA66" s="41"/>
      <c r="BB66" s="42"/>
      <c r="BC66" s="42"/>
      <c r="BD66" s="42"/>
      <c r="BE66" s="42"/>
      <c r="BF66" s="42"/>
      <c r="BG66" s="42"/>
      <c r="BH66" s="42"/>
      <c r="BI66" s="42"/>
      <c r="BJ66" s="32">
        <f t="shared" si="2"/>
        <v>2.89033729669579</v>
      </c>
    </row>
    <row r="67" spans="1:62">
      <c r="A67" s="11">
        <v>38</v>
      </c>
      <c r="B67" s="11">
        <v>-107.199798</v>
      </c>
      <c r="C67" s="11">
        <v>-107.5965</v>
      </c>
      <c r="D67" s="11">
        <v>-107.827394794422</v>
      </c>
      <c r="E67" s="11">
        <v>-107.73</v>
      </c>
      <c r="F67" s="11">
        <v>-109.4827</v>
      </c>
      <c r="G67" s="11">
        <v>-106.522</v>
      </c>
      <c r="H67" s="49"/>
      <c r="I67" s="13"/>
      <c r="J67" s="13"/>
      <c r="K67" s="13"/>
      <c r="L67" s="11"/>
      <c r="M67" s="11"/>
      <c r="N67" s="11"/>
      <c r="O67" s="20"/>
      <c r="P67" s="13"/>
      <c r="Q67" s="11"/>
      <c r="R67" s="50"/>
      <c r="S67" s="13"/>
      <c r="T67" s="26"/>
      <c r="U67" s="11"/>
      <c r="V67" s="27"/>
      <c r="W67" s="13"/>
      <c r="X67" s="13"/>
      <c r="Y67" s="11"/>
      <c r="Z67" s="13"/>
      <c r="AA67" s="30"/>
      <c r="AB67" s="31"/>
      <c r="AC67" s="31"/>
      <c r="AD67" s="11"/>
      <c r="AE67" s="32">
        <f t="shared" si="1"/>
        <v>-107.72639879907</v>
      </c>
      <c r="AF67" s="3"/>
      <c r="AG67" s="34">
        <v>2.914065</v>
      </c>
      <c r="AH67" s="34">
        <v>3.0365</v>
      </c>
      <c r="AI67" s="34">
        <v>3.41280031996253</v>
      </c>
      <c r="AJ67" s="34">
        <v>2.32</v>
      </c>
      <c r="AK67" s="46">
        <v>3.567192</v>
      </c>
      <c r="AL67" s="40">
        <v>3.09163</v>
      </c>
      <c r="AM67" s="37"/>
      <c r="AN67" s="36"/>
      <c r="AO67" s="36"/>
      <c r="AP67" s="36"/>
      <c r="AQ67" s="34"/>
      <c r="AR67" s="40"/>
      <c r="AS67" s="34"/>
      <c r="AT67" s="38"/>
      <c r="AU67" s="36"/>
      <c r="AV67" s="34"/>
      <c r="AW67" s="39"/>
      <c r="AX67" s="36"/>
      <c r="AY67" s="40"/>
      <c r="AZ67" s="36"/>
      <c r="BA67" s="41"/>
      <c r="BB67" s="42"/>
      <c r="BC67" s="42"/>
      <c r="BD67" s="42"/>
      <c r="BE67" s="42"/>
      <c r="BF67" s="42"/>
      <c r="BG67" s="42"/>
      <c r="BH67" s="42"/>
      <c r="BI67" s="42"/>
      <c r="BJ67" s="32">
        <f t="shared" si="2"/>
        <v>3.05703121999375</v>
      </c>
    </row>
    <row r="68" spans="1:62">
      <c r="A68" s="11">
        <v>39</v>
      </c>
      <c r="B68" s="11">
        <v>-106.916291</v>
      </c>
      <c r="C68" s="11">
        <v>-107.2078</v>
      </c>
      <c r="D68" s="11">
        <v>-107.510215978385</v>
      </c>
      <c r="E68" s="11">
        <v>-107.41</v>
      </c>
      <c r="F68" s="11">
        <v>-109.0767</v>
      </c>
      <c r="G68" s="11">
        <v>-106.267</v>
      </c>
      <c r="H68" s="49"/>
      <c r="I68" s="13"/>
      <c r="J68" s="13"/>
      <c r="K68" s="13"/>
      <c r="L68" s="11"/>
      <c r="M68" s="11"/>
      <c r="N68" s="11"/>
      <c r="O68" s="20"/>
      <c r="P68" s="13"/>
      <c r="Q68" s="11"/>
      <c r="R68" s="50"/>
      <c r="S68" s="13"/>
      <c r="T68" s="26"/>
      <c r="U68" s="11"/>
      <c r="V68" s="27"/>
      <c r="W68" s="13"/>
      <c r="X68" s="13"/>
      <c r="Y68" s="11"/>
      <c r="Z68" s="13"/>
      <c r="AA68" s="30"/>
      <c r="AB68" s="31"/>
      <c r="AC68" s="31"/>
      <c r="AD68" s="11"/>
      <c r="AE68" s="32">
        <f t="shared" si="1"/>
        <v>-107.398001163064</v>
      </c>
      <c r="AF68" s="3"/>
      <c r="AG68" s="34">
        <v>3.086975</v>
      </c>
      <c r="AH68" s="34">
        <v>3.1682</v>
      </c>
      <c r="AI68" s="34">
        <v>3.57426565411377</v>
      </c>
      <c r="AJ68" s="34">
        <v>2.47</v>
      </c>
      <c r="AK68" s="46">
        <v>3.789159</v>
      </c>
      <c r="AL68" s="40">
        <v>3.53442</v>
      </c>
      <c r="AM68" s="37"/>
      <c r="AN68" s="36"/>
      <c r="AO68" s="36"/>
      <c r="AP68" s="36"/>
      <c r="AQ68" s="34"/>
      <c r="AR68" s="40"/>
      <c r="AS68" s="34"/>
      <c r="AT68" s="38"/>
      <c r="AU68" s="36"/>
      <c r="AV68" s="34"/>
      <c r="AW68" s="39"/>
      <c r="AX68" s="36"/>
      <c r="AY68" s="40"/>
      <c r="AZ68" s="36"/>
      <c r="BA68" s="41"/>
      <c r="BB68" s="42"/>
      <c r="BC68" s="42"/>
      <c r="BD68" s="42"/>
      <c r="BE68" s="42"/>
      <c r="BF68" s="42"/>
      <c r="BG68" s="42"/>
      <c r="BH68" s="42"/>
      <c r="BI68" s="42"/>
      <c r="BJ68" s="32">
        <f t="shared" si="2"/>
        <v>3.27050327568563</v>
      </c>
    </row>
    <row r="69" spans="1:62">
      <c r="A69" s="11">
        <v>40</v>
      </c>
      <c r="B69" s="11">
        <v>-106.559086</v>
      </c>
      <c r="C69" s="11">
        <v>-106.9594</v>
      </c>
      <c r="D69" s="11">
        <v>-107.07</v>
      </c>
      <c r="E69" s="11">
        <v>-107.03</v>
      </c>
      <c r="F69" s="11">
        <v>-108.8479</v>
      </c>
      <c r="G69" s="11">
        <v>-105.743</v>
      </c>
      <c r="H69" s="49"/>
      <c r="I69" s="13"/>
      <c r="J69" s="13"/>
      <c r="K69" s="13"/>
      <c r="L69" s="11"/>
      <c r="M69" s="11"/>
      <c r="N69" s="11"/>
      <c r="O69" s="20"/>
      <c r="P69" s="13"/>
      <c r="Q69" s="11"/>
      <c r="R69" s="50"/>
      <c r="S69" s="13"/>
      <c r="T69" s="26"/>
      <c r="U69" s="11"/>
      <c r="V69" s="27"/>
      <c r="W69" s="13"/>
      <c r="X69" s="13"/>
      <c r="Y69" s="11"/>
      <c r="Z69" s="13"/>
      <c r="AA69" s="30"/>
      <c r="AB69" s="31"/>
      <c r="AC69" s="31"/>
      <c r="AD69" s="11"/>
      <c r="AE69" s="32">
        <f t="shared" si="1"/>
        <v>-107.034897666667</v>
      </c>
      <c r="AF69" s="3"/>
      <c r="AG69" s="34">
        <v>3.230257</v>
      </c>
      <c r="AH69" s="34">
        <v>3.3416</v>
      </c>
      <c r="AI69" s="34">
        <v>3.71265</v>
      </c>
      <c r="AJ69" s="34">
        <v>2.69</v>
      </c>
      <c r="AK69" s="46">
        <v>3.952036</v>
      </c>
      <c r="AL69" s="40">
        <v>3.60438</v>
      </c>
      <c r="AM69" s="37"/>
      <c r="AN69" s="36"/>
      <c r="AO69" s="36"/>
      <c r="AP69" s="36"/>
      <c r="AQ69" s="34"/>
      <c r="AR69" s="40"/>
      <c r="AS69" s="34"/>
      <c r="AT69" s="38"/>
      <c r="AU69" s="36"/>
      <c r="AV69" s="34"/>
      <c r="AW69" s="39"/>
      <c r="AX69" s="36"/>
      <c r="AY69" s="40"/>
      <c r="AZ69" s="36"/>
      <c r="BA69" s="41"/>
      <c r="BB69" s="42"/>
      <c r="BC69" s="42"/>
      <c r="BD69" s="42"/>
      <c r="BE69" s="42"/>
      <c r="BF69" s="42"/>
      <c r="BG69" s="42"/>
      <c r="BH69" s="42"/>
      <c r="BI69" s="42"/>
      <c r="BJ69" s="32">
        <f t="shared" si="2"/>
        <v>3.4218205</v>
      </c>
    </row>
    <row r="70" spans="1:62">
      <c r="A70" s="11">
        <v>41</v>
      </c>
      <c r="B70" s="11">
        <v>-106.182145</v>
      </c>
      <c r="C70" s="11">
        <v>-106.6864</v>
      </c>
      <c r="D70" s="11">
        <v>-106.629578450217</v>
      </c>
      <c r="E70" s="11">
        <v>-106.76</v>
      </c>
      <c r="F70" s="11">
        <v>-108.668</v>
      </c>
      <c r="G70" s="11">
        <v>-105.586</v>
      </c>
      <c r="H70" s="49"/>
      <c r="I70" s="13"/>
      <c r="J70" s="13"/>
      <c r="K70" s="13"/>
      <c r="L70" s="11"/>
      <c r="M70" s="11"/>
      <c r="N70" s="11"/>
      <c r="O70" s="20"/>
      <c r="P70" s="13"/>
      <c r="Q70" s="11"/>
      <c r="R70" s="50"/>
      <c r="S70" s="13"/>
      <c r="T70" s="26"/>
      <c r="U70" s="11"/>
      <c r="V70" s="27"/>
      <c r="W70" s="13"/>
      <c r="X70" s="13"/>
      <c r="Y70" s="11"/>
      <c r="Z70" s="13"/>
      <c r="AA70" s="30"/>
      <c r="AB70" s="31"/>
      <c r="AC70" s="31"/>
      <c r="AD70" s="11"/>
      <c r="AE70" s="32">
        <f t="shared" si="1"/>
        <v>-106.752020575036</v>
      </c>
      <c r="AF70" s="3"/>
      <c r="AG70" s="34">
        <v>3.374771</v>
      </c>
      <c r="AH70" s="34">
        <v>3.5873</v>
      </c>
      <c r="AI70" s="34">
        <v>3.87758408251304</v>
      </c>
      <c r="AJ70" s="34">
        <v>2.85</v>
      </c>
      <c r="AK70" s="46">
        <v>4.139009</v>
      </c>
      <c r="AL70" s="40">
        <v>3.87883</v>
      </c>
      <c r="AM70" s="37"/>
      <c r="AN70" s="36"/>
      <c r="AO70" s="36"/>
      <c r="AP70" s="36"/>
      <c r="AQ70" s="34"/>
      <c r="AR70" s="40"/>
      <c r="AS70" s="34"/>
      <c r="AT70" s="38"/>
      <c r="AU70" s="36"/>
      <c r="AV70" s="34"/>
      <c r="AW70" s="39"/>
      <c r="AX70" s="36"/>
      <c r="AY70" s="40"/>
      <c r="AZ70" s="36"/>
      <c r="BA70" s="41"/>
      <c r="BB70" s="42"/>
      <c r="BC70" s="42"/>
      <c r="BD70" s="42"/>
      <c r="BE70" s="42"/>
      <c r="BF70" s="42"/>
      <c r="BG70" s="42"/>
      <c r="BH70" s="42"/>
      <c r="BI70" s="42"/>
      <c r="BJ70" s="32">
        <f t="shared" si="2"/>
        <v>3.61791568041884</v>
      </c>
    </row>
    <row r="71" spans="1:62">
      <c r="A71" s="11">
        <v>42</v>
      </c>
      <c r="B71" s="11">
        <v>-105.872304</v>
      </c>
      <c r="C71" s="11">
        <v>-106.35</v>
      </c>
      <c r="D71" s="11">
        <v>-106.300610269106</v>
      </c>
      <c r="E71" s="11">
        <v>-106.5</v>
      </c>
      <c r="F71" s="11">
        <v>-108.3485</v>
      </c>
      <c r="G71" s="11">
        <v>-104.939</v>
      </c>
      <c r="H71" s="49"/>
      <c r="I71" s="13"/>
      <c r="J71" s="13"/>
      <c r="K71" s="13"/>
      <c r="L71" s="11"/>
      <c r="M71" s="11"/>
      <c r="N71" s="11"/>
      <c r="O71" s="20"/>
      <c r="P71" s="13"/>
      <c r="Q71" s="11"/>
      <c r="R71" s="50"/>
      <c r="S71" s="13"/>
      <c r="T71" s="26"/>
      <c r="U71" s="11"/>
      <c r="V71" s="27"/>
      <c r="W71" s="13"/>
      <c r="X71" s="13"/>
      <c r="Y71" s="11"/>
      <c r="Z71" s="13"/>
      <c r="AA71" s="30"/>
      <c r="AB71" s="31"/>
      <c r="AC71" s="31"/>
      <c r="AD71" s="11"/>
      <c r="AE71" s="32">
        <f t="shared" si="1"/>
        <v>-106.385069044851</v>
      </c>
      <c r="AF71" s="3"/>
      <c r="AG71" s="34">
        <v>3.559648</v>
      </c>
      <c r="AH71" s="34">
        <v>3.713</v>
      </c>
      <c r="AI71" s="34">
        <v>4.08624077267542</v>
      </c>
      <c r="AJ71" s="34">
        <v>3.08</v>
      </c>
      <c r="AK71" s="46">
        <v>4.307596</v>
      </c>
      <c r="AL71" s="40">
        <v>4.04264</v>
      </c>
      <c r="AM71" s="37"/>
      <c r="AN71" s="36"/>
      <c r="AO71" s="36"/>
      <c r="AP71" s="36"/>
      <c r="AQ71" s="34"/>
      <c r="AR71" s="40"/>
      <c r="AS71" s="34"/>
      <c r="AT71" s="38"/>
      <c r="AU71" s="36"/>
      <c r="AV71" s="34"/>
      <c r="AW71" s="39"/>
      <c r="AX71" s="36"/>
      <c r="AY71" s="40"/>
      <c r="AZ71" s="36"/>
      <c r="BA71" s="41"/>
      <c r="BB71" s="42"/>
      <c r="BC71" s="42"/>
      <c r="BD71" s="42"/>
      <c r="BE71" s="42"/>
      <c r="BF71" s="42"/>
      <c r="BG71" s="42"/>
      <c r="BH71" s="42"/>
      <c r="BI71" s="42"/>
      <c r="BJ71" s="32">
        <f t="shared" si="2"/>
        <v>3.79818746211257</v>
      </c>
    </row>
    <row r="72" spans="1:62">
      <c r="A72" s="11">
        <v>43</v>
      </c>
      <c r="B72" s="11">
        <v>-105.566756</v>
      </c>
      <c r="C72" s="11">
        <v>-105.7963</v>
      </c>
      <c r="D72" s="11">
        <v>-105.949490685544</v>
      </c>
      <c r="E72" s="11">
        <v>-106.16</v>
      </c>
      <c r="F72" s="11">
        <v>-107.9944</v>
      </c>
      <c r="G72" s="11">
        <v>-104.675</v>
      </c>
      <c r="H72" s="49"/>
      <c r="I72" s="13"/>
      <c r="J72" s="13"/>
      <c r="K72" s="13"/>
      <c r="L72" s="11"/>
      <c r="M72" s="11"/>
      <c r="N72" s="11"/>
      <c r="O72" s="20"/>
      <c r="P72" s="13"/>
      <c r="Q72" s="11"/>
      <c r="R72" s="50"/>
      <c r="S72" s="13"/>
      <c r="T72" s="26"/>
      <c r="U72" s="11"/>
      <c r="V72" s="27"/>
      <c r="W72" s="13"/>
      <c r="X72" s="13"/>
      <c r="Y72" s="11"/>
      <c r="Z72" s="13"/>
      <c r="AA72" s="30"/>
      <c r="AB72" s="31"/>
      <c r="AC72" s="31"/>
      <c r="AD72" s="11"/>
      <c r="AE72" s="32">
        <f t="shared" si="1"/>
        <v>-106.023657780924</v>
      </c>
      <c r="AF72" s="3"/>
      <c r="AG72" s="34">
        <v>3.713</v>
      </c>
      <c r="AH72" s="34">
        <v>3.8989</v>
      </c>
      <c r="AI72" s="34">
        <v>4.2587909417845</v>
      </c>
      <c r="AJ72" s="34">
        <v>3.21</v>
      </c>
      <c r="AK72" s="46">
        <v>4.525854</v>
      </c>
      <c r="AL72" s="40">
        <v>4.21269</v>
      </c>
      <c r="AM72" s="37"/>
      <c r="AN72" s="36"/>
      <c r="AO72" s="36"/>
      <c r="AP72" s="36"/>
      <c r="AQ72" s="34"/>
      <c r="AR72" s="40"/>
      <c r="AS72" s="34"/>
      <c r="AT72" s="38"/>
      <c r="AU72" s="36"/>
      <c r="AV72" s="34"/>
      <c r="AW72" s="39"/>
      <c r="AX72" s="36"/>
      <c r="AY72" s="40"/>
      <c r="AZ72" s="36"/>
      <c r="BA72" s="41"/>
      <c r="BB72" s="42"/>
      <c r="BC72" s="42"/>
      <c r="BD72" s="42"/>
      <c r="BE72" s="42"/>
      <c r="BF72" s="42"/>
      <c r="BG72" s="42"/>
      <c r="BH72" s="42"/>
      <c r="BI72" s="42"/>
      <c r="BJ72" s="32">
        <f t="shared" si="2"/>
        <v>3.96987249029742</v>
      </c>
    </row>
    <row r="73" spans="1:62">
      <c r="A73" s="11">
        <v>44</v>
      </c>
      <c r="B73" s="11">
        <v>-105.161409</v>
      </c>
      <c r="C73" s="11">
        <v>-105.4089</v>
      </c>
      <c r="D73" s="11">
        <v>-105.517416148709</v>
      </c>
      <c r="E73" s="11">
        <v>-105.92</v>
      </c>
      <c r="F73" s="11">
        <v>-107.679</v>
      </c>
      <c r="G73" s="11">
        <v>-104.445</v>
      </c>
      <c r="H73" s="49"/>
      <c r="I73" s="13"/>
      <c r="J73" s="13"/>
      <c r="K73" s="13"/>
      <c r="L73" s="11"/>
      <c r="M73" s="11"/>
      <c r="N73" s="11"/>
      <c r="O73" s="20"/>
      <c r="P73" s="13"/>
      <c r="Q73" s="11"/>
      <c r="R73" s="50"/>
      <c r="S73" s="13"/>
      <c r="T73" s="26"/>
      <c r="U73" s="11"/>
      <c r="V73" s="27"/>
      <c r="W73" s="13"/>
      <c r="X73" s="13"/>
      <c r="Y73" s="11"/>
      <c r="Z73" s="13"/>
      <c r="AA73" s="30"/>
      <c r="AB73" s="31"/>
      <c r="AC73" s="31"/>
      <c r="AD73" s="11"/>
      <c r="AE73" s="32">
        <f t="shared" si="1"/>
        <v>-105.688620858118</v>
      </c>
      <c r="AF73" s="3"/>
      <c r="AG73" s="34">
        <v>3.937135</v>
      </c>
      <c r="AH73" s="34">
        <v>4.1215</v>
      </c>
      <c r="AI73" s="34">
        <v>4.38663238740043</v>
      </c>
      <c r="AJ73" s="34">
        <v>3.39</v>
      </c>
      <c r="AK73" s="46">
        <v>4.74169</v>
      </c>
      <c r="AL73" s="40">
        <v>4.38346</v>
      </c>
      <c r="AM73" s="37"/>
      <c r="AN73" s="36"/>
      <c r="AO73" s="36"/>
      <c r="AP73" s="36"/>
      <c r="AQ73" s="34"/>
      <c r="AR73" s="40"/>
      <c r="AS73" s="34"/>
      <c r="AT73" s="38"/>
      <c r="AU73" s="36"/>
      <c r="AV73" s="34"/>
      <c r="AW73" s="39"/>
      <c r="AX73" s="36"/>
      <c r="AY73" s="40"/>
      <c r="AZ73" s="36"/>
      <c r="BA73" s="41"/>
      <c r="BB73" s="42"/>
      <c r="BC73" s="42"/>
      <c r="BD73" s="42"/>
      <c r="BE73" s="42"/>
      <c r="BF73" s="42"/>
      <c r="BG73" s="42"/>
      <c r="BH73" s="42"/>
      <c r="BI73" s="42"/>
      <c r="BJ73" s="32">
        <f t="shared" si="2"/>
        <v>4.16006956456674</v>
      </c>
    </row>
    <row r="74" spans="1:62">
      <c r="A74" s="11">
        <v>45</v>
      </c>
      <c r="B74" s="11">
        <v>-104.736221</v>
      </c>
      <c r="C74" s="11">
        <v>-105.0682</v>
      </c>
      <c r="D74" s="11">
        <v>-105.092</v>
      </c>
      <c r="E74" s="11">
        <v>-105.63</v>
      </c>
      <c r="F74" s="11">
        <v>-107.201</v>
      </c>
      <c r="G74" s="11">
        <v>-103.861</v>
      </c>
      <c r="H74" s="49"/>
      <c r="I74" s="13"/>
      <c r="J74" s="13"/>
      <c r="K74" s="13"/>
      <c r="L74" s="11"/>
      <c r="M74" s="11"/>
      <c r="N74" s="11"/>
      <c r="O74" s="20"/>
      <c r="P74" s="13"/>
      <c r="Q74" s="11"/>
      <c r="R74" s="50"/>
      <c r="S74" s="13"/>
      <c r="T74" s="26"/>
      <c r="U74" s="11"/>
      <c r="V74" s="27"/>
      <c r="W74" s="13"/>
      <c r="X74" s="13"/>
      <c r="Y74" s="11"/>
      <c r="Z74" s="13"/>
      <c r="AA74" s="30"/>
      <c r="AB74" s="31"/>
      <c r="AC74" s="31"/>
      <c r="AD74" s="11"/>
      <c r="AE74" s="32">
        <f t="shared" si="1"/>
        <v>-105.264736833333</v>
      </c>
      <c r="AF74" s="3"/>
      <c r="AG74" s="34">
        <v>4.12383</v>
      </c>
      <c r="AH74" s="34">
        <v>4.3046</v>
      </c>
      <c r="AI74" s="34">
        <v>4.54489</v>
      </c>
      <c r="AJ74" s="34">
        <v>3.55</v>
      </c>
      <c r="AK74" s="46">
        <v>4.980016</v>
      </c>
      <c r="AL74" s="40">
        <v>4.57734</v>
      </c>
      <c r="AM74" s="37"/>
      <c r="AN74" s="36"/>
      <c r="AO74" s="36"/>
      <c r="AP74" s="36"/>
      <c r="AQ74" s="34"/>
      <c r="AR74" s="40"/>
      <c r="AS74" s="34"/>
      <c r="AT74" s="38"/>
      <c r="AU74" s="36"/>
      <c r="AV74" s="34"/>
      <c r="AW74" s="39"/>
      <c r="AX74" s="36"/>
      <c r="AY74" s="40"/>
      <c r="AZ74" s="36"/>
      <c r="BA74" s="41"/>
      <c r="BB74" s="42"/>
      <c r="BC74" s="42"/>
      <c r="BD74" s="42"/>
      <c r="BE74" s="42"/>
      <c r="BF74" s="42"/>
      <c r="BG74" s="42"/>
      <c r="BH74" s="42"/>
      <c r="BI74" s="42"/>
      <c r="BJ74" s="32">
        <f t="shared" si="2"/>
        <v>4.34677933333333</v>
      </c>
    </row>
    <row r="75" spans="1:62">
      <c r="A75" s="11">
        <v>46</v>
      </c>
      <c r="B75" s="11">
        <v>-104.367618</v>
      </c>
      <c r="C75" s="11">
        <v>-104.7482</v>
      </c>
      <c r="D75" s="11">
        <v>-104.817761892999</v>
      </c>
      <c r="E75" s="11">
        <v>-105.26</v>
      </c>
      <c r="F75" s="11">
        <v>-106.5568</v>
      </c>
      <c r="G75" s="11">
        <v>-103.668</v>
      </c>
      <c r="H75" s="49"/>
      <c r="I75" s="13"/>
      <c r="J75" s="13"/>
      <c r="K75" s="13"/>
      <c r="L75" s="11"/>
      <c r="M75" s="11"/>
      <c r="N75" s="11"/>
      <c r="O75" s="20"/>
      <c r="P75" s="13"/>
      <c r="Q75" s="11"/>
      <c r="R75" s="50"/>
      <c r="S75" s="13"/>
      <c r="T75" s="26"/>
      <c r="U75" s="11"/>
      <c r="V75" s="27"/>
      <c r="W75" s="13"/>
      <c r="X75" s="13"/>
      <c r="Y75" s="11"/>
      <c r="Z75" s="13"/>
      <c r="AA75" s="30"/>
      <c r="AB75" s="31"/>
      <c r="AC75" s="31"/>
      <c r="AD75" s="11"/>
      <c r="AE75" s="32">
        <f t="shared" si="1"/>
        <v>-104.9030633155</v>
      </c>
      <c r="AF75" s="3"/>
      <c r="AG75" s="34">
        <v>4.277504</v>
      </c>
      <c r="AH75" s="34">
        <v>4.4716</v>
      </c>
      <c r="AI75" s="34">
        <v>4.78890940069448</v>
      </c>
      <c r="AJ75" s="34">
        <v>3.77</v>
      </c>
      <c r="AK75" s="46">
        <v>5.144961</v>
      </c>
      <c r="AL75" s="40">
        <v>4.67047</v>
      </c>
      <c r="AM75" s="37"/>
      <c r="AN75" s="36"/>
      <c r="AO75" s="36"/>
      <c r="AP75" s="36"/>
      <c r="AQ75" s="34"/>
      <c r="AR75" s="40"/>
      <c r="AS75" s="34"/>
      <c r="AT75" s="38"/>
      <c r="AU75" s="36"/>
      <c r="AV75" s="34"/>
      <c r="AW75" s="39"/>
      <c r="AX75" s="36"/>
      <c r="AY75" s="40"/>
      <c r="AZ75" s="36"/>
      <c r="BA75" s="41"/>
      <c r="BB75" s="42"/>
      <c r="BC75" s="42"/>
      <c r="BD75" s="42"/>
      <c r="BE75" s="42"/>
      <c r="BF75" s="42"/>
      <c r="BG75" s="42"/>
      <c r="BH75" s="42"/>
      <c r="BI75" s="42"/>
      <c r="BJ75" s="32">
        <f t="shared" si="2"/>
        <v>4.52057406678241</v>
      </c>
    </row>
    <row r="76" spans="1:62">
      <c r="A76" s="11">
        <v>47</v>
      </c>
      <c r="B76" s="11">
        <v>-104.023537</v>
      </c>
      <c r="C76" s="11">
        <v>-104.4293</v>
      </c>
      <c r="D76" s="11">
        <v>-104.396023882245</v>
      </c>
      <c r="E76" s="11">
        <v>-104.77</v>
      </c>
      <c r="F76" s="11">
        <v>-106.2247</v>
      </c>
      <c r="G76" s="11">
        <v>-103.579</v>
      </c>
      <c r="H76" s="49"/>
      <c r="I76" s="13"/>
      <c r="J76" s="13"/>
      <c r="K76" s="13"/>
      <c r="L76" s="11"/>
      <c r="M76" s="11"/>
      <c r="N76" s="11"/>
      <c r="O76" s="20"/>
      <c r="P76" s="13"/>
      <c r="Q76" s="11"/>
      <c r="R76" s="50"/>
      <c r="S76" s="13"/>
      <c r="T76" s="26"/>
      <c r="U76" s="11"/>
      <c r="V76" s="27"/>
      <c r="W76" s="13"/>
      <c r="X76" s="13"/>
      <c r="Y76" s="11"/>
      <c r="Z76" s="13"/>
      <c r="AA76" s="30"/>
      <c r="AB76" s="31"/>
      <c r="AC76" s="31"/>
      <c r="AD76" s="11"/>
      <c r="AE76" s="32">
        <f t="shared" si="1"/>
        <v>-104.570426813707</v>
      </c>
      <c r="AF76" s="3"/>
      <c r="AG76" s="34">
        <v>4.481362</v>
      </c>
      <c r="AH76" s="34">
        <v>4.6494</v>
      </c>
      <c r="AI76" s="34">
        <v>4.9620792399701</v>
      </c>
      <c r="AJ76" s="34">
        <v>3.92</v>
      </c>
      <c r="AK76" s="46">
        <v>5.289911</v>
      </c>
      <c r="AL76" s="40">
        <v>4.76915</v>
      </c>
      <c r="AM76" s="37"/>
      <c r="AN76" s="36"/>
      <c r="AO76" s="36"/>
      <c r="AP76" s="36"/>
      <c r="AQ76" s="34"/>
      <c r="AR76" s="40"/>
      <c r="AS76" s="34"/>
      <c r="AT76" s="38"/>
      <c r="AU76" s="36"/>
      <c r="AV76" s="34"/>
      <c r="AW76" s="39"/>
      <c r="AX76" s="36"/>
      <c r="AY76" s="40"/>
      <c r="AZ76" s="36"/>
      <c r="BA76" s="41"/>
      <c r="BB76" s="42"/>
      <c r="BC76" s="42"/>
      <c r="BD76" s="42"/>
      <c r="BE76" s="42"/>
      <c r="BF76" s="42"/>
      <c r="BG76" s="42"/>
      <c r="BH76" s="42"/>
      <c r="BI76" s="42"/>
      <c r="BJ76" s="32">
        <f t="shared" si="2"/>
        <v>4.67865037332835</v>
      </c>
    </row>
    <row r="77" spans="1:62">
      <c r="A77" s="11">
        <v>48</v>
      </c>
      <c r="B77" s="11">
        <v>-103.674314</v>
      </c>
      <c r="C77" s="11">
        <v>-104.0085</v>
      </c>
      <c r="D77" s="11">
        <v>-103.904819771023</v>
      </c>
      <c r="E77" s="11">
        <v>-104.26</v>
      </c>
      <c r="F77" s="11">
        <v>-105.9421</v>
      </c>
      <c r="G77" s="11">
        <v>-103.222</v>
      </c>
      <c r="H77" s="49"/>
      <c r="I77" s="13"/>
      <c r="J77" s="13"/>
      <c r="K77" s="13"/>
      <c r="L77" s="11"/>
      <c r="M77" s="11"/>
      <c r="N77" s="11"/>
      <c r="O77" s="20"/>
      <c r="P77" s="13"/>
      <c r="Q77" s="11"/>
      <c r="R77" s="50"/>
      <c r="S77" s="13"/>
      <c r="T77" s="26"/>
      <c r="U77" s="11"/>
      <c r="V77" s="27"/>
      <c r="W77" s="13"/>
      <c r="X77" s="13"/>
      <c r="Y77" s="11"/>
      <c r="Z77" s="13"/>
      <c r="AA77" s="30"/>
      <c r="AB77" s="31"/>
      <c r="AC77" s="31"/>
      <c r="AD77" s="11"/>
      <c r="AE77" s="32">
        <f t="shared" si="1"/>
        <v>-104.16862229517</v>
      </c>
      <c r="AF77" s="3"/>
      <c r="AG77" s="34">
        <v>4.679816</v>
      </c>
      <c r="AH77" s="34">
        <v>4.8378</v>
      </c>
      <c r="AI77" s="34">
        <v>5.18385957491795</v>
      </c>
      <c r="AJ77" s="34">
        <v>4.13</v>
      </c>
      <c r="AK77" s="46">
        <v>5.475868</v>
      </c>
      <c r="AL77" s="40">
        <v>5.0187</v>
      </c>
      <c r="AM77" s="37"/>
      <c r="AN77" s="36"/>
      <c r="AO77" s="36"/>
      <c r="AP77" s="36"/>
      <c r="AQ77" s="34"/>
      <c r="AR77" s="40"/>
      <c r="AS77" s="34"/>
      <c r="AT77" s="38"/>
      <c r="AU77" s="36"/>
      <c r="AV77" s="34"/>
      <c r="AW77" s="39"/>
      <c r="AX77" s="36"/>
      <c r="AY77" s="40"/>
      <c r="AZ77" s="36"/>
      <c r="BA77" s="41"/>
      <c r="BB77" s="42"/>
      <c r="BC77" s="42"/>
      <c r="BD77" s="42"/>
      <c r="BE77" s="42"/>
      <c r="BF77" s="42"/>
      <c r="BG77" s="42"/>
      <c r="BH77" s="42"/>
      <c r="BI77" s="42"/>
      <c r="BJ77" s="32">
        <f t="shared" si="2"/>
        <v>4.88767392915299</v>
      </c>
    </row>
    <row r="78" spans="1:62">
      <c r="A78" s="11">
        <v>49</v>
      </c>
      <c r="B78" s="11">
        <v>-103.328265</v>
      </c>
      <c r="C78" s="11">
        <v>-103.6096</v>
      </c>
      <c r="D78" s="11">
        <v>-103.47853857404</v>
      </c>
      <c r="E78" s="11">
        <v>-103.88</v>
      </c>
      <c r="F78" s="11">
        <v>-105.5324</v>
      </c>
      <c r="G78" s="11">
        <v>-102.862</v>
      </c>
      <c r="H78" s="49"/>
      <c r="I78" s="13"/>
      <c r="J78" s="13"/>
      <c r="K78" s="13"/>
      <c r="L78" s="11"/>
      <c r="M78" s="11"/>
      <c r="N78" s="11"/>
      <c r="O78" s="20"/>
      <c r="P78" s="13"/>
      <c r="Q78" s="11"/>
      <c r="R78" s="50"/>
      <c r="S78" s="13"/>
      <c r="T78" s="26"/>
      <c r="U78" s="11"/>
      <c r="V78" s="27"/>
      <c r="W78" s="13"/>
      <c r="X78" s="13"/>
      <c r="Y78" s="11"/>
      <c r="Z78" s="13"/>
      <c r="AA78" s="30"/>
      <c r="AB78" s="31"/>
      <c r="AC78" s="31"/>
      <c r="AD78" s="11"/>
      <c r="AE78" s="32">
        <f t="shared" si="1"/>
        <v>-103.781800595673</v>
      </c>
      <c r="AF78" s="3"/>
      <c r="AG78" s="34">
        <v>4.888385</v>
      </c>
      <c r="AH78" s="34">
        <v>5.0635</v>
      </c>
      <c r="AI78" s="34">
        <v>5.37175053248935</v>
      </c>
      <c r="AJ78" s="34">
        <v>4.29</v>
      </c>
      <c r="AK78" s="46">
        <v>5.719337</v>
      </c>
      <c r="AL78" s="40">
        <v>5.19759</v>
      </c>
      <c r="AM78" s="37"/>
      <c r="AN78" s="36"/>
      <c r="AO78" s="36"/>
      <c r="AP78" s="36"/>
      <c r="AQ78" s="34"/>
      <c r="AR78" s="40"/>
      <c r="AS78" s="34"/>
      <c r="AT78" s="38"/>
      <c r="AU78" s="36"/>
      <c r="AV78" s="34"/>
      <c r="AW78" s="39"/>
      <c r="AX78" s="36"/>
      <c r="AY78" s="40"/>
      <c r="AZ78" s="36"/>
      <c r="BA78" s="41"/>
      <c r="BB78" s="42"/>
      <c r="BC78" s="42"/>
      <c r="BD78" s="42"/>
      <c r="BE78" s="42"/>
      <c r="BF78" s="42"/>
      <c r="BG78" s="42"/>
      <c r="BH78" s="42"/>
      <c r="BI78" s="42"/>
      <c r="BJ78" s="32">
        <f t="shared" si="2"/>
        <v>5.08842708874823</v>
      </c>
    </row>
    <row r="79" spans="1:62">
      <c r="A79" s="11">
        <v>50</v>
      </c>
      <c r="B79" s="11">
        <v>-102.878714</v>
      </c>
      <c r="C79" s="11">
        <v>-103.3547</v>
      </c>
      <c r="D79" s="11">
        <v>-103.164</v>
      </c>
      <c r="E79" s="11">
        <v>-103.41</v>
      </c>
      <c r="F79" s="11">
        <v>-104.9144</v>
      </c>
      <c r="G79" s="11">
        <v>-102.049</v>
      </c>
      <c r="H79" s="49"/>
      <c r="I79" s="13"/>
      <c r="J79" s="13"/>
      <c r="K79" s="13"/>
      <c r="L79" s="11"/>
      <c r="M79" s="11"/>
      <c r="N79" s="11"/>
      <c r="O79" s="20"/>
      <c r="P79" s="13"/>
      <c r="Q79" s="11"/>
      <c r="R79" s="50"/>
      <c r="S79" s="13"/>
      <c r="T79" s="26"/>
      <c r="U79" s="11"/>
      <c r="V79" s="27"/>
      <c r="W79" s="13"/>
      <c r="X79" s="13"/>
      <c r="Y79" s="11"/>
      <c r="Z79" s="13"/>
      <c r="AA79" s="30"/>
      <c r="AB79" s="31"/>
      <c r="AC79" s="31"/>
      <c r="AD79" s="11"/>
      <c r="AE79" s="32">
        <f t="shared" si="1"/>
        <v>-103.295135666667</v>
      </c>
      <c r="AF79" s="3"/>
      <c r="AG79" s="34">
        <v>5.127524</v>
      </c>
      <c r="AH79" s="34">
        <v>5.2815</v>
      </c>
      <c r="AI79" s="34">
        <v>5.52953</v>
      </c>
      <c r="AJ79" s="34">
        <v>4.49</v>
      </c>
      <c r="AK79" s="46">
        <v>5.901643</v>
      </c>
      <c r="AL79" s="40">
        <v>5.45742</v>
      </c>
      <c r="AM79" s="37"/>
      <c r="AN79" s="36"/>
      <c r="AO79" s="36"/>
      <c r="AP79" s="36"/>
      <c r="AQ79" s="34"/>
      <c r="AR79" s="40"/>
      <c r="AS79" s="34"/>
      <c r="AT79" s="38"/>
      <c r="AU79" s="36"/>
      <c r="AV79" s="34"/>
      <c r="AW79" s="39"/>
      <c r="AX79" s="36"/>
      <c r="AY79" s="40"/>
      <c r="AZ79" s="36"/>
      <c r="BA79" s="41"/>
      <c r="BB79" s="42"/>
      <c r="BC79" s="42"/>
      <c r="BD79" s="42"/>
      <c r="BE79" s="42"/>
      <c r="BF79" s="42"/>
      <c r="BG79" s="42"/>
      <c r="BH79" s="42"/>
      <c r="BI79" s="42"/>
      <c r="BJ79" s="32">
        <f t="shared" si="2"/>
        <v>5.29793616666667</v>
      </c>
    </row>
    <row r="80" spans="1:62">
      <c r="A80" s="11">
        <v>51</v>
      </c>
      <c r="B80" s="11">
        <v>-102.556038</v>
      </c>
      <c r="C80" s="11">
        <v>-103.0415</v>
      </c>
      <c r="D80" s="11">
        <v>-102.775437164731</v>
      </c>
      <c r="E80" s="11">
        <v>-102.96</v>
      </c>
      <c r="F80" s="11">
        <v>-104.2683</v>
      </c>
      <c r="G80" s="11">
        <v>-101.881</v>
      </c>
      <c r="H80" s="49"/>
      <c r="I80" s="13"/>
      <c r="J80" s="13"/>
      <c r="K80" s="13"/>
      <c r="L80" s="11"/>
      <c r="M80" s="11"/>
      <c r="N80" s="11"/>
      <c r="O80" s="20"/>
      <c r="P80" s="13"/>
      <c r="Q80" s="11"/>
      <c r="R80" s="50"/>
      <c r="S80" s="13"/>
      <c r="T80" s="26"/>
      <c r="U80" s="11"/>
      <c r="V80" s="27"/>
      <c r="W80" s="13"/>
      <c r="X80" s="13"/>
      <c r="Y80" s="11"/>
      <c r="Z80" s="13"/>
      <c r="AA80" s="30"/>
      <c r="AB80" s="31"/>
      <c r="AC80" s="31"/>
      <c r="AD80" s="11"/>
      <c r="AE80" s="32">
        <f t="shared" si="1"/>
        <v>-102.913712527455</v>
      </c>
      <c r="AF80" s="3"/>
      <c r="AG80" s="34">
        <v>5.368965</v>
      </c>
      <c r="AH80" s="34">
        <v>5.4356</v>
      </c>
      <c r="AI80" s="34">
        <v>5.7038289327442</v>
      </c>
      <c r="AJ80" s="34">
        <v>4.73</v>
      </c>
      <c r="AK80" s="46">
        <v>6.137033</v>
      </c>
      <c r="AL80" s="40">
        <v>5.56271</v>
      </c>
      <c r="AM80" s="37"/>
      <c r="AN80" s="36"/>
      <c r="AO80" s="36"/>
      <c r="AP80" s="36"/>
      <c r="AQ80" s="34"/>
      <c r="AR80" s="40"/>
      <c r="AS80" s="34"/>
      <c r="AT80" s="38"/>
      <c r="AU80" s="36"/>
      <c r="AV80" s="34"/>
      <c r="AW80" s="39"/>
      <c r="AX80" s="36"/>
      <c r="AY80" s="40"/>
      <c r="AZ80" s="36"/>
      <c r="BA80" s="41"/>
      <c r="BB80" s="42"/>
      <c r="BC80" s="42"/>
      <c r="BD80" s="42"/>
      <c r="BE80" s="42"/>
      <c r="BF80" s="42"/>
      <c r="BG80" s="42"/>
      <c r="BH80" s="42"/>
      <c r="BI80" s="42"/>
      <c r="BJ80" s="32">
        <f t="shared" si="2"/>
        <v>5.4896894887907</v>
      </c>
    </row>
    <row r="81" spans="1:62">
      <c r="A81" s="11">
        <v>52</v>
      </c>
      <c r="B81" s="11">
        <v>-102.194631</v>
      </c>
      <c r="C81" s="11">
        <v>-102.7216</v>
      </c>
      <c r="D81" s="11">
        <v>-102.37893359464</v>
      </c>
      <c r="E81" s="11">
        <v>-102.53</v>
      </c>
      <c r="F81" s="11">
        <v>-103.8829</v>
      </c>
      <c r="G81" s="11">
        <v>-101.685</v>
      </c>
      <c r="H81" s="49"/>
      <c r="I81" s="13"/>
      <c r="J81" s="13"/>
      <c r="K81" s="13"/>
      <c r="L81" s="11"/>
      <c r="M81" s="11"/>
      <c r="N81" s="11"/>
      <c r="O81" s="20"/>
      <c r="P81" s="13"/>
      <c r="Q81" s="11"/>
      <c r="R81" s="50"/>
      <c r="S81" s="13"/>
      <c r="T81" s="26"/>
      <c r="U81" s="11"/>
      <c r="V81" s="27"/>
      <c r="W81" s="13"/>
      <c r="X81" s="13"/>
      <c r="Y81" s="11"/>
      <c r="Z81" s="13"/>
      <c r="AA81" s="30"/>
      <c r="AB81" s="31"/>
      <c r="AC81" s="31"/>
      <c r="AD81" s="11"/>
      <c r="AE81" s="32">
        <f t="shared" si="1"/>
        <v>-102.565510765773</v>
      </c>
      <c r="AF81" s="3"/>
      <c r="AG81" s="34">
        <v>5.580053</v>
      </c>
      <c r="AH81" s="34">
        <v>5.6609</v>
      </c>
      <c r="AI81" s="34">
        <v>5.9008857119924</v>
      </c>
      <c r="AJ81" s="34">
        <v>4.91</v>
      </c>
      <c r="AK81" s="46">
        <v>6.377303</v>
      </c>
      <c r="AL81" s="40">
        <v>5.78017</v>
      </c>
      <c r="AM81" s="37"/>
      <c r="AN81" s="36"/>
      <c r="AO81" s="36"/>
      <c r="AP81" s="36"/>
      <c r="AQ81" s="34"/>
      <c r="AR81" s="40"/>
      <c r="AS81" s="34"/>
      <c r="AT81" s="38"/>
      <c r="AU81" s="36"/>
      <c r="AV81" s="34"/>
      <c r="AW81" s="39"/>
      <c r="AX81" s="36"/>
      <c r="AY81" s="40"/>
      <c r="AZ81" s="36"/>
      <c r="BA81" s="41"/>
      <c r="BB81" s="42"/>
      <c r="BC81" s="42"/>
      <c r="BD81" s="42"/>
      <c r="BE81" s="42"/>
      <c r="BF81" s="42"/>
      <c r="BG81" s="42"/>
      <c r="BH81" s="42"/>
      <c r="BI81" s="42"/>
      <c r="BJ81" s="32">
        <f t="shared" si="2"/>
        <v>5.70155195199873</v>
      </c>
    </row>
    <row r="82" spans="1:62">
      <c r="A82" s="11">
        <v>53</v>
      </c>
      <c r="B82" s="11">
        <v>-101.819133</v>
      </c>
      <c r="C82" s="11">
        <v>-102.3717</v>
      </c>
      <c r="D82" s="11">
        <v>-101.842703723177</v>
      </c>
      <c r="E82" s="11">
        <v>-102.02</v>
      </c>
      <c r="F82" s="11">
        <v>-103.3809</v>
      </c>
      <c r="G82" s="11">
        <v>-101.344</v>
      </c>
      <c r="H82" s="49"/>
      <c r="I82" s="13"/>
      <c r="J82" s="13"/>
      <c r="K82" s="13"/>
      <c r="L82" s="11"/>
      <c r="M82" s="11"/>
      <c r="N82" s="11"/>
      <c r="O82" s="20"/>
      <c r="P82" s="13"/>
      <c r="Q82" s="11"/>
      <c r="R82" s="50"/>
      <c r="S82" s="13"/>
      <c r="T82" s="26"/>
      <c r="U82" s="11"/>
      <c r="V82" s="27"/>
      <c r="W82" s="13"/>
      <c r="X82" s="13"/>
      <c r="Y82" s="11"/>
      <c r="Z82" s="13"/>
      <c r="AA82" s="30"/>
      <c r="AB82" s="31"/>
      <c r="AC82" s="31"/>
      <c r="AD82" s="11"/>
      <c r="AE82" s="32">
        <f t="shared" si="1"/>
        <v>-102.129739453863</v>
      </c>
      <c r="AF82" s="3"/>
      <c r="AG82" s="34">
        <v>5.764603</v>
      </c>
      <c r="AH82" s="34">
        <v>5.8712</v>
      </c>
      <c r="AI82" s="34">
        <v>6.07995378797929</v>
      </c>
      <c r="AJ82" s="34">
        <v>5.06</v>
      </c>
      <c r="AK82" s="46">
        <v>6.615679</v>
      </c>
      <c r="AL82" s="40">
        <v>5.86945</v>
      </c>
      <c r="AM82" s="37"/>
      <c r="AN82" s="36"/>
      <c r="AO82" s="36"/>
      <c r="AP82" s="36"/>
      <c r="AQ82" s="34"/>
      <c r="AR82" s="40"/>
      <c r="AS82" s="34"/>
      <c r="AT82" s="38"/>
      <c r="AU82" s="36"/>
      <c r="AV82" s="34"/>
      <c r="AW82" s="39"/>
      <c r="AX82" s="36"/>
      <c r="AY82" s="40"/>
      <c r="AZ82" s="36"/>
      <c r="BA82" s="41"/>
      <c r="BB82" s="42"/>
      <c r="BC82" s="42"/>
      <c r="BD82" s="42"/>
      <c r="BE82" s="42"/>
      <c r="BF82" s="42"/>
      <c r="BG82" s="42"/>
      <c r="BH82" s="42"/>
      <c r="BI82" s="42"/>
      <c r="BJ82" s="32">
        <f t="shared" si="2"/>
        <v>5.87681429799655</v>
      </c>
    </row>
    <row r="83" spans="1:62">
      <c r="A83" s="11">
        <v>54</v>
      </c>
      <c r="B83" s="11">
        <v>-101.459518</v>
      </c>
      <c r="C83" s="11">
        <v>-101.8337</v>
      </c>
      <c r="D83" s="11">
        <v>-101.456091006329</v>
      </c>
      <c r="E83" s="11">
        <v>-101.67</v>
      </c>
      <c r="F83" s="11">
        <v>-102.9551</v>
      </c>
      <c r="G83" s="11">
        <v>-101.011</v>
      </c>
      <c r="H83" s="49"/>
      <c r="I83" s="13"/>
      <c r="J83" s="13"/>
      <c r="K83" s="13"/>
      <c r="L83" s="11"/>
      <c r="M83" s="11"/>
      <c r="N83" s="11"/>
      <c r="O83" s="20"/>
      <c r="P83" s="13"/>
      <c r="Q83" s="11"/>
      <c r="R83" s="50"/>
      <c r="S83" s="13"/>
      <c r="T83" s="26"/>
      <c r="U83" s="11"/>
      <c r="V83" s="27"/>
      <c r="W83" s="13"/>
      <c r="X83" s="13"/>
      <c r="Y83" s="11"/>
      <c r="Z83" s="13"/>
      <c r="AA83" s="30"/>
      <c r="AB83" s="31"/>
      <c r="AC83" s="31"/>
      <c r="AD83" s="11"/>
      <c r="AE83" s="32">
        <f t="shared" si="1"/>
        <v>-101.730901501055</v>
      </c>
      <c r="AF83" s="3"/>
      <c r="AG83" s="34">
        <v>5.961052</v>
      </c>
      <c r="AH83" s="34">
        <v>6.084</v>
      </c>
      <c r="AI83" s="34">
        <v>6.25660831502361</v>
      </c>
      <c r="AJ83" s="34">
        <v>5.21</v>
      </c>
      <c r="AK83" s="46">
        <v>6.799754</v>
      </c>
      <c r="AL83" s="40">
        <v>6.38653</v>
      </c>
      <c r="AM83" s="37"/>
      <c r="AN83" s="36"/>
      <c r="AO83" s="36"/>
      <c r="AP83" s="36"/>
      <c r="AQ83" s="34"/>
      <c r="AR83" s="40"/>
      <c r="AS83" s="34"/>
      <c r="AT83" s="38"/>
      <c r="AU83" s="36"/>
      <c r="AV83" s="34"/>
      <c r="AW83" s="39"/>
      <c r="AX83" s="36"/>
      <c r="AY83" s="40"/>
      <c r="AZ83" s="36"/>
      <c r="BA83" s="41"/>
      <c r="BB83" s="42"/>
      <c r="BC83" s="42"/>
      <c r="BD83" s="42"/>
      <c r="BE83" s="42"/>
      <c r="BF83" s="42"/>
      <c r="BG83" s="42"/>
      <c r="BH83" s="42"/>
      <c r="BI83" s="42"/>
      <c r="BJ83" s="32">
        <f t="shared" si="2"/>
        <v>6.11632405250393</v>
      </c>
    </row>
    <row r="84" spans="1:62">
      <c r="A84" s="11">
        <v>55</v>
      </c>
      <c r="B84" s="11">
        <v>-101.133703</v>
      </c>
      <c r="C84" s="11">
        <v>-101.4302</v>
      </c>
      <c r="D84" s="11">
        <v>-101.075</v>
      </c>
      <c r="E84" s="11">
        <v>-101.25</v>
      </c>
      <c r="F84" s="11">
        <v>-102.6231</v>
      </c>
      <c r="G84" s="11">
        <v>-100.532</v>
      </c>
      <c r="H84" s="49"/>
      <c r="I84" s="13"/>
      <c r="J84" s="13"/>
      <c r="K84" s="13"/>
      <c r="L84" s="11"/>
      <c r="M84" s="11"/>
      <c r="N84" s="11"/>
      <c r="O84" s="20"/>
      <c r="P84" s="13"/>
      <c r="Q84" s="11"/>
      <c r="R84" s="50"/>
      <c r="S84" s="13"/>
      <c r="T84" s="26"/>
      <c r="U84" s="11"/>
      <c r="V84" s="27"/>
      <c r="W84" s="13"/>
      <c r="X84" s="13"/>
      <c r="Y84" s="11"/>
      <c r="Z84" s="13"/>
      <c r="AA84" s="30"/>
      <c r="AB84" s="31"/>
      <c r="AC84" s="31"/>
      <c r="AD84" s="11"/>
      <c r="AE84" s="32">
        <f t="shared" si="1"/>
        <v>-101.340667166667</v>
      </c>
      <c r="AF84" s="3"/>
      <c r="AG84" s="34">
        <v>6.142354</v>
      </c>
      <c r="AH84" s="34">
        <v>6.2141</v>
      </c>
      <c r="AI84" s="34">
        <v>6.42952</v>
      </c>
      <c r="AJ84" s="34">
        <v>5.48</v>
      </c>
      <c r="AK84" s="46">
        <v>6.989595</v>
      </c>
      <c r="AL84" s="40">
        <v>6.59292</v>
      </c>
      <c r="AM84" s="37"/>
      <c r="AN84" s="36"/>
      <c r="AO84" s="36"/>
      <c r="AP84" s="36"/>
      <c r="AQ84" s="34"/>
      <c r="AR84" s="40"/>
      <c r="AS84" s="34"/>
      <c r="AT84" s="38"/>
      <c r="AU84" s="36"/>
      <c r="AV84" s="34"/>
      <c r="AW84" s="39"/>
      <c r="AX84" s="36"/>
      <c r="AY84" s="40"/>
      <c r="AZ84" s="36"/>
      <c r="BA84" s="41"/>
      <c r="BB84" s="42"/>
      <c r="BC84" s="42"/>
      <c r="BD84" s="42"/>
      <c r="BE84" s="42"/>
      <c r="BF84" s="42"/>
      <c r="BG84" s="42"/>
      <c r="BH84" s="42"/>
      <c r="BI84" s="42"/>
      <c r="BJ84" s="32">
        <f t="shared" si="2"/>
        <v>6.3080815</v>
      </c>
    </row>
    <row r="85" spans="1:62">
      <c r="A85" s="11">
        <v>56</v>
      </c>
      <c r="B85" s="11">
        <v>-100.693506</v>
      </c>
      <c r="C85" s="11">
        <v>-101.0527</v>
      </c>
      <c r="D85" s="11">
        <v>-100.630257497015</v>
      </c>
      <c r="E85" s="11">
        <v>-100.76</v>
      </c>
      <c r="F85" s="11">
        <v>-102.1872</v>
      </c>
      <c r="G85" s="11">
        <v>-100.169</v>
      </c>
      <c r="H85" s="49"/>
      <c r="I85" s="13"/>
      <c r="J85" s="13"/>
      <c r="K85" s="13"/>
      <c r="L85" s="11"/>
      <c r="M85" s="11"/>
      <c r="N85" s="11"/>
      <c r="O85" s="20"/>
      <c r="P85" s="13"/>
      <c r="Q85" s="11"/>
      <c r="R85" s="50"/>
      <c r="S85" s="13"/>
      <c r="T85" s="26"/>
      <c r="U85" s="11"/>
      <c r="V85" s="27"/>
      <c r="W85" s="13"/>
      <c r="X85" s="13"/>
      <c r="Y85" s="11"/>
      <c r="Z85" s="13"/>
      <c r="AA85" s="30"/>
      <c r="AB85" s="31"/>
      <c r="AC85" s="31"/>
      <c r="AD85" s="11"/>
      <c r="AE85" s="32">
        <f t="shared" si="1"/>
        <v>-100.915443916169</v>
      </c>
      <c r="AF85" s="3"/>
      <c r="AG85" s="34">
        <v>6.361081</v>
      </c>
      <c r="AH85" s="34">
        <v>6.4378</v>
      </c>
      <c r="AI85" s="34">
        <v>6.64477509719732</v>
      </c>
      <c r="AJ85" s="34">
        <v>5.68</v>
      </c>
      <c r="AK85" s="46">
        <v>7.336758</v>
      </c>
      <c r="AL85" s="40">
        <v>6.63307</v>
      </c>
      <c r="AM85" s="37"/>
      <c r="AN85" s="36"/>
      <c r="AO85" s="36"/>
      <c r="AP85" s="36"/>
      <c r="AQ85" s="34"/>
      <c r="AR85" s="40"/>
      <c r="AS85" s="34"/>
      <c r="AT85" s="38"/>
      <c r="AU85" s="36"/>
      <c r="AV85" s="34"/>
      <c r="AW85" s="39"/>
      <c r="AX85" s="36"/>
      <c r="AY85" s="40"/>
      <c r="AZ85" s="36"/>
      <c r="BA85" s="41"/>
      <c r="BB85" s="42"/>
      <c r="BC85" s="42"/>
      <c r="BD85" s="42"/>
      <c r="BE85" s="42"/>
      <c r="BF85" s="42"/>
      <c r="BG85" s="42"/>
      <c r="BH85" s="42"/>
      <c r="BI85" s="42"/>
      <c r="BJ85" s="32">
        <f t="shared" si="2"/>
        <v>6.51558068286622</v>
      </c>
    </row>
    <row r="86" spans="1:62">
      <c r="A86" s="11">
        <v>57</v>
      </c>
      <c r="B86" s="11">
        <v>-100.319038</v>
      </c>
      <c r="C86" s="11">
        <v>-100.596</v>
      </c>
      <c r="D86" s="11">
        <v>-100.216471165097</v>
      </c>
      <c r="E86" s="11">
        <v>-100.43</v>
      </c>
      <c r="F86" s="11">
        <v>-101.8128</v>
      </c>
      <c r="G86" s="11">
        <v>-99.7557</v>
      </c>
      <c r="H86" s="49"/>
      <c r="I86" s="13"/>
      <c r="J86" s="13"/>
      <c r="K86" s="13"/>
      <c r="L86" s="11"/>
      <c r="M86" s="11"/>
      <c r="N86" s="11"/>
      <c r="O86" s="20"/>
      <c r="P86" s="13"/>
      <c r="Q86" s="11"/>
      <c r="R86" s="50"/>
      <c r="S86" s="13"/>
      <c r="T86" s="26"/>
      <c r="U86" s="11"/>
      <c r="V86" s="27"/>
      <c r="W86" s="13"/>
      <c r="X86" s="13"/>
      <c r="Y86" s="11"/>
      <c r="Z86" s="13"/>
      <c r="AA86" s="30"/>
      <c r="AB86" s="31"/>
      <c r="AC86" s="31"/>
      <c r="AD86" s="11"/>
      <c r="AE86" s="32">
        <f t="shared" si="1"/>
        <v>-100.521668194183</v>
      </c>
      <c r="AF86" s="3"/>
      <c r="AG86" s="34">
        <v>6.583961</v>
      </c>
      <c r="AH86" s="34">
        <v>6.643</v>
      </c>
      <c r="AI86" s="34">
        <v>6.88515398974584</v>
      </c>
      <c r="AJ86" s="34">
        <v>5.87</v>
      </c>
      <c r="AK86" s="46">
        <v>7.620728</v>
      </c>
      <c r="AL86" s="40">
        <v>7.29081</v>
      </c>
      <c r="AM86" s="37"/>
      <c r="AN86" s="36"/>
      <c r="AO86" s="36"/>
      <c r="AP86" s="36"/>
      <c r="AQ86" s="34"/>
      <c r="AR86" s="40"/>
      <c r="AS86" s="34"/>
      <c r="AT86" s="38"/>
      <c r="AU86" s="36"/>
      <c r="AV86" s="34"/>
      <c r="AW86" s="39"/>
      <c r="AX86" s="36"/>
      <c r="AY86" s="40"/>
      <c r="AZ86" s="36"/>
      <c r="BA86" s="41"/>
      <c r="BB86" s="42"/>
      <c r="BC86" s="42"/>
      <c r="BD86" s="42"/>
      <c r="BE86" s="42"/>
      <c r="BF86" s="42"/>
      <c r="BG86" s="42"/>
      <c r="BH86" s="42"/>
      <c r="BI86" s="42"/>
      <c r="BJ86" s="32">
        <f t="shared" si="2"/>
        <v>6.81560883162431</v>
      </c>
    </row>
    <row r="87" spans="1:62">
      <c r="A87" s="11">
        <v>58</v>
      </c>
      <c r="B87" s="11">
        <v>-99.911563</v>
      </c>
      <c r="C87" s="11">
        <v>-100.1914</v>
      </c>
      <c r="D87" s="11">
        <v>-99.7520950424844</v>
      </c>
      <c r="E87" s="11">
        <v>-100.11</v>
      </c>
      <c r="F87" s="11">
        <v>-101.34</v>
      </c>
      <c r="G87" s="11">
        <v>-99.2024</v>
      </c>
      <c r="H87" s="49"/>
      <c r="I87" s="13"/>
      <c r="J87" s="13"/>
      <c r="K87" s="13"/>
      <c r="L87" s="11"/>
      <c r="M87" s="11"/>
      <c r="N87" s="11"/>
      <c r="O87" s="20"/>
      <c r="P87" s="13"/>
      <c r="Q87" s="11"/>
      <c r="R87" s="50"/>
      <c r="S87" s="13"/>
      <c r="T87" s="26"/>
      <c r="U87" s="11"/>
      <c r="V87" s="27"/>
      <c r="W87" s="13"/>
      <c r="X87" s="13"/>
      <c r="Y87" s="11"/>
      <c r="Z87" s="13"/>
      <c r="AA87" s="30"/>
      <c r="AB87" s="31"/>
      <c r="AC87" s="31"/>
      <c r="AD87" s="11"/>
      <c r="AE87" s="32">
        <f t="shared" si="1"/>
        <v>-100.084576340414</v>
      </c>
      <c r="AF87" s="3"/>
      <c r="AG87" s="34">
        <v>6.792553</v>
      </c>
      <c r="AH87" s="34">
        <v>6.9572</v>
      </c>
      <c r="AI87" s="34">
        <v>7.06784176569563</v>
      </c>
      <c r="AJ87" s="34">
        <v>6.07</v>
      </c>
      <c r="AK87" s="46">
        <v>7.852155</v>
      </c>
      <c r="AL87" s="40">
        <v>7.41716</v>
      </c>
      <c r="AM87" s="37"/>
      <c r="AN87" s="36"/>
      <c r="AO87" s="36"/>
      <c r="AP87" s="36"/>
      <c r="AQ87" s="34"/>
      <c r="AR87" s="40"/>
      <c r="AS87" s="34"/>
      <c r="AT87" s="38"/>
      <c r="AU87" s="36"/>
      <c r="AV87" s="34"/>
      <c r="AW87" s="39"/>
      <c r="AX87" s="36"/>
      <c r="AY87" s="40"/>
      <c r="AZ87" s="36"/>
      <c r="BA87" s="41"/>
      <c r="BB87" s="42"/>
      <c r="BC87" s="42"/>
      <c r="BD87" s="42"/>
      <c r="BE87" s="42"/>
      <c r="BF87" s="42"/>
      <c r="BG87" s="42"/>
      <c r="BH87" s="42"/>
      <c r="BI87" s="42"/>
      <c r="BJ87" s="32">
        <f t="shared" si="2"/>
        <v>7.02615162761594</v>
      </c>
    </row>
    <row r="88" spans="1:62">
      <c r="A88" s="11">
        <v>59</v>
      </c>
      <c r="B88" s="11">
        <v>-99.467594</v>
      </c>
      <c r="C88" s="11">
        <v>-99.5896</v>
      </c>
      <c r="D88" s="11">
        <v>-99.4444022276829</v>
      </c>
      <c r="E88" s="11">
        <v>-99.75</v>
      </c>
      <c r="F88" s="11">
        <v>-100.6841</v>
      </c>
      <c r="G88" s="11">
        <v>-98.9497</v>
      </c>
      <c r="H88" s="49"/>
      <c r="I88" s="13"/>
      <c r="J88" s="13"/>
      <c r="K88" s="13"/>
      <c r="L88" s="11"/>
      <c r="M88" s="11"/>
      <c r="N88" s="11"/>
      <c r="O88" s="20"/>
      <c r="P88" s="13"/>
      <c r="Q88" s="11"/>
      <c r="R88" s="50"/>
      <c r="S88" s="13"/>
      <c r="T88" s="26"/>
      <c r="U88" s="11"/>
      <c r="V88" s="27"/>
      <c r="W88" s="13"/>
      <c r="X88" s="13"/>
      <c r="Y88" s="11"/>
      <c r="Z88" s="13"/>
      <c r="AA88" s="30"/>
      <c r="AB88" s="31"/>
      <c r="AC88" s="31"/>
      <c r="AD88" s="11"/>
      <c r="AE88" s="32">
        <f t="shared" si="1"/>
        <v>-99.6475660379472</v>
      </c>
      <c r="AF88" s="3"/>
      <c r="AG88" s="34">
        <v>7.07546</v>
      </c>
      <c r="AH88" s="34">
        <v>7.2108</v>
      </c>
      <c r="AI88" s="34">
        <v>7.35298081628342</v>
      </c>
      <c r="AJ88" s="34">
        <v>6.22</v>
      </c>
      <c r="AK88" s="46">
        <v>8.116365</v>
      </c>
      <c r="AL88" s="40">
        <v>7.62229</v>
      </c>
      <c r="AM88" s="37"/>
      <c r="AN88" s="36"/>
      <c r="AO88" s="36"/>
      <c r="AP88" s="36"/>
      <c r="AQ88" s="34"/>
      <c r="AR88" s="40"/>
      <c r="AS88" s="34"/>
      <c r="AT88" s="38"/>
      <c r="AU88" s="36"/>
      <c r="AV88" s="34"/>
      <c r="AW88" s="39"/>
      <c r="AX88" s="36"/>
      <c r="AY88" s="40"/>
      <c r="AZ88" s="36"/>
      <c r="BA88" s="41"/>
      <c r="BB88" s="42"/>
      <c r="BC88" s="42"/>
      <c r="BD88" s="42"/>
      <c r="BE88" s="42"/>
      <c r="BF88" s="42"/>
      <c r="BG88" s="42"/>
      <c r="BH88" s="42"/>
      <c r="BI88" s="42"/>
      <c r="BJ88" s="32">
        <f t="shared" si="2"/>
        <v>7.26631596938057</v>
      </c>
    </row>
    <row r="89" spans="1:62">
      <c r="A89" s="11">
        <v>60</v>
      </c>
      <c r="B89" s="11">
        <v>-99.147508</v>
      </c>
      <c r="C89" s="11">
        <v>-99.1057</v>
      </c>
      <c r="D89" s="11">
        <v>-98.829</v>
      </c>
      <c r="E89" s="11">
        <v>-99.32</v>
      </c>
      <c r="F89" s="11">
        <v>-100.1409</v>
      </c>
      <c r="G89" s="11">
        <v>-98.3468</v>
      </c>
      <c r="H89" s="49"/>
      <c r="I89" s="13"/>
      <c r="J89" s="13"/>
      <c r="K89" s="13"/>
      <c r="L89" s="11"/>
      <c r="M89" s="11"/>
      <c r="N89" s="11"/>
      <c r="O89" s="20"/>
      <c r="P89" s="13"/>
      <c r="Q89" s="11"/>
      <c r="R89" s="50"/>
      <c r="S89" s="13"/>
      <c r="T89" s="26"/>
      <c r="U89" s="11"/>
      <c r="V89" s="27"/>
      <c r="W89" s="13"/>
      <c r="X89" s="13"/>
      <c r="Y89" s="11"/>
      <c r="Z89" s="13"/>
      <c r="AA89" s="30"/>
      <c r="AB89" s="31"/>
      <c r="AC89" s="31"/>
      <c r="AD89" s="11"/>
      <c r="AE89" s="32">
        <f t="shared" si="1"/>
        <v>-99.148318</v>
      </c>
      <c r="AF89" s="3"/>
      <c r="AG89" s="34">
        <v>7.345924</v>
      </c>
      <c r="AH89" s="34">
        <v>7.4728</v>
      </c>
      <c r="AI89" s="34">
        <v>7.65735</v>
      </c>
      <c r="AJ89" s="34">
        <v>6.48</v>
      </c>
      <c r="AK89" s="46">
        <v>8.381264</v>
      </c>
      <c r="AL89" s="40">
        <v>7.9735</v>
      </c>
      <c r="AM89" s="37"/>
      <c r="AN89" s="36"/>
      <c r="AO89" s="36"/>
      <c r="AP89" s="36"/>
      <c r="AQ89" s="34"/>
      <c r="AR89" s="40"/>
      <c r="AS89" s="34"/>
      <c r="AT89" s="38"/>
      <c r="AU89" s="36"/>
      <c r="AV89" s="34"/>
      <c r="AW89" s="39"/>
      <c r="AX89" s="36"/>
      <c r="AY89" s="40"/>
      <c r="AZ89" s="36"/>
      <c r="BA89" s="41"/>
      <c r="BB89" s="42"/>
      <c r="BC89" s="42"/>
      <c r="BD89" s="42"/>
      <c r="BE89" s="42"/>
      <c r="BF89" s="42"/>
      <c r="BG89" s="42"/>
      <c r="BH89" s="42"/>
      <c r="BI89" s="42"/>
      <c r="BJ89" s="32">
        <f t="shared" si="2"/>
        <v>7.55180633333333</v>
      </c>
    </row>
    <row r="90" spans="1:62">
      <c r="A90" s="11">
        <v>61</v>
      </c>
      <c r="B90" s="11">
        <v>-98.806436</v>
      </c>
      <c r="C90" s="11">
        <v>-98.504</v>
      </c>
      <c r="D90" s="11">
        <v>-98.3192401480811</v>
      </c>
      <c r="E90" s="11">
        <v>-98.81</v>
      </c>
      <c r="F90" s="11">
        <v>-99.60755</v>
      </c>
      <c r="G90" s="11">
        <v>-97.4123</v>
      </c>
      <c r="H90" s="49"/>
      <c r="I90" s="13"/>
      <c r="J90" s="13"/>
      <c r="K90" s="13"/>
      <c r="L90" s="11"/>
      <c r="M90" s="11"/>
      <c r="N90" s="11"/>
      <c r="O90" s="20"/>
      <c r="P90" s="13"/>
      <c r="Q90" s="11"/>
      <c r="R90" s="50"/>
      <c r="S90" s="13"/>
      <c r="T90" s="26"/>
      <c r="U90" s="11"/>
      <c r="V90" s="27"/>
      <c r="W90" s="13"/>
      <c r="X90" s="13"/>
      <c r="Y90" s="11"/>
      <c r="Z90" s="13"/>
      <c r="AA90" s="30"/>
      <c r="AB90" s="31"/>
      <c r="AC90" s="31"/>
      <c r="AD90" s="11"/>
      <c r="AE90" s="32">
        <f t="shared" si="1"/>
        <v>-98.5765876913468</v>
      </c>
      <c r="AF90" s="3"/>
      <c r="AG90" s="34">
        <v>7.622828</v>
      </c>
      <c r="AH90" s="34">
        <v>7.6816</v>
      </c>
      <c r="AI90" s="34">
        <v>7.88082854675252</v>
      </c>
      <c r="AJ90" s="34">
        <v>6.63</v>
      </c>
      <c r="AK90" s="46">
        <v>8.691471</v>
      </c>
      <c r="AL90" s="40">
        <v>8.15531</v>
      </c>
      <c r="AM90" s="37"/>
      <c r="AN90" s="36"/>
      <c r="AO90" s="36"/>
      <c r="AP90" s="36"/>
      <c r="AQ90" s="34"/>
      <c r="AR90" s="40"/>
      <c r="AS90" s="34"/>
      <c r="AT90" s="38"/>
      <c r="AU90" s="36"/>
      <c r="AV90" s="34"/>
      <c r="AW90" s="39"/>
      <c r="AX90" s="36"/>
      <c r="AY90" s="40"/>
      <c r="AZ90" s="36"/>
      <c r="BA90" s="41"/>
      <c r="BB90" s="42"/>
      <c r="BC90" s="42"/>
      <c r="BD90" s="42"/>
      <c r="BE90" s="42"/>
      <c r="BF90" s="42"/>
      <c r="BG90" s="42"/>
      <c r="BH90" s="42"/>
      <c r="BI90" s="42"/>
      <c r="BJ90" s="32">
        <f t="shared" si="2"/>
        <v>7.77700625779209</v>
      </c>
    </row>
    <row r="91" spans="1:62">
      <c r="A91" s="11">
        <v>62</v>
      </c>
      <c r="B91" s="11">
        <v>-98.392314</v>
      </c>
      <c r="C91" s="11">
        <v>-97.952</v>
      </c>
      <c r="D91" s="11">
        <v>-97.9711837278125</v>
      </c>
      <c r="E91" s="11">
        <v>-98.53</v>
      </c>
      <c r="F91" s="11">
        <v>-99.33635</v>
      </c>
      <c r="G91" s="11">
        <v>-97.2231</v>
      </c>
      <c r="H91" s="49"/>
      <c r="I91" s="13"/>
      <c r="J91" s="13"/>
      <c r="K91" s="13"/>
      <c r="L91" s="11"/>
      <c r="M91" s="11"/>
      <c r="N91" s="11"/>
      <c r="O91" s="20"/>
      <c r="P91" s="13"/>
      <c r="Q91" s="11"/>
      <c r="R91" s="50"/>
      <c r="S91" s="13"/>
      <c r="T91" s="26"/>
      <c r="U91" s="11"/>
      <c r="V91" s="27"/>
      <c r="W91" s="13"/>
      <c r="X91" s="13"/>
      <c r="Y91" s="11"/>
      <c r="Z91" s="13"/>
      <c r="AA91" s="30"/>
      <c r="AB91" s="31"/>
      <c r="AC91" s="31"/>
      <c r="AD91" s="11"/>
      <c r="AE91" s="32">
        <f t="shared" si="1"/>
        <v>-98.2341579546354</v>
      </c>
      <c r="AF91" s="3"/>
      <c r="AG91" s="34">
        <v>7.892589</v>
      </c>
      <c r="AH91" s="34">
        <v>7.9171</v>
      </c>
      <c r="AI91" s="34">
        <v>8.09152750958835</v>
      </c>
      <c r="AJ91" s="34">
        <v>6.79</v>
      </c>
      <c r="AK91" s="46">
        <v>8.939142</v>
      </c>
      <c r="AL91" s="40">
        <v>8.63726</v>
      </c>
      <c r="AM91" s="37"/>
      <c r="AN91" s="36"/>
      <c r="AO91" s="36"/>
      <c r="AP91" s="36"/>
      <c r="AQ91" s="34"/>
      <c r="AR91" s="40"/>
      <c r="AS91" s="34"/>
      <c r="AT91" s="38"/>
      <c r="AU91" s="36"/>
      <c r="AV91" s="34"/>
      <c r="AW91" s="39"/>
      <c r="AX91" s="36"/>
      <c r="AY91" s="40"/>
      <c r="AZ91" s="36"/>
      <c r="BA91" s="41"/>
      <c r="BB91" s="42"/>
      <c r="BC91" s="42"/>
      <c r="BD91" s="42"/>
      <c r="BE91" s="42"/>
      <c r="BF91" s="42"/>
      <c r="BG91" s="42"/>
      <c r="BH91" s="42"/>
      <c r="BI91" s="42"/>
      <c r="BJ91" s="32">
        <f t="shared" si="2"/>
        <v>8.04460308493139</v>
      </c>
    </row>
    <row r="92" spans="1:62">
      <c r="A92" s="11">
        <v>63</v>
      </c>
      <c r="B92" s="11">
        <v>-97.928378</v>
      </c>
      <c r="C92" s="11">
        <v>-97.4904</v>
      </c>
      <c r="D92" s="11">
        <v>-97.5909195334893</v>
      </c>
      <c r="E92" s="11">
        <v>-97.98</v>
      </c>
      <c r="F92" s="11">
        <v>-98.77867</v>
      </c>
      <c r="G92" s="11">
        <v>-97.0595</v>
      </c>
      <c r="H92" s="49"/>
      <c r="I92" s="13"/>
      <c r="J92" s="13"/>
      <c r="K92" s="13"/>
      <c r="L92" s="11"/>
      <c r="M92" s="11"/>
      <c r="N92" s="11"/>
      <c r="O92" s="20"/>
      <c r="P92" s="13"/>
      <c r="Q92" s="11"/>
      <c r="R92" s="50"/>
      <c r="S92" s="13"/>
      <c r="T92" s="26"/>
      <c r="U92" s="11"/>
      <c r="V92" s="27"/>
      <c r="W92" s="13"/>
      <c r="X92" s="13"/>
      <c r="Y92" s="11"/>
      <c r="Z92" s="13"/>
      <c r="AA92" s="30"/>
      <c r="AB92" s="31"/>
      <c r="AC92" s="31"/>
      <c r="AD92" s="11"/>
      <c r="AE92" s="32">
        <f t="shared" si="1"/>
        <v>-97.8046445889149</v>
      </c>
      <c r="AF92" s="3"/>
      <c r="AG92" s="34">
        <v>8.110558</v>
      </c>
      <c r="AH92" s="34">
        <v>8.1704</v>
      </c>
      <c r="AI92" s="34">
        <v>8.3726512207299</v>
      </c>
      <c r="AJ92" s="34">
        <v>7.05</v>
      </c>
      <c r="AK92" s="46">
        <v>9.146219</v>
      </c>
      <c r="AL92" s="40">
        <v>8.86692</v>
      </c>
      <c r="AM92" s="37"/>
      <c r="AN92" s="36"/>
      <c r="AO92" s="36"/>
      <c r="AP92" s="36"/>
      <c r="AQ92" s="34"/>
      <c r="AR92" s="40"/>
      <c r="AS92" s="34"/>
      <c r="AT92" s="38"/>
      <c r="AU92" s="36"/>
      <c r="AV92" s="34"/>
      <c r="AW92" s="39"/>
      <c r="AX92" s="36"/>
      <c r="AY92" s="40"/>
      <c r="AZ92" s="36"/>
      <c r="BA92" s="41"/>
      <c r="BB92" s="42"/>
      <c r="BC92" s="42"/>
      <c r="BD92" s="42"/>
      <c r="BE92" s="42"/>
      <c r="BF92" s="42"/>
      <c r="BG92" s="42"/>
      <c r="BH92" s="42"/>
      <c r="BI92" s="42"/>
      <c r="BJ92" s="32">
        <f t="shared" si="2"/>
        <v>8.28612470345498</v>
      </c>
    </row>
    <row r="93" spans="1:62">
      <c r="A93" s="11">
        <v>64</v>
      </c>
      <c r="B93" s="11">
        <v>-97.414795</v>
      </c>
      <c r="C93" s="11">
        <v>-97.0072</v>
      </c>
      <c r="D93" s="11">
        <v>-97.0624483566947</v>
      </c>
      <c r="E93" s="11">
        <v>-97.57</v>
      </c>
      <c r="F93" s="11">
        <v>-98.18896</v>
      </c>
      <c r="G93" s="11">
        <v>-96.429</v>
      </c>
      <c r="H93" s="49"/>
      <c r="I93" s="13"/>
      <c r="J93" s="13"/>
      <c r="K93" s="13"/>
      <c r="L93" s="11"/>
      <c r="M93" s="11"/>
      <c r="N93" s="11"/>
      <c r="O93" s="20"/>
      <c r="P93" s="13"/>
      <c r="Q93" s="11"/>
      <c r="R93" s="50"/>
      <c r="S93" s="13"/>
      <c r="T93" s="26"/>
      <c r="U93" s="11"/>
      <c r="V93" s="27"/>
      <c r="W93" s="13"/>
      <c r="X93" s="13"/>
      <c r="Y93" s="11"/>
      <c r="Z93" s="13"/>
      <c r="AA93" s="30"/>
      <c r="AB93" s="31"/>
      <c r="AC93" s="31"/>
      <c r="AD93" s="11"/>
      <c r="AE93" s="32">
        <f t="shared" si="1"/>
        <v>-97.2787338927824</v>
      </c>
      <c r="AF93" s="3"/>
      <c r="AG93" s="34">
        <v>8.316983</v>
      </c>
      <c r="AH93" s="34">
        <v>8.5145</v>
      </c>
      <c r="AI93" s="34">
        <v>8.56720974774088</v>
      </c>
      <c r="AJ93" s="34">
        <v>7.23</v>
      </c>
      <c r="AK93" s="46">
        <v>9.478804</v>
      </c>
      <c r="AL93" s="40">
        <v>9.14434</v>
      </c>
      <c r="AM93" s="37"/>
      <c r="AN93" s="36"/>
      <c r="AO93" s="36"/>
      <c r="AP93" s="36"/>
      <c r="AQ93" s="34"/>
      <c r="AR93" s="40"/>
      <c r="AS93" s="34"/>
      <c r="AT93" s="38"/>
      <c r="AU93" s="36"/>
      <c r="AV93" s="34"/>
      <c r="AW93" s="39"/>
      <c r="AX93" s="36"/>
      <c r="AY93" s="40"/>
      <c r="AZ93" s="36"/>
      <c r="BA93" s="41"/>
      <c r="BB93" s="42"/>
      <c r="BC93" s="42"/>
      <c r="BD93" s="42"/>
      <c r="BE93" s="42"/>
      <c r="BF93" s="42"/>
      <c r="BG93" s="42"/>
      <c r="BH93" s="42"/>
      <c r="BI93" s="42"/>
      <c r="BJ93" s="32">
        <f t="shared" si="2"/>
        <v>8.54197279129015</v>
      </c>
    </row>
    <row r="94" spans="1:62">
      <c r="A94" s="11">
        <v>65</v>
      </c>
      <c r="B94" s="11">
        <v>-96.932692</v>
      </c>
      <c r="C94" s="11">
        <v>-96.4046</v>
      </c>
      <c r="D94" s="11">
        <v>-96.6114</v>
      </c>
      <c r="E94" s="11">
        <v>-97.05</v>
      </c>
      <c r="F94" s="11">
        <v>-97.70999</v>
      </c>
      <c r="G94" s="11">
        <v>-95.6244</v>
      </c>
      <c r="H94" s="49"/>
      <c r="I94" s="13"/>
      <c r="J94" s="13"/>
      <c r="K94" s="13"/>
      <c r="L94" s="11"/>
      <c r="M94" s="11"/>
      <c r="N94" s="11"/>
      <c r="O94" s="20"/>
      <c r="P94" s="13"/>
      <c r="Q94" s="11"/>
      <c r="R94" s="50"/>
      <c r="S94" s="13"/>
      <c r="T94" s="26"/>
      <c r="U94" s="11"/>
      <c r="V94" s="27"/>
      <c r="W94" s="13"/>
      <c r="X94" s="13"/>
      <c r="Y94" s="11"/>
      <c r="Z94" s="13"/>
      <c r="AA94" s="30"/>
      <c r="AB94" s="31"/>
      <c r="AC94" s="31"/>
      <c r="AD94" s="11"/>
      <c r="AE94" s="32">
        <f t="shared" ref="AE94:AE129" si="3">AVERAGE(B94:AD94)</f>
        <v>-96.7221803333333</v>
      </c>
      <c r="AF94" s="3"/>
      <c r="AG94" s="34">
        <v>8.581306</v>
      </c>
      <c r="AH94" s="34">
        <v>8.7569</v>
      </c>
      <c r="AI94" s="34">
        <v>8.83698</v>
      </c>
      <c r="AJ94" s="34">
        <v>7.58</v>
      </c>
      <c r="AK94" s="46">
        <v>9.739367</v>
      </c>
      <c r="AL94" s="40">
        <v>9.46532</v>
      </c>
      <c r="AM94" s="37"/>
      <c r="AN94" s="36"/>
      <c r="AO94" s="36"/>
      <c r="AP94" s="36"/>
      <c r="AQ94" s="34"/>
      <c r="AR94" s="40"/>
      <c r="AS94" s="34"/>
      <c r="AT94" s="38"/>
      <c r="AU94" s="36"/>
      <c r="AV94" s="34"/>
      <c r="AW94" s="39"/>
      <c r="AX94" s="36"/>
      <c r="AY94" s="40"/>
      <c r="AZ94" s="36"/>
      <c r="BA94" s="41"/>
      <c r="BB94" s="42"/>
      <c r="BC94" s="42"/>
      <c r="BD94" s="42"/>
      <c r="BE94" s="42"/>
      <c r="BF94" s="42"/>
      <c r="BG94" s="42"/>
      <c r="BH94" s="42"/>
      <c r="BI94" s="42"/>
      <c r="BJ94" s="32">
        <f t="shared" ref="BJ94:BJ129" si="4">AVERAGE(AG94:BI94)</f>
        <v>8.8266455</v>
      </c>
    </row>
    <row r="95" spans="1:62">
      <c r="A95" s="11">
        <v>66</v>
      </c>
      <c r="B95" s="11">
        <v>-96.45526</v>
      </c>
      <c r="C95" s="11">
        <v>-95.8501</v>
      </c>
      <c r="D95" s="11">
        <v>-96.237653455931</v>
      </c>
      <c r="E95" s="11">
        <v>-96.4</v>
      </c>
      <c r="F95" s="11">
        <v>-97.10042</v>
      </c>
      <c r="G95" s="11">
        <v>-94.9097</v>
      </c>
      <c r="H95" s="49"/>
      <c r="I95" s="13"/>
      <c r="J95" s="13"/>
      <c r="K95" s="13"/>
      <c r="L95" s="11"/>
      <c r="M95" s="11"/>
      <c r="N95" s="11"/>
      <c r="O95" s="20"/>
      <c r="P95" s="13"/>
      <c r="Q95" s="11"/>
      <c r="R95" s="50"/>
      <c r="S95" s="13"/>
      <c r="T95" s="26"/>
      <c r="U95" s="11"/>
      <c r="V95" s="27"/>
      <c r="W95" s="13"/>
      <c r="X95" s="13"/>
      <c r="Y95" s="11"/>
      <c r="Z95" s="13"/>
      <c r="AA95" s="30"/>
      <c r="AB95" s="31"/>
      <c r="AC95" s="31"/>
      <c r="AD95" s="11"/>
      <c r="AE95" s="32">
        <f t="shared" si="3"/>
        <v>-96.1588555759885</v>
      </c>
      <c r="AF95" s="3"/>
      <c r="AG95" s="34">
        <v>8.881533</v>
      </c>
      <c r="AH95" s="34">
        <v>9.0246</v>
      </c>
      <c r="AI95" s="34">
        <v>9.09937995915874</v>
      </c>
      <c r="AJ95" s="34">
        <v>7.85</v>
      </c>
      <c r="AK95" s="46">
        <v>10.03609</v>
      </c>
      <c r="AL95" s="40">
        <v>9.79278</v>
      </c>
      <c r="AM95" s="37"/>
      <c r="AN95" s="36"/>
      <c r="AO95" s="36"/>
      <c r="AP95" s="36"/>
      <c r="AQ95" s="34"/>
      <c r="AR95" s="40"/>
      <c r="AS95" s="34"/>
      <c r="AT95" s="38"/>
      <c r="AU95" s="36"/>
      <c r="AV95" s="34"/>
      <c r="AW95" s="39"/>
      <c r="AX95" s="36"/>
      <c r="AY95" s="40"/>
      <c r="AZ95" s="36"/>
      <c r="BA95" s="41"/>
      <c r="BB95" s="42"/>
      <c r="BC95" s="42"/>
      <c r="BD95" s="42"/>
      <c r="BE95" s="42"/>
      <c r="BF95" s="42"/>
      <c r="BG95" s="42"/>
      <c r="BH95" s="42"/>
      <c r="BI95" s="42"/>
      <c r="BJ95" s="32">
        <f t="shared" si="4"/>
        <v>9.11406382652646</v>
      </c>
    </row>
    <row r="96" spans="1:62">
      <c r="A96" s="11">
        <v>67</v>
      </c>
      <c r="B96" s="11">
        <v>-95.98694</v>
      </c>
      <c r="C96" s="11">
        <v>-95.3887</v>
      </c>
      <c r="D96" s="11">
        <v>-95.7618760866034</v>
      </c>
      <c r="E96" s="11">
        <v>-95.76</v>
      </c>
      <c r="F96" s="11">
        <v>-96.47068</v>
      </c>
      <c r="G96" s="11">
        <v>-94.4178</v>
      </c>
      <c r="H96" s="49"/>
      <c r="I96" s="13"/>
      <c r="J96" s="13"/>
      <c r="K96" s="13"/>
      <c r="L96" s="11"/>
      <c r="M96" s="11"/>
      <c r="N96" s="11"/>
      <c r="O96" s="20"/>
      <c r="P96" s="13"/>
      <c r="Q96" s="11"/>
      <c r="R96" s="50"/>
      <c r="S96" s="13"/>
      <c r="T96" s="26"/>
      <c r="U96" s="11"/>
      <c r="V96" s="27"/>
      <c r="W96" s="13"/>
      <c r="X96" s="13"/>
      <c r="Y96" s="11"/>
      <c r="Z96" s="13"/>
      <c r="AA96" s="30"/>
      <c r="AB96" s="31"/>
      <c r="AC96" s="31"/>
      <c r="AD96" s="11"/>
      <c r="AE96" s="32">
        <f t="shared" si="3"/>
        <v>-95.6309993477672</v>
      </c>
      <c r="AF96" s="3"/>
      <c r="AG96" s="34">
        <v>9.168113</v>
      </c>
      <c r="AH96" s="34">
        <v>9.2594</v>
      </c>
      <c r="AI96" s="34">
        <v>9.36788679250125</v>
      </c>
      <c r="AJ96" s="34">
        <v>8.08</v>
      </c>
      <c r="AK96" s="46">
        <v>10.31021</v>
      </c>
      <c r="AL96" s="40">
        <v>10.0439</v>
      </c>
      <c r="AM96" s="37"/>
      <c r="AN96" s="36"/>
      <c r="AO96" s="36"/>
      <c r="AP96" s="36"/>
      <c r="AQ96" s="34"/>
      <c r="AR96" s="40"/>
      <c r="AS96" s="34"/>
      <c r="AT96" s="38"/>
      <c r="AU96" s="36"/>
      <c r="AV96" s="34"/>
      <c r="AW96" s="39"/>
      <c r="AX96" s="36"/>
      <c r="AY96" s="40"/>
      <c r="AZ96" s="36"/>
      <c r="BA96" s="41"/>
      <c r="BB96" s="42"/>
      <c r="BC96" s="42"/>
      <c r="BD96" s="42"/>
      <c r="BE96" s="42"/>
      <c r="BF96" s="42"/>
      <c r="BG96" s="42"/>
      <c r="BH96" s="42"/>
      <c r="BI96" s="42"/>
      <c r="BJ96" s="32">
        <f t="shared" si="4"/>
        <v>9.37158496541687</v>
      </c>
    </row>
    <row r="97" spans="1:62">
      <c r="A97" s="11">
        <v>68</v>
      </c>
      <c r="B97" s="11">
        <v>-95.511939</v>
      </c>
      <c r="C97" s="11">
        <v>-94.7331</v>
      </c>
      <c r="D97" s="11">
        <v>-95.3747944882603</v>
      </c>
      <c r="E97" s="11">
        <v>-95.14</v>
      </c>
      <c r="F97" s="11">
        <v>-96.06642</v>
      </c>
      <c r="G97" s="11">
        <v>-93.3912</v>
      </c>
      <c r="H97" s="49"/>
      <c r="I97" s="13"/>
      <c r="J97" s="13"/>
      <c r="K97" s="13"/>
      <c r="L97" s="11"/>
      <c r="M97" s="11"/>
      <c r="N97" s="11"/>
      <c r="O97" s="20"/>
      <c r="P97" s="13"/>
      <c r="Q97" s="11"/>
      <c r="R97" s="50"/>
      <c r="S97" s="13"/>
      <c r="T97" s="26"/>
      <c r="U97" s="11"/>
      <c r="V97" s="27"/>
      <c r="W97" s="13"/>
      <c r="X97" s="13"/>
      <c r="Y97" s="11"/>
      <c r="Z97" s="13"/>
      <c r="AA97" s="30"/>
      <c r="AB97" s="31"/>
      <c r="AC97" s="31"/>
      <c r="AD97" s="11"/>
      <c r="AE97" s="32">
        <f t="shared" si="3"/>
        <v>-95.0362422480434</v>
      </c>
      <c r="AF97" s="3"/>
      <c r="AG97" s="34">
        <v>9.462265</v>
      </c>
      <c r="AH97" s="34">
        <v>9.5584</v>
      </c>
      <c r="AI97" s="34">
        <v>9.64405835800707</v>
      </c>
      <c r="AJ97" s="34">
        <v>8.34</v>
      </c>
      <c r="AK97" s="46">
        <v>10.53669</v>
      </c>
      <c r="AL97" s="40">
        <v>10.3229</v>
      </c>
      <c r="AM97" s="37"/>
      <c r="AN97" s="36"/>
      <c r="AO97" s="36"/>
      <c r="AP97" s="36"/>
      <c r="AQ97" s="34"/>
      <c r="AR97" s="40"/>
      <c r="AS97" s="34"/>
      <c r="AT97" s="38"/>
      <c r="AU97" s="36"/>
      <c r="AV97" s="34"/>
      <c r="AW97" s="39"/>
      <c r="AX97" s="36"/>
      <c r="AY97" s="40"/>
      <c r="AZ97" s="36"/>
      <c r="BA97" s="41"/>
      <c r="BB97" s="42"/>
      <c r="BC97" s="42"/>
      <c r="BD97" s="42"/>
      <c r="BE97" s="42"/>
      <c r="BF97" s="42"/>
      <c r="BG97" s="42"/>
      <c r="BH97" s="42"/>
      <c r="BI97" s="42"/>
      <c r="BJ97" s="32">
        <f t="shared" si="4"/>
        <v>9.64405222633451</v>
      </c>
    </row>
    <row r="98" spans="1:62">
      <c r="A98" s="11">
        <v>69</v>
      </c>
      <c r="B98" s="11">
        <v>-95.091081</v>
      </c>
      <c r="C98" s="11">
        <v>-94.2248</v>
      </c>
      <c r="D98" s="11">
        <v>-94.8610759748999</v>
      </c>
      <c r="E98" s="11">
        <v>-94.75</v>
      </c>
      <c r="F98" s="11">
        <v>-95.59624</v>
      </c>
      <c r="G98" s="11">
        <v>-92.8478</v>
      </c>
      <c r="H98" s="49"/>
      <c r="I98" s="13"/>
      <c r="J98" s="13"/>
      <c r="K98" s="13"/>
      <c r="L98" s="11"/>
      <c r="M98" s="11"/>
      <c r="N98" s="11"/>
      <c r="O98" s="20"/>
      <c r="P98" s="13"/>
      <c r="Q98" s="11"/>
      <c r="R98" s="50"/>
      <c r="S98" s="13"/>
      <c r="T98" s="26"/>
      <c r="U98" s="11"/>
      <c r="V98" s="27"/>
      <c r="W98" s="13"/>
      <c r="X98" s="13"/>
      <c r="Y98" s="11"/>
      <c r="Z98" s="13"/>
      <c r="AA98" s="30"/>
      <c r="AB98" s="31"/>
      <c r="AC98" s="31"/>
      <c r="AD98" s="11"/>
      <c r="AE98" s="32">
        <f t="shared" si="3"/>
        <v>-94.56183282915</v>
      </c>
      <c r="AF98" s="3"/>
      <c r="AG98" s="34">
        <v>9.828391</v>
      </c>
      <c r="AH98" s="34">
        <v>9.8151</v>
      </c>
      <c r="AI98" s="34">
        <v>9.9175506867751</v>
      </c>
      <c r="AJ98" s="34">
        <v>8.6</v>
      </c>
      <c r="AK98" s="46">
        <v>10.74311</v>
      </c>
      <c r="AL98" s="40">
        <v>10.6711</v>
      </c>
      <c r="AM98" s="37"/>
      <c r="AN98" s="36"/>
      <c r="AO98" s="36"/>
      <c r="AP98" s="36"/>
      <c r="AQ98" s="34"/>
      <c r="AR98" s="40"/>
      <c r="AS98" s="34"/>
      <c r="AT98" s="38"/>
      <c r="AU98" s="36"/>
      <c r="AV98" s="34"/>
      <c r="AW98" s="39"/>
      <c r="AX98" s="36"/>
      <c r="AY98" s="40"/>
      <c r="AZ98" s="36"/>
      <c r="BA98" s="41"/>
      <c r="BB98" s="42"/>
      <c r="BC98" s="42"/>
      <c r="BD98" s="42"/>
      <c r="BE98" s="42"/>
      <c r="BF98" s="42"/>
      <c r="BG98" s="42"/>
      <c r="BH98" s="42"/>
      <c r="BI98" s="42"/>
      <c r="BJ98" s="32">
        <f t="shared" si="4"/>
        <v>9.92920861446252</v>
      </c>
    </row>
    <row r="99" spans="1:62">
      <c r="A99" s="11">
        <v>70</v>
      </c>
      <c r="B99" s="11">
        <v>-94.648277</v>
      </c>
      <c r="C99" s="11">
        <v>-93.5859</v>
      </c>
      <c r="D99" s="11">
        <v>-94.3345</v>
      </c>
      <c r="E99" s="11">
        <v>-94.27</v>
      </c>
      <c r="F99" s="11">
        <v>-94.87513</v>
      </c>
      <c r="G99" s="11">
        <v>-92.2387</v>
      </c>
      <c r="H99" s="49"/>
      <c r="I99" s="13"/>
      <c r="J99" s="13"/>
      <c r="K99" s="13"/>
      <c r="L99" s="11"/>
      <c r="M99" s="11"/>
      <c r="N99" s="11"/>
      <c r="O99" s="20"/>
      <c r="P99" s="13"/>
      <c r="Q99" s="11"/>
      <c r="R99" s="50"/>
      <c r="S99" s="13"/>
      <c r="T99" s="26"/>
      <c r="U99" s="11"/>
      <c r="V99" s="27"/>
      <c r="W99" s="13"/>
      <c r="X99" s="13"/>
      <c r="Y99" s="11"/>
      <c r="Z99" s="13"/>
      <c r="AA99" s="30"/>
      <c r="AB99" s="31"/>
      <c r="AC99" s="31"/>
      <c r="AD99" s="11"/>
      <c r="AE99" s="32">
        <f t="shared" si="3"/>
        <v>-93.9920845</v>
      </c>
      <c r="AF99" s="3"/>
      <c r="AG99" s="34">
        <v>10.09514</v>
      </c>
      <c r="AH99" s="34">
        <v>10.0737</v>
      </c>
      <c r="AI99" s="34">
        <v>10.143</v>
      </c>
      <c r="AJ99" s="34">
        <v>9.01</v>
      </c>
      <c r="AK99" s="46">
        <v>11.03042</v>
      </c>
      <c r="AL99" s="40">
        <v>11.1972</v>
      </c>
      <c r="AM99" s="37"/>
      <c r="AN99" s="36"/>
      <c r="AO99" s="36"/>
      <c r="AP99" s="36"/>
      <c r="AQ99" s="34"/>
      <c r="AR99" s="40"/>
      <c r="AS99" s="34"/>
      <c r="AT99" s="38"/>
      <c r="AU99" s="36"/>
      <c r="AV99" s="34"/>
      <c r="AW99" s="39"/>
      <c r="AX99" s="36"/>
      <c r="AY99" s="40"/>
      <c r="AZ99" s="36"/>
      <c r="BA99" s="41"/>
      <c r="BB99" s="42"/>
      <c r="BC99" s="42"/>
      <c r="BD99" s="42"/>
      <c r="BE99" s="42"/>
      <c r="BF99" s="42"/>
      <c r="BG99" s="42"/>
      <c r="BH99" s="42"/>
      <c r="BI99" s="42"/>
      <c r="BJ99" s="32">
        <f t="shared" si="4"/>
        <v>10.2582433333333</v>
      </c>
    </row>
    <row r="100" spans="1:62">
      <c r="A100" s="11">
        <v>71</v>
      </c>
      <c r="B100" s="11">
        <v>-94.203476</v>
      </c>
      <c r="C100" s="11">
        <v>-93.1195</v>
      </c>
      <c r="D100" s="11">
        <v>-93.808518358354</v>
      </c>
      <c r="E100" s="11">
        <v>-93.69</v>
      </c>
      <c r="F100" s="11">
        <v>-94.26855</v>
      </c>
      <c r="G100" s="11">
        <v>-91.9382</v>
      </c>
      <c r="H100" s="49"/>
      <c r="I100" s="13"/>
      <c r="J100" s="13"/>
      <c r="K100" s="13"/>
      <c r="L100" s="11"/>
      <c r="M100" s="11"/>
      <c r="N100" s="11"/>
      <c r="O100" s="20"/>
      <c r="P100" s="13"/>
      <c r="Q100" s="11"/>
      <c r="R100" s="50"/>
      <c r="S100" s="13"/>
      <c r="T100" s="26"/>
      <c r="U100" s="11"/>
      <c r="V100" s="27"/>
      <c r="W100" s="13"/>
      <c r="X100" s="13"/>
      <c r="Y100" s="11"/>
      <c r="Z100" s="13"/>
      <c r="AA100" s="30"/>
      <c r="AB100" s="31"/>
      <c r="AC100" s="31"/>
      <c r="AD100" s="11"/>
      <c r="AE100" s="32">
        <f t="shared" si="3"/>
        <v>-93.504707393059</v>
      </c>
      <c r="AF100" s="3"/>
      <c r="AG100" s="34">
        <v>10.404336</v>
      </c>
      <c r="AH100" s="34">
        <v>10.5977</v>
      </c>
      <c r="AI100" s="34">
        <v>10.5247731243118</v>
      </c>
      <c r="AJ100" s="34">
        <v>9.31</v>
      </c>
      <c r="AK100" s="46">
        <v>11.2998</v>
      </c>
      <c r="AL100" s="40">
        <v>11.5309</v>
      </c>
      <c r="AM100" s="37"/>
      <c r="AN100" s="36"/>
      <c r="AO100" s="36"/>
      <c r="AP100" s="36"/>
      <c r="AQ100" s="34"/>
      <c r="AR100" s="40"/>
      <c r="AS100" s="34"/>
      <c r="AT100" s="38"/>
      <c r="AU100" s="36"/>
      <c r="AV100" s="34"/>
      <c r="AW100" s="39"/>
      <c r="AX100" s="36"/>
      <c r="AY100" s="40"/>
      <c r="AZ100" s="36"/>
      <c r="BA100" s="41"/>
      <c r="BB100" s="42"/>
      <c r="BC100" s="42"/>
      <c r="BD100" s="42"/>
      <c r="BE100" s="42"/>
      <c r="BF100" s="42"/>
      <c r="BG100" s="42"/>
      <c r="BH100" s="42"/>
      <c r="BI100" s="42"/>
      <c r="BJ100" s="32">
        <f t="shared" si="4"/>
        <v>10.6112515207186</v>
      </c>
    </row>
    <row r="101" spans="1:62">
      <c r="A101" s="11">
        <v>72</v>
      </c>
      <c r="B101" s="11">
        <v>-93.534648</v>
      </c>
      <c r="C101" s="11">
        <v>-92.6863</v>
      </c>
      <c r="D101" s="11">
        <v>-93.2511769816142</v>
      </c>
      <c r="E101" s="11">
        <v>-92.99</v>
      </c>
      <c r="F101" s="11">
        <v>-93.69225</v>
      </c>
      <c r="G101" s="11">
        <v>-91.5786</v>
      </c>
      <c r="H101" s="49"/>
      <c r="I101" s="13"/>
      <c r="J101" s="13"/>
      <c r="K101" s="13"/>
      <c r="L101" s="11"/>
      <c r="M101" s="11"/>
      <c r="N101" s="11"/>
      <c r="O101" s="20"/>
      <c r="P101" s="13"/>
      <c r="Q101" s="11"/>
      <c r="R101" s="50"/>
      <c r="S101" s="13"/>
      <c r="T101" s="26"/>
      <c r="U101" s="11"/>
      <c r="V101" s="27"/>
      <c r="W101" s="13"/>
      <c r="X101" s="13"/>
      <c r="Y101" s="11"/>
      <c r="Z101" s="13"/>
      <c r="AA101" s="30"/>
      <c r="AB101" s="31"/>
      <c r="AC101" s="31"/>
      <c r="AD101" s="11"/>
      <c r="AE101" s="32">
        <f t="shared" si="3"/>
        <v>-92.955495830269</v>
      </c>
      <c r="AF101" s="3"/>
      <c r="AG101" s="34">
        <v>10.756428</v>
      </c>
      <c r="AH101" s="34">
        <v>10.9348</v>
      </c>
      <c r="AI101" s="34">
        <v>10.7267832445889</v>
      </c>
      <c r="AJ101" s="34">
        <v>9.69</v>
      </c>
      <c r="AK101" s="46">
        <v>11.63493</v>
      </c>
      <c r="AL101" s="40">
        <v>11.8803</v>
      </c>
      <c r="AM101" s="37"/>
      <c r="AN101" s="36"/>
      <c r="AO101" s="36"/>
      <c r="AP101" s="36"/>
      <c r="AQ101" s="34"/>
      <c r="AR101" s="40"/>
      <c r="AS101" s="34"/>
      <c r="AT101" s="38"/>
      <c r="AU101" s="36"/>
      <c r="AV101" s="34"/>
      <c r="AW101" s="39"/>
      <c r="AX101" s="36"/>
      <c r="AY101" s="40"/>
      <c r="AZ101" s="36"/>
      <c r="BA101" s="41"/>
      <c r="BB101" s="42"/>
      <c r="BC101" s="42"/>
      <c r="BD101" s="42"/>
      <c r="BE101" s="42"/>
      <c r="BF101" s="42"/>
      <c r="BG101" s="42"/>
      <c r="BH101" s="42"/>
      <c r="BI101" s="42"/>
      <c r="BJ101" s="32">
        <f t="shared" si="4"/>
        <v>10.9372068740982</v>
      </c>
    </row>
    <row r="102" spans="1:62">
      <c r="A102" s="11">
        <v>73</v>
      </c>
      <c r="B102" s="11">
        <v>-93.075015</v>
      </c>
      <c r="C102" s="11">
        <v>-91.9951</v>
      </c>
      <c r="D102" s="11">
        <v>-92.6677416324272</v>
      </c>
      <c r="E102" s="11">
        <v>-92.39</v>
      </c>
      <c r="F102" s="11">
        <v>-93.06067</v>
      </c>
      <c r="G102" s="11">
        <v>-91.1582</v>
      </c>
      <c r="H102" s="49"/>
      <c r="I102" s="13"/>
      <c r="J102" s="13"/>
      <c r="K102" s="13"/>
      <c r="L102" s="11"/>
      <c r="M102" s="11"/>
      <c r="N102" s="11"/>
      <c r="O102" s="20"/>
      <c r="P102" s="13"/>
      <c r="Q102" s="11"/>
      <c r="R102" s="50"/>
      <c r="S102" s="13"/>
      <c r="T102" s="26"/>
      <c r="U102" s="11"/>
      <c r="V102" s="27"/>
      <c r="W102" s="13"/>
      <c r="X102" s="13"/>
      <c r="Y102" s="11"/>
      <c r="Z102" s="13"/>
      <c r="AA102" s="30"/>
      <c r="AB102" s="31"/>
      <c r="AC102" s="31"/>
      <c r="AD102" s="11"/>
      <c r="AE102" s="32">
        <f t="shared" si="3"/>
        <v>-92.3911211054045</v>
      </c>
      <c r="AF102" s="3"/>
      <c r="AG102" s="34">
        <v>11.077556</v>
      </c>
      <c r="AH102" s="34">
        <v>11.344</v>
      </c>
      <c r="AI102" s="34">
        <v>10.9897044619708</v>
      </c>
      <c r="AJ102" s="34">
        <v>10.02</v>
      </c>
      <c r="AK102" s="46">
        <v>11.90433</v>
      </c>
      <c r="AL102" s="40">
        <v>12.0526</v>
      </c>
      <c r="AM102" s="37"/>
      <c r="AN102" s="36"/>
      <c r="AO102" s="36"/>
      <c r="AP102" s="36"/>
      <c r="AQ102" s="34"/>
      <c r="AR102" s="40"/>
      <c r="AS102" s="34"/>
      <c r="AT102" s="38"/>
      <c r="AU102" s="36"/>
      <c r="AV102" s="34"/>
      <c r="AW102" s="39"/>
      <c r="AX102" s="36"/>
      <c r="AY102" s="40"/>
      <c r="AZ102" s="36"/>
      <c r="BA102" s="41"/>
      <c r="BB102" s="42"/>
      <c r="BC102" s="42"/>
      <c r="BD102" s="42"/>
      <c r="BE102" s="42"/>
      <c r="BF102" s="42"/>
      <c r="BG102" s="42"/>
      <c r="BH102" s="42"/>
      <c r="BI102" s="42"/>
      <c r="BJ102" s="32">
        <f t="shared" si="4"/>
        <v>11.2313650769951</v>
      </c>
    </row>
    <row r="103" spans="1:62">
      <c r="A103" s="11">
        <v>74</v>
      </c>
      <c r="B103" s="11">
        <v>-92.407945</v>
      </c>
      <c r="C103" s="11">
        <v>-91.583</v>
      </c>
      <c r="D103" s="11">
        <v>-92.2405652190374</v>
      </c>
      <c r="E103" s="11">
        <v>-91.82</v>
      </c>
      <c r="F103" s="11">
        <v>-92.51151</v>
      </c>
      <c r="G103" s="11">
        <v>-90.9418</v>
      </c>
      <c r="H103" s="49"/>
      <c r="I103" s="13"/>
      <c r="J103" s="13"/>
      <c r="K103" s="13"/>
      <c r="L103" s="11"/>
      <c r="M103" s="11"/>
      <c r="N103" s="11"/>
      <c r="O103" s="20"/>
      <c r="P103" s="13"/>
      <c r="Q103" s="11"/>
      <c r="R103" s="50"/>
      <c r="S103" s="13"/>
      <c r="T103" s="26"/>
      <c r="U103" s="11"/>
      <c r="V103" s="27"/>
      <c r="W103" s="13"/>
      <c r="X103" s="13"/>
      <c r="Y103" s="11"/>
      <c r="Z103" s="13"/>
      <c r="AA103" s="30"/>
      <c r="AB103" s="31"/>
      <c r="AC103" s="31"/>
      <c r="AD103" s="11"/>
      <c r="AE103" s="32">
        <f t="shared" si="3"/>
        <v>-91.9174700365062</v>
      </c>
      <c r="AF103" s="3"/>
      <c r="AG103" s="34">
        <v>11.424474</v>
      </c>
      <c r="AH103" s="34">
        <v>11.7715</v>
      </c>
      <c r="AI103" s="34">
        <v>11.3201418524098</v>
      </c>
      <c r="AJ103" s="34">
        <v>10.42</v>
      </c>
      <c r="AK103" s="46">
        <v>12.30001</v>
      </c>
      <c r="AL103" s="40">
        <v>12.4359</v>
      </c>
      <c r="AM103" s="37"/>
      <c r="AN103" s="36"/>
      <c r="AO103" s="36"/>
      <c r="AP103" s="36"/>
      <c r="AQ103" s="34"/>
      <c r="AR103" s="40"/>
      <c r="AS103" s="34"/>
      <c r="AT103" s="38"/>
      <c r="AU103" s="36"/>
      <c r="AV103" s="34"/>
      <c r="AW103" s="39"/>
      <c r="AX103" s="36"/>
      <c r="AY103" s="40"/>
      <c r="AZ103" s="36"/>
      <c r="BA103" s="41"/>
      <c r="BB103" s="42"/>
      <c r="BC103" s="42"/>
      <c r="BD103" s="42"/>
      <c r="BE103" s="42"/>
      <c r="BF103" s="42"/>
      <c r="BG103" s="42"/>
      <c r="BH103" s="42"/>
      <c r="BI103" s="42"/>
      <c r="BJ103" s="32">
        <f t="shared" si="4"/>
        <v>11.612004308735</v>
      </c>
    </row>
    <row r="104" spans="1:62">
      <c r="A104" s="11">
        <v>75</v>
      </c>
      <c r="B104" s="11">
        <v>-91.85457</v>
      </c>
      <c r="C104" s="11">
        <v>-90.9634</v>
      </c>
      <c r="D104" s="11">
        <v>-91.641</v>
      </c>
      <c r="E104" s="11">
        <v>-91.5</v>
      </c>
      <c r="F104" s="11">
        <v>-91.9939</v>
      </c>
      <c r="G104" s="11">
        <v>-89.6594</v>
      </c>
      <c r="H104" s="49"/>
      <c r="I104" s="13"/>
      <c r="J104" s="13"/>
      <c r="K104" s="13"/>
      <c r="L104" s="11"/>
      <c r="M104" s="11"/>
      <c r="N104" s="11"/>
      <c r="O104" s="20"/>
      <c r="P104" s="13"/>
      <c r="Q104" s="11"/>
      <c r="R104" s="50"/>
      <c r="S104" s="13"/>
      <c r="T104" s="26"/>
      <c r="U104" s="11"/>
      <c r="V104" s="27"/>
      <c r="W104" s="13"/>
      <c r="X104" s="13"/>
      <c r="Y104" s="11"/>
      <c r="Z104" s="13"/>
      <c r="AA104" s="30"/>
      <c r="AB104" s="31"/>
      <c r="AC104" s="31"/>
      <c r="AD104" s="11"/>
      <c r="AE104" s="32">
        <f t="shared" si="3"/>
        <v>-91.2687116666667</v>
      </c>
      <c r="AF104" s="3"/>
      <c r="AG104" s="34">
        <v>11.751169</v>
      </c>
      <c r="AH104" s="34">
        <v>12.1758</v>
      </c>
      <c r="AI104" s="34">
        <v>11.7562</v>
      </c>
      <c r="AJ104" s="34">
        <v>10.6</v>
      </c>
      <c r="AK104" s="46">
        <v>12.61001</v>
      </c>
      <c r="AL104" s="40">
        <v>13.0541</v>
      </c>
      <c r="AM104" s="37"/>
      <c r="AN104" s="36"/>
      <c r="AO104" s="36"/>
      <c r="AP104" s="36"/>
      <c r="AQ104" s="34"/>
      <c r="AR104" s="40"/>
      <c r="AS104" s="34"/>
      <c r="AT104" s="38"/>
      <c r="AU104" s="36"/>
      <c r="AV104" s="34"/>
      <c r="AW104" s="39"/>
      <c r="AX104" s="36"/>
      <c r="AY104" s="40"/>
      <c r="AZ104" s="36"/>
      <c r="BA104" s="41"/>
      <c r="BB104" s="42"/>
      <c r="BC104" s="42"/>
      <c r="BD104" s="42"/>
      <c r="BE104" s="42"/>
      <c r="BF104" s="42"/>
      <c r="BG104" s="42"/>
      <c r="BH104" s="42"/>
      <c r="BI104" s="42"/>
      <c r="BJ104" s="32">
        <f t="shared" si="4"/>
        <v>11.9912131666667</v>
      </c>
    </row>
    <row r="105" spans="1:62">
      <c r="A105" s="11">
        <v>76</v>
      </c>
      <c r="B105" s="11">
        <v>-91.377376</v>
      </c>
      <c r="C105" s="11">
        <v>-90.4523</v>
      </c>
      <c r="D105" s="11">
        <v>-91.0332959370004</v>
      </c>
      <c r="E105" s="11">
        <v>-90.93</v>
      </c>
      <c r="F105" s="11">
        <v>-91.47166</v>
      </c>
      <c r="G105" s="11">
        <v>-88.613</v>
      </c>
      <c r="H105" s="49"/>
      <c r="I105" s="13"/>
      <c r="J105" s="13"/>
      <c r="K105" s="13"/>
      <c r="L105" s="11"/>
      <c r="M105" s="11"/>
      <c r="N105" s="11"/>
      <c r="O105" s="20"/>
      <c r="P105" s="13"/>
      <c r="Q105" s="11"/>
      <c r="R105" s="50"/>
      <c r="S105" s="13"/>
      <c r="T105" s="26"/>
      <c r="U105" s="11"/>
      <c r="V105" s="27"/>
      <c r="W105" s="13"/>
      <c r="X105" s="13"/>
      <c r="Y105" s="11"/>
      <c r="Z105" s="13"/>
      <c r="AA105" s="30"/>
      <c r="AB105" s="31"/>
      <c r="AC105" s="31"/>
      <c r="AD105" s="11"/>
      <c r="AE105" s="32">
        <f t="shared" si="3"/>
        <v>-90.6462719895001</v>
      </c>
      <c r="AF105" s="3"/>
      <c r="AG105" s="34">
        <v>12.035673</v>
      </c>
      <c r="AH105" s="34">
        <v>12.519</v>
      </c>
      <c r="AI105" s="34">
        <v>12.0484415574496</v>
      </c>
      <c r="AJ105" s="34">
        <v>11.01</v>
      </c>
      <c r="AK105" s="46">
        <v>12.99123</v>
      </c>
      <c r="AL105" s="40">
        <v>13.4726</v>
      </c>
      <c r="AM105" s="37"/>
      <c r="AN105" s="36"/>
      <c r="AO105" s="36"/>
      <c r="AP105" s="36"/>
      <c r="AQ105" s="34"/>
      <c r="AR105" s="40"/>
      <c r="AS105" s="34"/>
      <c r="AT105" s="38"/>
      <c r="AU105" s="36"/>
      <c r="AV105" s="34"/>
      <c r="AW105" s="39"/>
      <c r="AX105" s="36"/>
      <c r="AY105" s="40"/>
      <c r="AZ105" s="36"/>
      <c r="BA105" s="41"/>
      <c r="BB105" s="42"/>
      <c r="BC105" s="42"/>
      <c r="BD105" s="42"/>
      <c r="BE105" s="42"/>
      <c r="BF105" s="42"/>
      <c r="BG105" s="42"/>
      <c r="BH105" s="42"/>
      <c r="BI105" s="42"/>
      <c r="BJ105" s="32">
        <f t="shared" si="4"/>
        <v>12.3461574262416</v>
      </c>
    </row>
    <row r="106" spans="1:62">
      <c r="A106" s="11">
        <v>77</v>
      </c>
      <c r="B106" s="11">
        <v>-90.833824</v>
      </c>
      <c r="C106" s="11">
        <v>-89.7829</v>
      </c>
      <c r="D106" s="11">
        <v>-90.5144948506318</v>
      </c>
      <c r="E106" s="11">
        <v>-90.47</v>
      </c>
      <c r="F106" s="11">
        <v>-91.12801</v>
      </c>
      <c r="G106" s="11">
        <v>-87.9601</v>
      </c>
      <c r="H106" s="49"/>
      <c r="I106" s="13"/>
      <c r="J106" s="13"/>
      <c r="K106" s="13"/>
      <c r="L106" s="11"/>
      <c r="M106" s="11"/>
      <c r="N106" s="11"/>
      <c r="O106" s="20"/>
      <c r="P106" s="13"/>
      <c r="Q106" s="11"/>
      <c r="R106" s="50"/>
      <c r="S106" s="13"/>
      <c r="T106" s="26"/>
      <c r="U106" s="11"/>
      <c r="V106" s="27"/>
      <c r="W106" s="13"/>
      <c r="X106" s="13"/>
      <c r="Y106" s="11"/>
      <c r="Z106" s="13"/>
      <c r="AA106" s="30"/>
      <c r="AB106" s="31"/>
      <c r="AC106" s="31"/>
      <c r="AD106" s="11"/>
      <c r="AE106" s="32">
        <f t="shared" si="3"/>
        <v>-90.114888141772</v>
      </c>
      <c r="AF106" s="3"/>
      <c r="AG106" s="34">
        <v>12.339824</v>
      </c>
      <c r="AH106" s="34">
        <v>12.8798</v>
      </c>
      <c r="AI106" s="34">
        <v>12.4326246383588</v>
      </c>
      <c r="AJ106" s="34">
        <v>11.37</v>
      </c>
      <c r="AK106" s="46">
        <v>13.38147</v>
      </c>
      <c r="AL106" s="40">
        <v>14.3757</v>
      </c>
      <c r="AM106" s="37"/>
      <c r="AN106" s="36"/>
      <c r="AO106" s="36"/>
      <c r="AP106" s="36"/>
      <c r="AQ106" s="34"/>
      <c r="AR106" s="40"/>
      <c r="AS106" s="34"/>
      <c r="AT106" s="38"/>
      <c r="AU106" s="36"/>
      <c r="AV106" s="34"/>
      <c r="AW106" s="39"/>
      <c r="AX106" s="36"/>
      <c r="AY106" s="40"/>
      <c r="AZ106" s="36"/>
      <c r="BA106" s="41"/>
      <c r="BB106" s="42"/>
      <c r="BC106" s="42"/>
      <c r="BD106" s="42"/>
      <c r="BE106" s="42"/>
      <c r="BF106" s="42"/>
      <c r="BG106" s="42"/>
      <c r="BH106" s="42"/>
      <c r="BI106" s="42"/>
      <c r="BJ106" s="32">
        <f t="shared" si="4"/>
        <v>12.7965697730598</v>
      </c>
    </row>
    <row r="107" spans="1:62">
      <c r="A107" s="11">
        <v>78</v>
      </c>
      <c r="B107" s="11">
        <v>-90.33522</v>
      </c>
      <c r="C107" s="11">
        <v>-89.074</v>
      </c>
      <c r="D107" s="11">
        <v>-89.8700866635298</v>
      </c>
      <c r="E107" s="11">
        <v>-90.07</v>
      </c>
      <c r="F107" s="11">
        <v>-90.52817</v>
      </c>
      <c r="G107" s="11">
        <v>-87.8185</v>
      </c>
      <c r="H107" s="49"/>
      <c r="I107" s="13"/>
      <c r="J107" s="13"/>
      <c r="K107" s="13"/>
      <c r="L107" s="11"/>
      <c r="M107" s="11"/>
      <c r="N107" s="11"/>
      <c r="O107" s="20"/>
      <c r="P107" s="13"/>
      <c r="Q107" s="11"/>
      <c r="R107" s="50"/>
      <c r="S107" s="13"/>
      <c r="T107" s="26"/>
      <c r="U107" s="11"/>
      <c r="V107" s="27"/>
      <c r="W107" s="13"/>
      <c r="X107" s="13"/>
      <c r="Y107" s="11"/>
      <c r="Z107" s="13"/>
      <c r="AA107" s="30"/>
      <c r="AB107" s="31"/>
      <c r="AC107" s="31"/>
      <c r="AD107" s="11"/>
      <c r="AE107" s="32">
        <f t="shared" si="3"/>
        <v>-89.6159961105883</v>
      </c>
      <c r="AF107" s="3"/>
      <c r="AG107" s="34">
        <v>12.672875</v>
      </c>
      <c r="AH107" s="34">
        <v>13.2683</v>
      </c>
      <c r="AI107" s="34">
        <v>12.7095008651793</v>
      </c>
      <c r="AJ107" s="34">
        <v>11.67</v>
      </c>
      <c r="AK107" s="46">
        <v>13.75772</v>
      </c>
      <c r="AL107" s="40">
        <v>14.529</v>
      </c>
      <c r="AM107" s="37"/>
      <c r="AN107" s="36"/>
      <c r="AO107" s="36"/>
      <c r="AP107" s="36"/>
      <c r="AQ107" s="34"/>
      <c r="AR107" s="40"/>
      <c r="AS107" s="34"/>
      <c r="AT107" s="38"/>
      <c r="AU107" s="36"/>
      <c r="AV107" s="34"/>
      <c r="AW107" s="39"/>
      <c r="AX107" s="36"/>
      <c r="AY107" s="40"/>
      <c r="AZ107" s="36"/>
      <c r="BA107" s="41"/>
      <c r="BB107" s="42"/>
      <c r="BC107" s="42"/>
      <c r="BD107" s="42"/>
      <c r="BE107" s="42"/>
      <c r="BF107" s="42"/>
      <c r="BG107" s="42"/>
      <c r="BH107" s="42"/>
      <c r="BI107" s="42"/>
      <c r="BJ107" s="32">
        <f t="shared" si="4"/>
        <v>13.1012326441965</v>
      </c>
    </row>
    <row r="108" spans="1:62">
      <c r="A108" s="11">
        <v>79</v>
      </c>
      <c r="B108" s="11">
        <v>-89.725686</v>
      </c>
      <c r="C108" s="11">
        <v>-88.3592</v>
      </c>
      <c r="D108" s="11">
        <v>-89.3327020994225</v>
      </c>
      <c r="E108" s="11">
        <v>-89.54</v>
      </c>
      <c r="F108" s="11">
        <v>-90.09677</v>
      </c>
      <c r="G108" s="11">
        <v>-87.1672</v>
      </c>
      <c r="H108" s="49"/>
      <c r="I108" s="13"/>
      <c r="J108" s="13"/>
      <c r="K108" s="13"/>
      <c r="L108" s="11"/>
      <c r="M108" s="11"/>
      <c r="N108" s="11"/>
      <c r="O108" s="20"/>
      <c r="P108" s="13"/>
      <c r="Q108" s="11"/>
      <c r="R108" s="50"/>
      <c r="S108" s="13"/>
      <c r="T108" s="26"/>
      <c r="U108" s="11"/>
      <c r="V108" s="27"/>
      <c r="W108" s="13"/>
      <c r="X108" s="13"/>
      <c r="Y108" s="11"/>
      <c r="Z108" s="13"/>
      <c r="AA108" s="30"/>
      <c r="AB108" s="31"/>
      <c r="AC108" s="31"/>
      <c r="AD108" s="11"/>
      <c r="AE108" s="32">
        <f t="shared" si="3"/>
        <v>-89.0369263499038</v>
      </c>
      <c r="AF108" s="3"/>
      <c r="AG108" s="34">
        <v>13.032617</v>
      </c>
      <c r="AH108" s="34">
        <v>13.5726</v>
      </c>
      <c r="AI108" s="34">
        <v>13.0187743494065</v>
      </c>
      <c r="AJ108" s="34">
        <v>12.06</v>
      </c>
      <c r="AK108" s="46">
        <v>14.10042</v>
      </c>
      <c r="AL108" s="40">
        <v>15.1455</v>
      </c>
      <c r="AM108" s="37"/>
      <c r="AN108" s="36"/>
      <c r="AO108" s="36"/>
      <c r="AP108" s="36"/>
      <c r="AQ108" s="34"/>
      <c r="AR108" s="40"/>
      <c r="AS108" s="34"/>
      <c r="AT108" s="38"/>
      <c r="AU108" s="36"/>
      <c r="AV108" s="34"/>
      <c r="AW108" s="39"/>
      <c r="AX108" s="36"/>
      <c r="AY108" s="40"/>
      <c r="AZ108" s="36"/>
      <c r="BA108" s="41"/>
      <c r="BB108" s="42"/>
      <c r="BC108" s="42"/>
      <c r="BD108" s="42"/>
      <c r="BE108" s="42"/>
      <c r="BF108" s="42"/>
      <c r="BG108" s="42"/>
      <c r="BH108" s="42"/>
      <c r="BI108" s="42"/>
      <c r="BJ108" s="32">
        <f t="shared" si="4"/>
        <v>13.4883185582344</v>
      </c>
    </row>
    <row r="109" spans="1:62">
      <c r="A109" s="11">
        <v>80</v>
      </c>
      <c r="B109" s="11">
        <v>-89.161788</v>
      </c>
      <c r="C109" s="11">
        <v>-87.7374</v>
      </c>
      <c r="D109" s="11">
        <v>-88.9035</v>
      </c>
      <c r="E109" s="11">
        <v>-88.63</v>
      </c>
      <c r="F109" s="11">
        <v>-89.08381</v>
      </c>
      <c r="G109" s="11">
        <v>-86.5323</v>
      </c>
      <c r="H109" s="49"/>
      <c r="I109" s="13"/>
      <c r="J109" s="13"/>
      <c r="K109" s="13"/>
      <c r="L109" s="11"/>
      <c r="M109" s="11"/>
      <c r="N109" s="11"/>
      <c r="O109" s="20"/>
      <c r="P109" s="13"/>
      <c r="Q109" s="11"/>
      <c r="R109" s="50"/>
      <c r="S109" s="13"/>
      <c r="T109" s="26"/>
      <c r="U109" s="11"/>
      <c r="V109" s="27"/>
      <c r="W109" s="13"/>
      <c r="X109" s="13"/>
      <c r="Y109" s="11"/>
      <c r="Z109" s="13"/>
      <c r="AA109" s="30"/>
      <c r="AB109" s="31"/>
      <c r="AC109" s="31"/>
      <c r="AD109" s="11"/>
      <c r="AE109" s="32">
        <f t="shared" si="3"/>
        <v>-88.3414663333333</v>
      </c>
      <c r="AF109" s="3"/>
      <c r="AG109" s="34">
        <v>13.505392</v>
      </c>
      <c r="AH109" s="34">
        <v>14.0459</v>
      </c>
      <c r="AI109" s="34">
        <v>13.4251</v>
      </c>
      <c r="AJ109" s="34">
        <v>12.46</v>
      </c>
      <c r="AK109" s="46">
        <v>14.52006</v>
      </c>
      <c r="AL109" s="40">
        <v>15.6217</v>
      </c>
      <c r="AM109" s="37"/>
      <c r="AN109" s="36"/>
      <c r="AO109" s="36"/>
      <c r="AP109" s="36"/>
      <c r="AQ109" s="34"/>
      <c r="AR109" s="40"/>
      <c r="AS109" s="34"/>
      <c r="AT109" s="38"/>
      <c r="AU109" s="36"/>
      <c r="AV109" s="34"/>
      <c r="AW109" s="39"/>
      <c r="AX109" s="36"/>
      <c r="AY109" s="40"/>
      <c r="AZ109" s="36"/>
      <c r="BA109" s="41"/>
      <c r="BB109" s="42"/>
      <c r="BC109" s="42"/>
      <c r="BD109" s="42"/>
      <c r="BE109" s="42"/>
      <c r="BF109" s="42"/>
      <c r="BG109" s="42"/>
      <c r="BH109" s="42"/>
      <c r="BI109" s="42"/>
      <c r="BJ109" s="32">
        <f t="shared" si="4"/>
        <v>13.929692</v>
      </c>
    </row>
    <row r="110" spans="1:62">
      <c r="A110" s="11">
        <v>81</v>
      </c>
      <c r="B110" s="11">
        <v>-88.207632</v>
      </c>
      <c r="C110" s="11">
        <v>-87.1855</v>
      </c>
      <c r="D110" s="11">
        <v>-88.4083196233417</v>
      </c>
      <c r="E110" s="11">
        <v>-88.17</v>
      </c>
      <c r="F110" s="11">
        <v>-88.43134</v>
      </c>
      <c r="G110" s="11">
        <v>-86.3645</v>
      </c>
      <c r="H110" s="49"/>
      <c r="I110" s="13"/>
      <c r="J110" s="13"/>
      <c r="K110" s="13"/>
      <c r="L110" s="11"/>
      <c r="M110" s="11"/>
      <c r="N110" s="11"/>
      <c r="O110" s="20"/>
      <c r="P110" s="13"/>
      <c r="Q110" s="11"/>
      <c r="R110" s="50"/>
      <c r="S110" s="13"/>
      <c r="T110" s="26"/>
      <c r="U110" s="11"/>
      <c r="V110" s="27"/>
      <c r="W110" s="13"/>
      <c r="X110" s="13"/>
      <c r="Y110" s="11"/>
      <c r="Z110" s="13"/>
      <c r="AA110" s="30"/>
      <c r="AB110" s="31"/>
      <c r="AC110" s="31"/>
      <c r="AD110" s="11"/>
      <c r="AE110" s="32">
        <f t="shared" si="3"/>
        <v>-87.7945486038903</v>
      </c>
      <c r="AF110" s="3"/>
      <c r="AG110" s="34">
        <v>13.985147</v>
      </c>
      <c r="AH110" s="34">
        <v>14.3944</v>
      </c>
      <c r="AI110" s="34">
        <v>13.7830085995188</v>
      </c>
      <c r="AJ110" s="34">
        <v>12.93</v>
      </c>
      <c r="AK110" s="46">
        <v>15.03148</v>
      </c>
      <c r="AL110" s="40">
        <v>15.8551</v>
      </c>
      <c r="AM110" s="37"/>
      <c r="AN110" s="36"/>
      <c r="AO110" s="36"/>
      <c r="AP110" s="36"/>
      <c r="AQ110" s="34"/>
      <c r="AR110" s="40"/>
      <c r="AS110" s="34"/>
      <c r="AT110" s="38"/>
      <c r="AU110" s="36"/>
      <c r="AV110" s="34"/>
      <c r="AW110" s="39"/>
      <c r="AX110" s="36"/>
      <c r="AY110" s="40"/>
      <c r="AZ110" s="36"/>
      <c r="BA110" s="41"/>
      <c r="BB110" s="42"/>
      <c r="BC110" s="42"/>
      <c r="BD110" s="42"/>
      <c r="BE110" s="42"/>
      <c r="BF110" s="42"/>
      <c r="BG110" s="42"/>
      <c r="BH110" s="42"/>
      <c r="BI110" s="42"/>
      <c r="BJ110" s="32">
        <f t="shared" si="4"/>
        <v>14.3298559332531</v>
      </c>
    </row>
    <row r="111" spans="1:62">
      <c r="A111" s="11">
        <v>82</v>
      </c>
      <c r="B111" s="11">
        <v>-87.480367</v>
      </c>
      <c r="C111" s="11">
        <v>-86.4973</v>
      </c>
      <c r="D111" s="11">
        <v>-87.923207052754</v>
      </c>
      <c r="E111" s="11">
        <v>-87.77</v>
      </c>
      <c r="F111" s="11">
        <v>-87.9262</v>
      </c>
      <c r="G111" s="11">
        <v>-86.1948</v>
      </c>
      <c r="H111" s="49"/>
      <c r="I111" s="13"/>
      <c r="J111" s="13"/>
      <c r="K111" s="13"/>
      <c r="L111" s="11"/>
      <c r="M111" s="11"/>
      <c r="N111" s="11"/>
      <c r="O111" s="20"/>
      <c r="P111" s="13"/>
      <c r="Q111" s="11"/>
      <c r="R111" s="50"/>
      <c r="S111" s="13"/>
      <c r="T111" s="26"/>
      <c r="U111" s="11"/>
      <c r="V111" s="27"/>
      <c r="W111" s="13"/>
      <c r="X111" s="13"/>
      <c r="Y111" s="11"/>
      <c r="Z111" s="13"/>
      <c r="AA111" s="30"/>
      <c r="AB111" s="31"/>
      <c r="AC111" s="31"/>
      <c r="AD111" s="11"/>
      <c r="AE111" s="32">
        <f t="shared" si="3"/>
        <v>-87.298645675459</v>
      </c>
      <c r="AF111" s="3"/>
      <c r="AG111" s="34">
        <v>14.457812</v>
      </c>
      <c r="AH111" s="34">
        <v>14.9105</v>
      </c>
      <c r="AI111" s="34">
        <v>14.2000567391921</v>
      </c>
      <c r="AJ111" s="34">
        <v>13.29</v>
      </c>
      <c r="AK111" s="46">
        <v>15.53919</v>
      </c>
      <c r="AL111" s="40">
        <v>16.1638</v>
      </c>
      <c r="AM111" s="37"/>
      <c r="AN111" s="36"/>
      <c r="AO111" s="36"/>
      <c r="AP111" s="36"/>
      <c r="AQ111" s="34"/>
      <c r="AR111" s="40"/>
      <c r="AS111" s="34"/>
      <c r="AT111" s="38"/>
      <c r="AU111" s="36"/>
      <c r="AV111" s="34"/>
      <c r="AW111" s="39"/>
      <c r="AX111" s="36"/>
      <c r="AY111" s="40"/>
      <c r="AZ111" s="36"/>
      <c r="BA111" s="41"/>
      <c r="BB111" s="42"/>
      <c r="BC111" s="42"/>
      <c r="BD111" s="42"/>
      <c r="BE111" s="42"/>
      <c r="BF111" s="42"/>
      <c r="BG111" s="42"/>
      <c r="BH111" s="42"/>
      <c r="BI111" s="42"/>
      <c r="BJ111" s="32">
        <f t="shared" si="4"/>
        <v>14.760226456532</v>
      </c>
    </row>
    <row r="112" spans="1:62">
      <c r="A112" s="11">
        <v>83</v>
      </c>
      <c r="B112" s="11">
        <v>-86.81994</v>
      </c>
      <c r="C112" s="11">
        <v>-85.9399</v>
      </c>
      <c r="D112" s="11">
        <v>-87.1916174822085</v>
      </c>
      <c r="E112" s="11">
        <v>-87.38</v>
      </c>
      <c r="F112" s="11">
        <v>-87.29419</v>
      </c>
      <c r="G112" s="11">
        <v>-85.6053</v>
      </c>
      <c r="H112" s="49"/>
      <c r="I112" s="13"/>
      <c r="J112" s="13"/>
      <c r="K112" s="13"/>
      <c r="L112" s="11"/>
      <c r="M112" s="11"/>
      <c r="N112" s="11"/>
      <c r="O112" s="20"/>
      <c r="P112" s="13"/>
      <c r="Q112" s="11"/>
      <c r="R112" s="50"/>
      <c r="S112" s="13"/>
      <c r="T112" s="26"/>
      <c r="U112" s="11"/>
      <c r="V112" s="27"/>
      <c r="W112" s="13"/>
      <c r="X112" s="13"/>
      <c r="Y112" s="11"/>
      <c r="Z112" s="13"/>
      <c r="AA112" s="30"/>
      <c r="AB112" s="31"/>
      <c r="AC112" s="31"/>
      <c r="AD112" s="11"/>
      <c r="AE112" s="32">
        <f t="shared" si="3"/>
        <v>-86.7051579137014</v>
      </c>
      <c r="AF112" s="3"/>
      <c r="AG112" s="34">
        <v>14.981589</v>
      </c>
      <c r="AH112" s="34">
        <v>15.3144</v>
      </c>
      <c r="AI112" s="34">
        <v>14.6257185714549</v>
      </c>
      <c r="AJ112" s="34">
        <v>13.73</v>
      </c>
      <c r="AK112" s="46">
        <v>15.90147</v>
      </c>
      <c r="AL112" s="40">
        <v>16.8916</v>
      </c>
      <c r="AM112" s="37"/>
      <c r="AN112" s="36"/>
      <c r="AO112" s="36"/>
      <c r="AP112" s="36"/>
      <c r="AQ112" s="34"/>
      <c r="AR112" s="40"/>
      <c r="AS112" s="34"/>
      <c r="AT112" s="38"/>
      <c r="AU112" s="36"/>
      <c r="AV112" s="34"/>
      <c r="AW112" s="39"/>
      <c r="AX112" s="36"/>
      <c r="AY112" s="40"/>
      <c r="AZ112" s="36"/>
      <c r="BA112" s="41"/>
      <c r="BB112" s="42"/>
      <c r="BC112" s="42"/>
      <c r="BD112" s="42"/>
      <c r="BE112" s="42"/>
      <c r="BF112" s="42"/>
      <c r="BG112" s="42"/>
      <c r="BH112" s="42"/>
      <c r="BI112" s="42"/>
      <c r="BJ112" s="32">
        <f t="shared" si="4"/>
        <v>15.2407962619092</v>
      </c>
    </row>
    <row r="113" spans="1:62">
      <c r="A113" s="11">
        <v>84</v>
      </c>
      <c r="B113" s="11">
        <v>-86.250163</v>
      </c>
      <c r="C113" s="11">
        <v>-85.3348</v>
      </c>
      <c r="D113" s="11">
        <v>-86.4046218943395</v>
      </c>
      <c r="E113" s="11">
        <v>-86.84</v>
      </c>
      <c r="F113" s="11">
        <v>-86.67468</v>
      </c>
      <c r="G113" s="11">
        <v>-85.1215</v>
      </c>
      <c r="H113" s="49"/>
      <c r="I113" s="13"/>
      <c r="J113" s="13"/>
      <c r="K113" s="13"/>
      <c r="L113" s="11"/>
      <c r="M113" s="11"/>
      <c r="N113" s="11"/>
      <c r="O113" s="20"/>
      <c r="P113" s="13"/>
      <c r="Q113" s="11"/>
      <c r="R113" s="50"/>
      <c r="S113" s="13"/>
      <c r="T113" s="26"/>
      <c r="U113" s="11"/>
      <c r="V113" s="27"/>
      <c r="W113" s="13"/>
      <c r="X113" s="13"/>
      <c r="Y113" s="11"/>
      <c r="Z113" s="13"/>
      <c r="AA113" s="30"/>
      <c r="AB113" s="31"/>
      <c r="AC113" s="31"/>
      <c r="AD113" s="11"/>
      <c r="AE113" s="32">
        <f t="shared" si="3"/>
        <v>-86.1042941490566</v>
      </c>
      <c r="AF113" s="3"/>
      <c r="AG113" s="34">
        <v>15.476631</v>
      </c>
      <c r="AH113" s="34">
        <v>15.7417</v>
      </c>
      <c r="AI113" s="34">
        <v>15.105595178034</v>
      </c>
      <c r="AJ113" s="34">
        <v>14.09</v>
      </c>
      <c r="AK113" s="46">
        <v>16.47708</v>
      </c>
      <c r="AL113" s="40">
        <v>17.25</v>
      </c>
      <c r="AM113" s="37"/>
      <c r="AN113" s="36"/>
      <c r="AO113" s="36"/>
      <c r="AP113" s="36"/>
      <c r="AQ113" s="34"/>
      <c r="AR113" s="40"/>
      <c r="AS113" s="34"/>
      <c r="AT113" s="38"/>
      <c r="AU113" s="36"/>
      <c r="AV113" s="34"/>
      <c r="AW113" s="39"/>
      <c r="AX113" s="36"/>
      <c r="AY113" s="40"/>
      <c r="AZ113" s="36"/>
      <c r="BA113" s="41"/>
      <c r="BB113" s="42"/>
      <c r="BC113" s="42"/>
      <c r="BD113" s="42"/>
      <c r="BE113" s="42"/>
      <c r="BF113" s="42"/>
      <c r="BG113" s="42"/>
      <c r="BH113" s="42"/>
      <c r="BI113" s="42"/>
      <c r="BJ113" s="32">
        <f t="shared" si="4"/>
        <v>15.690167696339</v>
      </c>
    </row>
    <row r="114" spans="1:62">
      <c r="A114" s="11">
        <v>85</v>
      </c>
      <c r="B114" s="11">
        <v>-85.511018</v>
      </c>
      <c r="C114" s="11">
        <v>-84.5989</v>
      </c>
      <c r="D114" s="11">
        <v>-85.8846</v>
      </c>
      <c r="E114" s="11">
        <v>-86.06</v>
      </c>
      <c r="F114" s="11">
        <v>-85.96828</v>
      </c>
      <c r="G114" s="11">
        <v>-84.0531</v>
      </c>
      <c r="H114" s="49"/>
      <c r="I114" s="13"/>
      <c r="J114" s="13"/>
      <c r="K114" s="13"/>
      <c r="L114" s="11"/>
      <c r="M114" s="11"/>
      <c r="N114" s="11"/>
      <c r="O114" s="20"/>
      <c r="P114" s="13"/>
      <c r="Q114" s="11"/>
      <c r="R114" s="50"/>
      <c r="S114" s="13"/>
      <c r="T114" s="26"/>
      <c r="U114" s="11"/>
      <c r="V114" s="27"/>
      <c r="W114" s="13"/>
      <c r="X114" s="13"/>
      <c r="Y114" s="11"/>
      <c r="Z114" s="13"/>
      <c r="AA114" s="30"/>
      <c r="AB114" s="31"/>
      <c r="AC114" s="31"/>
      <c r="AD114" s="11"/>
      <c r="AE114" s="32">
        <f t="shared" si="3"/>
        <v>-85.345983</v>
      </c>
      <c r="AF114" s="3"/>
      <c r="AG114" s="34">
        <v>15.949681</v>
      </c>
      <c r="AH114" s="34">
        <v>16.2665</v>
      </c>
      <c r="AI114" s="34">
        <v>15.5732</v>
      </c>
      <c r="AJ114" s="34">
        <v>14.79</v>
      </c>
      <c r="AK114" s="46">
        <v>17.00893</v>
      </c>
      <c r="AL114" s="40">
        <v>17.9562</v>
      </c>
      <c r="AM114" s="37"/>
      <c r="AN114" s="36"/>
      <c r="AO114" s="36"/>
      <c r="AP114" s="36"/>
      <c r="AQ114" s="34"/>
      <c r="AR114" s="40"/>
      <c r="AS114" s="34"/>
      <c r="AT114" s="38"/>
      <c r="AU114" s="36"/>
      <c r="AV114" s="34"/>
      <c r="AW114" s="39"/>
      <c r="AX114" s="36"/>
      <c r="AY114" s="40"/>
      <c r="AZ114" s="36"/>
      <c r="BA114" s="41"/>
      <c r="BB114" s="42"/>
      <c r="BC114" s="42"/>
      <c r="BD114" s="42"/>
      <c r="BE114" s="42"/>
      <c r="BF114" s="42"/>
      <c r="BG114" s="42"/>
      <c r="BH114" s="42"/>
      <c r="BI114" s="42"/>
      <c r="BJ114" s="32">
        <f t="shared" si="4"/>
        <v>16.2574185</v>
      </c>
    </row>
    <row r="115" spans="1:62">
      <c r="A115" s="11">
        <v>86</v>
      </c>
      <c r="B115" s="11">
        <v>-84.799096</v>
      </c>
      <c r="C115" s="11">
        <v>-84.0361</v>
      </c>
      <c r="D115" s="11">
        <v>-85.1400253795901</v>
      </c>
      <c r="E115" s="11">
        <v>-85.64</v>
      </c>
      <c r="F115" s="11">
        <v>-85.18825</v>
      </c>
      <c r="G115" s="11">
        <v>-83.3441</v>
      </c>
      <c r="H115" s="49"/>
      <c r="I115" s="13"/>
      <c r="J115" s="13"/>
      <c r="K115" s="13"/>
      <c r="L115" s="11"/>
      <c r="M115" s="11"/>
      <c r="N115" s="11"/>
      <c r="O115" s="20"/>
      <c r="P115" s="13"/>
      <c r="Q115" s="11"/>
      <c r="R115" s="50"/>
      <c r="S115" s="13"/>
      <c r="T115" s="26"/>
      <c r="U115" s="11"/>
      <c r="V115" s="27"/>
      <c r="W115" s="13"/>
      <c r="X115" s="13"/>
      <c r="Y115" s="11"/>
      <c r="Z115" s="13"/>
      <c r="AA115" s="30"/>
      <c r="AB115" s="31"/>
      <c r="AC115" s="31"/>
      <c r="AD115" s="11"/>
      <c r="AE115" s="32">
        <f t="shared" si="3"/>
        <v>-84.6912618965983</v>
      </c>
      <c r="AF115" s="3"/>
      <c r="AG115" s="34">
        <v>16.345161</v>
      </c>
      <c r="AH115" s="34">
        <v>16.7459</v>
      </c>
      <c r="AI115" s="34">
        <v>16.0941488290881</v>
      </c>
      <c r="AJ115" s="34">
        <v>15.41</v>
      </c>
      <c r="AK115" s="46">
        <v>17.49686</v>
      </c>
      <c r="AL115" s="40">
        <v>18.4356</v>
      </c>
      <c r="AM115" s="37"/>
      <c r="AN115" s="36"/>
      <c r="AO115" s="36"/>
      <c r="AP115" s="36"/>
      <c r="AQ115" s="34"/>
      <c r="AR115" s="40"/>
      <c r="AS115" s="34"/>
      <c r="AT115" s="38"/>
      <c r="AU115" s="36"/>
      <c r="AV115" s="34"/>
      <c r="AW115" s="39"/>
      <c r="AX115" s="36"/>
      <c r="AY115" s="40"/>
      <c r="AZ115" s="36"/>
      <c r="BA115" s="41"/>
      <c r="BB115" s="42"/>
      <c r="BC115" s="42"/>
      <c r="BD115" s="42"/>
      <c r="BE115" s="42"/>
      <c r="BF115" s="42"/>
      <c r="BG115" s="42"/>
      <c r="BH115" s="42"/>
      <c r="BI115" s="42"/>
      <c r="BJ115" s="32">
        <f t="shared" si="4"/>
        <v>16.7546116381813</v>
      </c>
    </row>
    <row r="116" spans="1:62">
      <c r="A116" s="11">
        <v>87</v>
      </c>
      <c r="B116" s="11">
        <v>-84.008487</v>
      </c>
      <c r="C116" s="11">
        <v>-83.3293</v>
      </c>
      <c r="D116" s="11">
        <v>-84.5445215437658</v>
      </c>
      <c r="E116" s="11">
        <v>-84.91</v>
      </c>
      <c r="F116" s="11">
        <v>-84.71834</v>
      </c>
      <c r="G116" s="11">
        <v>-82.9136</v>
      </c>
      <c r="H116" s="49"/>
      <c r="I116" s="13"/>
      <c r="J116" s="13"/>
      <c r="K116" s="13"/>
      <c r="L116" s="11"/>
      <c r="M116" s="11"/>
      <c r="N116" s="11"/>
      <c r="O116" s="20"/>
      <c r="P116" s="13"/>
      <c r="Q116" s="11"/>
      <c r="R116" s="50"/>
      <c r="S116" s="13"/>
      <c r="T116" s="26"/>
      <c r="U116" s="11"/>
      <c r="V116" s="27"/>
      <c r="W116" s="13"/>
      <c r="X116" s="13"/>
      <c r="Y116" s="11"/>
      <c r="Z116" s="13"/>
      <c r="AA116" s="30"/>
      <c r="AB116" s="31"/>
      <c r="AC116" s="31"/>
      <c r="AD116" s="11"/>
      <c r="AE116" s="32">
        <f t="shared" si="3"/>
        <v>-84.0707080906276</v>
      </c>
      <c r="AF116" s="3"/>
      <c r="AG116" s="34">
        <v>16.899874</v>
      </c>
      <c r="AH116" s="34">
        <v>17.3475</v>
      </c>
      <c r="AI116" s="34">
        <v>16.6117221124348</v>
      </c>
      <c r="AJ116" s="34">
        <v>16.14</v>
      </c>
      <c r="AK116" s="46">
        <v>17.95983</v>
      </c>
      <c r="AL116" s="40">
        <v>18.8829</v>
      </c>
      <c r="AM116" s="37"/>
      <c r="AN116" s="36"/>
      <c r="AO116" s="36"/>
      <c r="AP116" s="36"/>
      <c r="AQ116" s="34"/>
      <c r="AR116" s="40"/>
      <c r="AS116" s="34"/>
      <c r="AT116" s="38"/>
      <c r="AU116" s="36"/>
      <c r="AV116" s="34"/>
      <c r="AW116" s="39"/>
      <c r="AX116" s="36"/>
      <c r="AY116" s="40"/>
      <c r="AZ116" s="36"/>
      <c r="BA116" s="41"/>
      <c r="BB116" s="42"/>
      <c r="BC116" s="42"/>
      <c r="BD116" s="42"/>
      <c r="BE116" s="42"/>
      <c r="BF116" s="42"/>
      <c r="BG116" s="42"/>
      <c r="BH116" s="42"/>
      <c r="BI116" s="42"/>
      <c r="BJ116" s="32">
        <f t="shared" si="4"/>
        <v>17.3069710187391</v>
      </c>
    </row>
    <row r="117" spans="1:62">
      <c r="A117" s="11">
        <v>88</v>
      </c>
      <c r="B117" s="11">
        <v>-83.317142</v>
      </c>
      <c r="C117" s="11">
        <v>-82.6427</v>
      </c>
      <c r="D117" s="11">
        <v>-83.8959260694465</v>
      </c>
      <c r="E117" s="11">
        <v>-83.95</v>
      </c>
      <c r="F117" s="11">
        <v>-83.76377</v>
      </c>
      <c r="G117" s="11">
        <v>-82.1334</v>
      </c>
      <c r="H117" s="49"/>
      <c r="I117" s="13"/>
      <c r="J117" s="13"/>
      <c r="K117" s="13"/>
      <c r="L117" s="11"/>
      <c r="M117" s="11"/>
      <c r="N117" s="11"/>
      <c r="O117" s="20"/>
      <c r="P117" s="13"/>
      <c r="Q117" s="11"/>
      <c r="R117" s="50"/>
      <c r="S117" s="13"/>
      <c r="T117" s="26"/>
      <c r="U117" s="11"/>
      <c r="V117" s="27"/>
      <c r="W117" s="13"/>
      <c r="X117" s="13"/>
      <c r="Y117" s="11"/>
      <c r="Z117" s="13"/>
      <c r="AA117" s="30"/>
      <c r="AB117" s="31"/>
      <c r="AC117" s="31"/>
      <c r="AD117" s="11"/>
      <c r="AE117" s="32">
        <f t="shared" si="3"/>
        <v>-83.2838230115744</v>
      </c>
      <c r="AF117" s="3"/>
      <c r="AG117" s="34">
        <v>17.408963</v>
      </c>
      <c r="AH117" s="34">
        <v>17.8393</v>
      </c>
      <c r="AI117" s="34">
        <v>17.0906334917253</v>
      </c>
      <c r="AJ117" s="34">
        <v>16.65</v>
      </c>
      <c r="AK117" s="46">
        <v>18.45033</v>
      </c>
      <c r="AL117" s="40">
        <v>19.0993</v>
      </c>
      <c r="AM117" s="37"/>
      <c r="AN117" s="36"/>
      <c r="AO117" s="36"/>
      <c r="AP117" s="36"/>
      <c r="AQ117" s="34"/>
      <c r="AR117" s="40"/>
      <c r="AS117" s="34"/>
      <c r="AT117" s="38"/>
      <c r="AU117" s="36"/>
      <c r="AV117" s="34"/>
      <c r="AW117" s="39"/>
      <c r="AX117" s="36"/>
      <c r="AY117" s="40"/>
      <c r="AZ117" s="36"/>
      <c r="BA117" s="41"/>
      <c r="BB117" s="42"/>
      <c r="BC117" s="42"/>
      <c r="BD117" s="42"/>
      <c r="BE117" s="42"/>
      <c r="BF117" s="42"/>
      <c r="BG117" s="42"/>
      <c r="BH117" s="42"/>
      <c r="BI117" s="42"/>
      <c r="BJ117" s="32">
        <f t="shared" si="4"/>
        <v>17.7564210819542</v>
      </c>
    </row>
    <row r="118" spans="1:62">
      <c r="A118" s="11">
        <v>89</v>
      </c>
      <c r="B118" s="11">
        <v>-82.769693</v>
      </c>
      <c r="C118" s="11">
        <v>-81.902</v>
      </c>
      <c r="D118" s="11">
        <v>-83.0857031202802</v>
      </c>
      <c r="E118" s="11">
        <v>-83.14</v>
      </c>
      <c r="F118" s="11">
        <v>-82.92594</v>
      </c>
      <c r="G118" s="11">
        <v>-81.5115</v>
      </c>
      <c r="H118" s="49"/>
      <c r="I118" s="13"/>
      <c r="J118" s="13"/>
      <c r="K118" s="13"/>
      <c r="L118" s="11"/>
      <c r="M118" s="11"/>
      <c r="N118" s="11"/>
      <c r="O118" s="20"/>
      <c r="P118" s="13"/>
      <c r="Q118" s="11"/>
      <c r="R118" s="50"/>
      <c r="S118" s="13"/>
      <c r="T118" s="26"/>
      <c r="U118" s="11"/>
      <c r="V118" s="27"/>
      <c r="W118" s="13"/>
      <c r="X118" s="13"/>
      <c r="Y118" s="11"/>
      <c r="Z118" s="13"/>
      <c r="AA118" s="30"/>
      <c r="AB118" s="31"/>
      <c r="AC118" s="31"/>
      <c r="AD118" s="11"/>
      <c r="AE118" s="32">
        <f t="shared" si="3"/>
        <v>-82.5558060200467</v>
      </c>
      <c r="AF118" s="3"/>
      <c r="AG118" s="34">
        <v>18.115331</v>
      </c>
      <c r="AH118" s="34">
        <v>18.5354</v>
      </c>
      <c r="AI118" s="34">
        <v>17.7030240261801</v>
      </c>
      <c r="AJ118" s="34">
        <v>17.16</v>
      </c>
      <c r="AK118" s="46">
        <v>18.89967</v>
      </c>
      <c r="AL118" s="40">
        <v>19.8457</v>
      </c>
      <c r="AM118" s="37"/>
      <c r="AN118" s="36"/>
      <c r="AO118" s="36"/>
      <c r="AP118" s="36"/>
      <c r="AQ118" s="34"/>
      <c r="AR118" s="40"/>
      <c r="AS118" s="34"/>
      <c r="AT118" s="38"/>
      <c r="AU118" s="36"/>
      <c r="AV118" s="34"/>
      <c r="AW118" s="39"/>
      <c r="AX118" s="36"/>
      <c r="AY118" s="40"/>
      <c r="AZ118" s="36"/>
      <c r="BA118" s="41"/>
      <c r="BB118" s="42"/>
      <c r="BC118" s="42"/>
      <c r="BD118" s="42"/>
      <c r="BE118" s="42"/>
      <c r="BF118" s="42"/>
      <c r="BG118" s="42"/>
      <c r="BH118" s="42"/>
      <c r="BI118" s="42"/>
      <c r="BJ118" s="32">
        <f t="shared" si="4"/>
        <v>18.3765208376967</v>
      </c>
    </row>
    <row r="119" spans="1:62">
      <c r="A119" s="11">
        <v>90</v>
      </c>
      <c r="B119" s="11">
        <v>-81.766138</v>
      </c>
      <c r="C119" s="11">
        <v>-81.1419</v>
      </c>
      <c r="D119" s="11">
        <v>-82.4499</v>
      </c>
      <c r="E119" s="11">
        <v>-82.39</v>
      </c>
      <c r="F119" s="11">
        <v>-82.40292</v>
      </c>
      <c r="G119" s="11">
        <v>-81.2977</v>
      </c>
      <c r="H119" s="49"/>
      <c r="I119" s="13"/>
      <c r="J119" s="13"/>
      <c r="K119" s="13"/>
      <c r="L119" s="11"/>
      <c r="M119" s="11"/>
      <c r="N119" s="11"/>
      <c r="O119" s="20"/>
      <c r="P119" s="13"/>
      <c r="Q119" s="11"/>
      <c r="R119" s="50"/>
      <c r="S119" s="13"/>
      <c r="T119" s="26"/>
      <c r="U119" s="11"/>
      <c r="V119" s="27"/>
      <c r="W119" s="13"/>
      <c r="X119" s="13"/>
      <c r="Y119" s="11"/>
      <c r="Z119" s="13"/>
      <c r="AA119" s="30"/>
      <c r="AB119" s="31"/>
      <c r="AC119" s="31"/>
      <c r="AD119" s="11"/>
      <c r="AE119" s="32">
        <f t="shared" si="3"/>
        <v>-81.908093</v>
      </c>
      <c r="AF119" s="3"/>
      <c r="AG119" s="34">
        <v>18.732908</v>
      </c>
      <c r="AH119" s="34">
        <v>19.0918</v>
      </c>
      <c r="AI119" s="34">
        <v>18.2381</v>
      </c>
      <c r="AJ119" s="34">
        <v>17.65</v>
      </c>
      <c r="AK119" s="46">
        <v>19.7267</v>
      </c>
      <c r="AL119" s="40">
        <v>20.3658</v>
      </c>
      <c r="AM119" s="37"/>
      <c r="AN119" s="36"/>
      <c r="AO119" s="36"/>
      <c r="AP119" s="36"/>
      <c r="AQ119" s="34"/>
      <c r="AR119" s="40"/>
      <c r="AS119" s="34"/>
      <c r="AT119" s="38"/>
      <c r="AU119" s="36"/>
      <c r="AV119" s="34"/>
      <c r="AW119" s="39"/>
      <c r="AX119" s="36"/>
      <c r="AY119" s="40"/>
      <c r="AZ119" s="36"/>
      <c r="BA119" s="41"/>
      <c r="BB119" s="42"/>
      <c r="BC119" s="42"/>
      <c r="BD119" s="42"/>
      <c r="BE119" s="42"/>
      <c r="BF119" s="42"/>
      <c r="BG119" s="42"/>
      <c r="BH119" s="42"/>
      <c r="BI119" s="42"/>
      <c r="BJ119" s="32">
        <f t="shared" si="4"/>
        <v>18.9675513333333</v>
      </c>
    </row>
    <row r="120" spans="1:62">
      <c r="A120" s="11">
        <v>91</v>
      </c>
      <c r="B120" s="11">
        <v>-81.105921</v>
      </c>
      <c r="C120" s="11">
        <v>-80.6034</v>
      </c>
      <c r="D120" s="11">
        <v>-81.7539539597888</v>
      </c>
      <c r="E120" s="11">
        <v>-81.82</v>
      </c>
      <c r="F120" s="11">
        <v>-81.64851</v>
      </c>
      <c r="G120" s="11">
        <v>-80.221</v>
      </c>
      <c r="H120" s="49"/>
      <c r="I120" s="13"/>
      <c r="J120" s="13"/>
      <c r="K120" s="13"/>
      <c r="L120" s="11"/>
      <c r="M120" s="11"/>
      <c r="N120" s="11"/>
      <c r="O120" s="20"/>
      <c r="P120" s="13"/>
      <c r="Q120" s="11"/>
      <c r="R120" s="50"/>
      <c r="S120" s="13"/>
      <c r="T120" s="26"/>
      <c r="U120" s="11"/>
      <c r="V120" s="27"/>
      <c r="W120" s="13"/>
      <c r="X120" s="13"/>
      <c r="Y120" s="11"/>
      <c r="Z120" s="13"/>
      <c r="AA120" s="30"/>
      <c r="AB120" s="31"/>
      <c r="AC120" s="31"/>
      <c r="AD120" s="11"/>
      <c r="AE120" s="32">
        <f t="shared" si="3"/>
        <v>-81.1921308266315</v>
      </c>
      <c r="AF120" s="3"/>
      <c r="AG120" s="34">
        <v>19.435174</v>
      </c>
      <c r="AH120" s="34">
        <v>19.8534</v>
      </c>
      <c r="AI120" s="34">
        <v>18.9149473396058</v>
      </c>
      <c r="AJ120" s="34">
        <v>18.5</v>
      </c>
      <c r="AK120" s="46">
        <v>20.41779</v>
      </c>
      <c r="AL120" s="40">
        <v>21.0503</v>
      </c>
      <c r="AM120" s="37"/>
      <c r="AN120" s="36"/>
      <c r="AO120" s="36"/>
      <c r="AP120" s="36"/>
      <c r="AQ120" s="34"/>
      <c r="AR120" s="40"/>
      <c r="AS120" s="34"/>
      <c r="AT120" s="38"/>
      <c r="AU120" s="36"/>
      <c r="AV120" s="34"/>
      <c r="AW120" s="39"/>
      <c r="AX120" s="36"/>
      <c r="AY120" s="40"/>
      <c r="AZ120" s="36"/>
      <c r="BA120" s="41"/>
      <c r="BB120" s="42"/>
      <c r="BC120" s="42"/>
      <c r="BD120" s="42"/>
      <c r="BE120" s="42"/>
      <c r="BF120" s="42"/>
      <c r="BG120" s="42"/>
      <c r="BH120" s="42"/>
      <c r="BI120" s="42"/>
      <c r="BJ120" s="32">
        <f t="shared" si="4"/>
        <v>19.695268556601</v>
      </c>
    </row>
    <row r="121" spans="1:62">
      <c r="A121" s="11">
        <v>92</v>
      </c>
      <c r="B121" s="11">
        <v>-80.355061</v>
      </c>
      <c r="C121" s="11">
        <v>-79.7924</v>
      </c>
      <c r="D121" s="11">
        <v>-81.0634223039558</v>
      </c>
      <c r="E121" s="11">
        <v>-81.1</v>
      </c>
      <c r="F121" s="11">
        <v>-80.82655</v>
      </c>
      <c r="G121" s="11">
        <v>-79.5155</v>
      </c>
      <c r="H121" s="49"/>
      <c r="I121" s="13"/>
      <c r="J121" s="13"/>
      <c r="K121" s="13"/>
      <c r="L121" s="11"/>
      <c r="M121" s="11"/>
      <c r="N121" s="11"/>
      <c r="O121" s="20"/>
      <c r="P121" s="13"/>
      <c r="Q121" s="11"/>
      <c r="R121" s="50"/>
      <c r="S121" s="13"/>
      <c r="T121" s="26"/>
      <c r="U121" s="11"/>
      <c r="V121" s="27"/>
      <c r="W121" s="13"/>
      <c r="X121" s="13"/>
      <c r="Y121" s="11"/>
      <c r="Z121" s="13"/>
      <c r="AA121" s="30"/>
      <c r="AB121" s="31"/>
      <c r="AC121" s="31"/>
      <c r="AD121" s="11"/>
      <c r="AE121" s="32">
        <f t="shared" si="3"/>
        <v>-80.4421555506593</v>
      </c>
      <c r="AF121" s="3"/>
      <c r="AG121" s="34">
        <v>20.089689</v>
      </c>
      <c r="AH121" s="34">
        <v>20.7318</v>
      </c>
      <c r="AI121" s="34">
        <v>19.5938816369396</v>
      </c>
      <c r="AJ121" s="34">
        <v>19.05</v>
      </c>
      <c r="AK121" s="46">
        <v>21.42739</v>
      </c>
      <c r="AL121" s="40">
        <v>21.6492</v>
      </c>
      <c r="AM121" s="37"/>
      <c r="AN121" s="36"/>
      <c r="AO121" s="36"/>
      <c r="AP121" s="36"/>
      <c r="AQ121" s="34"/>
      <c r="AR121" s="40"/>
      <c r="AS121" s="34"/>
      <c r="AT121" s="38"/>
      <c r="AU121" s="36"/>
      <c r="AV121" s="34"/>
      <c r="AW121" s="39"/>
      <c r="AX121" s="36"/>
      <c r="AY121" s="40"/>
      <c r="AZ121" s="36"/>
      <c r="BA121" s="41"/>
      <c r="BB121" s="42"/>
      <c r="BC121" s="42"/>
      <c r="BD121" s="42"/>
      <c r="BE121" s="42"/>
      <c r="BF121" s="42"/>
      <c r="BG121" s="42"/>
      <c r="BH121" s="42"/>
      <c r="BI121" s="42"/>
      <c r="BJ121" s="32">
        <f t="shared" si="4"/>
        <v>20.4236601061566</v>
      </c>
    </row>
    <row r="122" spans="1:62">
      <c r="A122" s="11">
        <v>93</v>
      </c>
      <c r="B122" s="11">
        <v>-79.435777</v>
      </c>
      <c r="C122" s="11">
        <v>-78.9453</v>
      </c>
      <c r="D122" s="11">
        <v>-80.3711655040239</v>
      </c>
      <c r="E122" s="11">
        <v>-80.14</v>
      </c>
      <c r="F122" s="11">
        <v>-80.04309</v>
      </c>
      <c r="G122" s="11">
        <v>-79.1331</v>
      </c>
      <c r="H122" s="49"/>
      <c r="I122" s="13"/>
      <c r="J122" s="13"/>
      <c r="K122" s="13"/>
      <c r="L122" s="11"/>
      <c r="M122" s="11"/>
      <c r="N122" s="11"/>
      <c r="O122" s="20"/>
      <c r="P122" s="13"/>
      <c r="Q122" s="11"/>
      <c r="R122" s="50"/>
      <c r="S122" s="13"/>
      <c r="T122" s="26"/>
      <c r="U122" s="11"/>
      <c r="V122" s="27"/>
      <c r="W122" s="13"/>
      <c r="X122" s="13"/>
      <c r="Y122" s="11"/>
      <c r="Z122" s="13"/>
      <c r="AA122" s="30"/>
      <c r="AB122" s="31"/>
      <c r="AC122" s="31"/>
      <c r="AD122" s="11"/>
      <c r="AE122" s="32">
        <f t="shared" si="3"/>
        <v>-79.678072084004</v>
      </c>
      <c r="AF122" s="3"/>
      <c r="AG122" s="34">
        <v>20.854381</v>
      </c>
      <c r="AH122" s="34">
        <v>21.3706</v>
      </c>
      <c r="AI122" s="34">
        <v>20.2576160518794</v>
      </c>
      <c r="AJ122" s="34">
        <v>20.26</v>
      </c>
      <c r="AK122" s="46">
        <v>22.19953</v>
      </c>
      <c r="AL122" s="40">
        <v>22.0839</v>
      </c>
      <c r="AM122" s="37"/>
      <c r="AN122" s="36"/>
      <c r="AO122" s="36"/>
      <c r="AP122" s="36"/>
      <c r="AQ122" s="34"/>
      <c r="AR122" s="40"/>
      <c r="AS122" s="34"/>
      <c r="AT122" s="38"/>
      <c r="AU122" s="36"/>
      <c r="AV122" s="34"/>
      <c r="AW122" s="39"/>
      <c r="AX122" s="36"/>
      <c r="AY122" s="40"/>
      <c r="AZ122" s="36"/>
      <c r="BA122" s="41"/>
      <c r="BB122" s="42"/>
      <c r="BC122" s="42"/>
      <c r="BD122" s="42"/>
      <c r="BE122" s="42"/>
      <c r="BF122" s="42"/>
      <c r="BG122" s="42"/>
      <c r="BH122" s="42"/>
      <c r="BI122" s="42"/>
      <c r="BJ122" s="32">
        <f t="shared" si="4"/>
        <v>21.1710045086466</v>
      </c>
    </row>
    <row r="123" spans="1:62">
      <c r="A123" s="11">
        <v>94</v>
      </c>
      <c r="B123" s="11">
        <v>-78.781741</v>
      </c>
      <c r="C123" s="11">
        <v>-78.2121</v>
      </c>
      <c r="D123" s="11">
        <v>-79.0221419351258</v>
      </c>
      <c r="E123" s="11">
        <v>-79.09</v>
      </c>
      <c r="F123" s="11">
        <v>-79.12624</v>
      </c>
      <c r="G123" s="11">
        <v>-78.418</v>
      </c>
      <c r="H123" s="49"/>
      <c r="I123" s="13"/>
      <c r="J123" s="13"/>
      <c r="K123" s="13"/>
      <c r="L123" s="11"/>
      <c r="M123" s="11"/>
      <c r="N123" s="11"/>
      <c r="O123" s="20"/>
      <c r="P123" s="13"/>
      <c r="Q123" s="11"/>
      <c r="R123" s="50"/>
      <c r="S123" s="13"/>
      <c r="T123" s="26"/>
      <c r="U123" s="11"/>
      <c r="V123" s="27"/>
      <c r="W123" s="13"/>
      <c r="X123" s="13"/>
      <c r="Y123" s="11"/>
      <c r="Z123" s="13"/>
      <c r="AA123" s="30"/>
      <c r="AB123" s="31"/>
      <c r="AC123" s="31"/>
      <c r="AD123" s="11"/>
      <c r="AE123" s="32">
        <f t="shared" si="3"/>
        <v>-78.7750371558543</v>
      </c>
      <c r="AF123" s="3"/>
      <c r="AG123" s="34">
        <v>21.696992</v>
      </c>
      <c r="AH123" s="34">
        <v>22.3186</v>
      </c>
      <c r="AI123" s="34">
        <v>20.9292941376253</v>
      </c>
      <c r="AJ123" s="34">
        <v>20.88</v>
      </c>
      <c r="AK123" s="46">
        <v>22.88013</v>
      </c>
      <c r="AL123" s="40">
        <v>22.7537</v>
      </c>
      <c r="AM123" s="37"/>
      <c r="AN123" s="36"/>
      <c r="AO123" s="36"/>
      <c r="AP123" s="36"/>
      <c r="AQ123" s="34"/>
      <c r="AR123" s="40"/>
      <c r="AS123" s="34"/>
      <c r="AT123" s="38"/>
      <c r="AU123" s="36"/>
      <c r="AV123" s="34"/>
      <c r="AW123" s="39"/>
      <c r="AX123" s="36"/>
      <c r="AY123" s="40"/>
      <c r="AZ123" s="36"/>
      <c r="BA123" s="41"/>
      <c r="BB123" s="42"/>
      <c r="BC123" s="42"/>
      <c r="BD123" s="42"/>
      <c r="BE123" s="42"/>
      <c r="BF123" s="42"/>
      <c r="BG123" s="42"/>
      <c r="BH123" s="42"/>
      <c r="BI123" s="42"/>
      <c r="BJ123" s="32">
        <f t="shared" si="4"/>
        <v>21.9097860229376</v>
      </c>
    </row>
    <row r="124" spans="1:62">
      <c r="A124" s="11">
        <v>95</v>
      </c>
      <c r="B124" s="11">
        <v>-77.741996</v>
      </c>
      <c r="C124" s="11">
        <v>-77.1804</v>
      </c>
      <c r="D124" s="11">
        <v>-78.1012</v>
      </c>
      <c r="E124" s="11">
        <v>-78.06</v>
      </c>
      <c r="F124" s="11">
        <v>-77.94038</v>
      </c>
      <c r="G124" s="11">
        <v>-77.2708</v>
      </c>
      <c r="H124" s="49"/>
      <c r="I124" s="13"/>
      <c r="J124" s="13"/>
      <c r="K124" s="13"/>
      <c r="L124" s="11"/>
      <c r="M124" s="11"/>
      <c r="N124" s="11"/>
      <c r="O124" s="20"/>
      <c r="P124" s="13"/>
      <c r="Q124" s="11"/>
      <c r="R124" s="50"/>
      <c r="S124" s="13"/>
      <c r="T124" s="26"/>
      <c r="U124" s="11"/>
      <c r="V124" s="27"/>
      <c r="W124" s="13"/>
      <c r="X124" s="13"/>
      <c r="Y124" s="11"/>
      <c r="Z124" s="13"/>
      <c r="AA124" s="30"/>
      <c r="AB124" s="31"/>
      <c r="AC124" s="31"/>
      <c r="AD124" s="11"/>
      <c r="AE124" s="32">
        <f t="shared" si="3"/>
        <v>-77.715796</v>
      </c>
      <c r="AF124" s="3"/>
      <c r="AG124" s="34">
        <v>22.537007</v>
      </c>
      <c r="AH124" s="34">
        <v>22.9658</v>
      </c>
      <c r="AI124" s="34">
        <v>21.8583</v>
      </c>
      <c r="AJ124" s="34">
        <v>22.09</v>
      </c>
      <c r="AK124" s="46">
        <v>23.35389</v>
      </c>
      <c r="AL124" s="40">
        <v>23.6049</v>
      </c>
      <c r="AM124" s="37"/>
      <c r="AN124" s="36"/>
      <c r="AO124" s="36"/>
      <c r="AP124" s="36"/>
      <c r="AQ124" s="34"/>
      <c r="AR124" s="40"/>
      <c r="AS124" s="34"/>
      <c r="AT124" s="38"/>
      <c r="AU124" s="36"/>
      <c r="AV124" s="34"/>
      <c r="AW124" s="39"/>
      <c r="AX124" s="36"/>
      <c r="AY124" s="40"/>
      <c r="AZ124" s="36"/>
      <c r="BA124" s="41"/>
      <c r="BB124" s="42"/>
      <c r="BC124" s="42"/>
      <c r="BD124" s="42"/>
      <c r="BE124" s="42"/>
      <c r="BF124" s="42"/>
      <c r="BG124" s="42"/>
      <c r="BH124" s="42"/>
      <c r="BI124" s="42"/>
      <c r="BJ124" s="32">
        <f t="shared" si="4"/>
        <v>22.7349828333333</v>
      </c>
    </row>
    <row r="125" spans="1:62">
      <c r="A125" s="11">
        <v>96</v>
      </c>
      <c r="B125" s="11">
        <v>-76.836104</v>
      </c>
      <c r="C125" s="11">
        <v>-76.0455</v>
      </c>
      <c r="D125" s="11">
        <v>-77.1573741722015</v>
      </c>
      <c r="E125" s="11">
        <v>-76.57</v>
      </c>
      <c r="F125" s="11">
        <v>-76.60756</v>
      </c>
      <c r="G125" s="11">
        <v>-75.9914</v>
      </c>
      <c r="H125" s="49"/>
      <c r="I125" s="13"/>
      <c r="J125" s="13"/>
      <c r="K125" s="13"/>
      <c r="L125" s="11"/>
      <c r="M125" s="11"/>
      <c r="N125" s="11"/>
      <c r="O125" s="20"/>
      <c r="P125" s="13"/>
      <c r="Q125" s="11"/>
      <c r="R125" s="50"/>
      <c r="S125" s="13"/>
      <c r="T125" s="26"/>
      <c r="U125" s="11"/>
      <c r="V125" s="27"/>
      <c r="W125" s="13"/>
      <c r="X125" s="13"/>
      <c r="Y125" s="11"/>
      <c r="Z125" s="13"/>
      <c r="AA125" s="30"/>
      <c r="AB125" s="31"/>
      <c r="AC125" s="31"/>
      <c r="AD125" s="11"/>
      <c r="AE125" s="32">
        <f t="shared" si="3"/>
        <v>-76.5346563620336</v>
      </c>
      <c r="AF125" s="3"/>
      <c r="AG125" s="34">
        <v>23.241928</v>
      </c>
      <c r="AH125" s="34">
        <v>24.0249</v>
      </c>
      <c r="AI125" s="34">
        <v>22.942065225812</v>
      </c>
      <c r="AJ125" s="34">
        <v>23.11</v>
      </c>
      <c r="AK125" s="46">
        <v>24.04215</v>
      </c>
      <c r="AL125" s="40">
        <v>24.4765</v>
      </c>
      <c r="AM125" s="37"/>
      <c r="AN125" s="36"/>
      <c r="AO125" s="36"/>
      <c r="AP125" s="36"/>
      <c r="AQ125" s="34"/>
      <c r="AR125" s="40"/>
      <c r="AS125" s="34"/>
      <c r="AT125" s="38"/>
      <c r="AU125" s="36"/>
      <c r="AV125" s="34"/>
      <c r="AW125" s="39"/>
      <c r="AX125" s="36"/>
      <c r="AY125" s="40"/>
      <c r="AZ125" s="36"/>
      <c r="BA125" s="41"/>
      <c r="BB125" s="42"/>
      <c r="BC125" s="42"/>
      <c r="BD125" s="42"/>
      <c r="BE125" s="42"/>
      <c r="BF125" s="42"/>
      <c r="BG125" s="42"/>
      <c r="BH125" s="42"/>
      <c r="BI125" s="42"/>
      <c r="BJ125" s="32">
        <f t="shared" si="4"/>
        <v>23.6395905376353</v>
      </c>
    </row>
    <row r="126" spans="1:62">
      <c r="A126" s="11">
        <v>97</v>
      </c>
      <c r="B126" s="11">
        <v>-75.676232</v>
      </c>
      <c r="C126" s="11">
        <v>-74.8932</v>
      </c>
      <c r="D126" s="11">
        <v>-76.3165333077324</v>
      </c>
      <c r="E126" s="11">
        <v>-75.24</v>
      </c>
      <c r="F126" s="11">
        <v>-74.84029</v>
      </c>
      <c r="G126" s="11">
        <v>-74.9324</v>
      </c>
      <c r="H126" s="49"/>
      <c r="I126" s="13"/>
      <c r="J126" s="13"/>
      <c r="K126" s="13"/>
      <c r="L126" s="11"/>
      <c r="M126" s="11"/>
      <c r="N126" s="11"/>
      <c r="O126" s="20"/>
      <c r="P126" s="13"/>
      <c r="Q126" s="11"/>
      <c r="R126" s="50"/>
      <c r="S126" s="13"/>
      <c r="T126" s="26"/>
      <c r="U126" s="11"/>
      <c r="V126" s="27"/>
      <c r="W126" s="13"/>
      <c r="X126" s="13"/>
      <c r="Y126" s="11"/>
      <c r="Z126" s="13"/>
      <c r="AA126" s="30"/>
      <c r="AB126" s="31"/>
      <c r="AC126" s="31"/>
      <c r="AD126" s="11"/>
      <c r="AE126" s="32">
        <f t="shared" si="3"/>
        <v>-75.3164425512887</v>
      </c>
      <c r="AF126" s="3"/>
      <c r="AG126" s="34">
        <v>24.072287</v>
      </c>
      <c r="AH126" s="34">
        <v>24.6464</v>
      </c>
      <c r="AI126" s="34">
        <v>23.9931773440316</v>
      </c>
      <c r="AJ126" s="34">
        <v>24.06</v>
      </c>
      <c r="AK126" s="46">
        <v>24.72008</v>
      </c>
      <c r="AL126" s="40">
        <v>25.7528</v>
      </c>
      <c r="AM126" s="37"/>
      <c r="AN126" s="36"/>
      <c r="AO126" s="36"/>
      <c r="AP126" s="36"/>
      <c r="AQ126" s="34"/>
      <c r="AR126" s="40"/>
      <c r="AS126" s="34"/>
      <c r="AT126" s="38"/>
      <c r="AU126" s="36"/>
      <c r="AV126" s="34"/>
      <c r="AW126" s="39"/>
      <c r="AX126" s="36"/>
      <c r="AY126" s="40"/>
      <c r="AZ126" s="36"/>
      <c r="BA126" s="41"/>
      <c r="BB126" s="42"/>
      <c r="BC126" s="42"/>
      <c r="BD126" s="42"/>
      <c r="BE126" s="42"/>
      <c r="BF126" s="42"/>
      <c r="BG126" s="42"/>
      <c r="BH126" s="42"/>
      <c r="BI126" s="42"/>
      <c r="BJ126" s="32">
        <f t="shared" si="4"/>
        <v>24.5407907240053</v>
      </c>
    </row>
    <row r="127" spans="1:62">
      <c r="A127" s="11">
        <v>98</v>
      </c>
      <c r="B127" s="11">
        <v>-74.440172</v>
      </c>
      <c r="C127" s="11">
        <v>-73.5315</v>
      </c>
      <c r="D127" s="11">
        <v>-74.6430916026663</v>
      </c>
      <c r="E127" s="11">
        <v>-73.27</v>
      </c>
      <c r="F127" s="11">
        <v>-73.54051</v>
      </c>
      <c r="G127" s="11">
        <v>-74.032</v>
      </c>
      <c r="H127" s="49"/>
      <c r="I127" s="13"/>
      <c r="J127" s="13"/>
      <c r="K127" s="13"/>
      <c r="L127" s="11"/>
      <c r="M127" s="11"/>
      <c r="N127" s="11"/>
      <c r="O127" s="20"/>
      <c r="P127" s="13"/>
      <c r="Q127" s="11"/>
      <c r="R127" s="50"/>
      <c r="S127" s="13"/>
      <c r="T127" s="26"/>
      <c r="U127" s="11"/>
      <c r="V127" s="27"/>
      <c r="W127" s="13"/>
      <c r="X127" s="13"/>
      <c r="Y127" s="11"/>
      <c r="Z127" s="13"/>
      <c r="AA127" s="30"/>
      <c r="AB127" s="31"/>
      <c r="AC127" s="31"/>
      <c r="AD127" s="11"/>
      <c r="AE127" s="32">
        <f t="shared" si="3"/>
        <v>-73.9095456004444</v>
      </c>
      <c r="AF127" s="3"/>
      <c r="AG127" s="34">
        <v>25.019978</v>
      </c>
      <c r="AH127" s="34">
        <v>25.3456</v>
      </c>
      <c r="AI127" s="34">
        <v>24.6324532184264</v>
      </c>
      <c r="AJ127" s="34">
        <v>25.12</v>
      </c>
      <c r="AK127" s="46">
        <v>25.72312</v>
      </c>
      <c r="AL127" s="40">
        <v>26.236</v>
      </c>
      <c r="AM127" s="37"/>
      <c r="AN127" s="36"/>
      <c r="AO127" s="36"/>
      <c r="AP127" s="36"/>
      <c r="AQ127" s="34"/>
      <c r="AR127" s="40"/>
      <c r="AS127" s="34"/>
      <c r="AT127" s="38"/>
      <c r="AU127" s="36"/>
      <c r="AV127" s="34"/>
      <c r="AW127" s="39"/>
      <c r="AX127" s="36"/>
      <c r="AY127" s="40"/>
      <c r="AZ127" s="36"/>
      <c r="BA127" s="41"/>
      <c r="BB127" s="42"/>
      <c r="BC127" s="42"/>
      <c r="BD127" s="42"/>
      <c r="BE127" s="42"/>
      <c r="BF127" s="42"/>
      <c r="BG127" s="42"/>
      <c r="BH127" s="42"/>
      <c r="BI127" s="42"/>
      <c r="BJ127" s="32">
        <f t="shared" si="4"/>
        <v>25.3461918697377</v>
      </c>
    </row>
    <row r="128" spans="1:62">
      <c r="A128" s="11">
        <v>99</v>
      </c>
      <c r="B128" s="11">
        <v>-72.440673</v>
      </c>
      <c r="C128" s="11">
        <v>-71.4379</v>
      </c>
      <c r="D128" s="11">
        <v>-72.8081660755936</v>
      </c>
      <c r="E128" s="11">
        <v>-66.6</v>
      </c>
      <c r="F128" s="11">
        <v>-71.73499</v>
      </c>
      <c r="G128" s="11">
        <v>-72.0275</v>
      </c>
      <c r="H128" s="49"/>
      <c r="I128" s="13"/>
      <c r="J128" s="13"/>
      <c r="K128" s="13"/>
      <c r="L128" s="11"/>
      <c r="M128" s="11"/>
      <c r="N128" s="11"/>
      <c r="O128" s="20"/>
      <c r="P128" s="13"/>
      <c r="Q128" s="11"/>
      <c r="R128" s="50"/>
      <c r="S128" s="13"/>
      <c r="T128" s="26"/>
      <c r="U128" s="11"/>
      <c r="V128" s="27"/>
      <c r="W128" s="13"/>
      <c r="X128" s="13"/>
      <c r="Y128" s="11"/>
      <c r="Z128" s="13"/>
      <c r="AA128" s="30"/>
      <c r="AB128" s="31"/>
      <c r="AC128" s="31"/>
      <c r="AD128" s="11"/>
      <c r="AE128" s="32">
        <f t="shared" si="3"/>
        <v>-71.1748715125989</v>
      </c>
      <c r="AF128" s="3"/>
      <c r="AG128" s="34">
        <v>25.834327</v>
      </c>
      <c r="AH128" s="34">
        <v>26.0119</v>
      </c>
      <c r="AI128" s="34">
        <v>25.5798374947783</v>
      </c>
      <c r="AJ128" s="34">
        <v>27.49</v>
      </c>
      <c r="AK128" s="46">
        <v>26.5858</v>
      </c>
      <c r="AL128" s="40">
        <v>26.495</v>
      </c>
      <c r="AM128" s="37"/>
      <c r="AN128" s="36"/>
      <c r="AO128" s="36"/>
      <c r="AP128" s="36"/>
      <c r="AQ128" s="34"/>
      <c r="AR128" s="40"/>
      <c r="AS128" s="34"/>
      <c r="AT128" s="38"/>
      <c r="AU128" s="36"/>
      <c r="AV128" s="34"/>
      <c r="AW128" s="39"/>
      <c r="AX128" s="36"/>
      <c r="AY128" s="40"/>
      <c r="AZ128" s="36"/>
      <c r="BA128" s="41"/>
      <c r="BB128" s="42"/>
      <c r="BC128" s="42"/>
      <c r="BD128" s="42"/>
      <c r="BE128" s="42"/>
      <c r="BF128" s="42"/>
      <c r="BG128" s="42"/>
      <c r="BH128" s="42"/>
      <c r="BI128" s="42"/>
      <c r="BJ128" s="32">
        <f t="shared" si="4"/>
        <v>26.3328107491297</v>
      </c>
    </row>
    <row r="129" spans="1:62">
      <c r="A129" s="11">
        <v>100</v>
      </c>
      <c r="B129" s="11">
        <v>-63.47247</v>
      </c>
      <c r="C129" s="11">
        <v>-64.9783</v>
      </c>
      <c r="D129" s="11">
        <v>-67.6983</v>
      </c>
      <c r="E129" s="11">
        <v>-65.77</v>
      </c>
      <c r="F129" s="11">
        <v>-62.90382</v>
      </c>
      <c r="G129" s="11">
        <v>-64.5105</v>
      </c>
      <c r="H129" s="49"/>
      <c r="I129" s="13"/>
      <c r="J129" s="13"/>
      <c r="K129" s="13"/>
      <c r="L129" s="11"/>
      <c r="M129" s="11"/>
      <c r="N129" s="11"/>
      <c r="O129" s="20"/>
      <c r="P129" s="13"/>
      <c r="Q129" s="11"/>
      <c r="R129" s="50"/>
      <c r="S129" s="13"/>
      <c r="T129" s="26"/>
      <c r="U129" s="11"/>
      <c r="V129" s="27"/>
      <c r="W129" s="13"/>
      <c r="X129" s="13"/>
      <c r="Y129" s="11"/>
      <c r="Z129" s="13"/>
      <c r="AA129" s="30"/>
      <c r="AB129" s="31"/>
      <c r="AC129" s="31"/>
      <c r="AD129" s="11"/>
      <c r="AE129" s="32">
        <f t="shared" si="3"/>
        <v>-64.8888983333333</v>
      </c>
      <c r="AF129" s="3"/>
      <c r="AG129" s="34">
        <v>26.659693</v>
      </c>
      <c r="AH129" s="34">
        <v>29.7186</v>
      </c>
      <c r="AI129" s="34">
        <v>27.17145</v>
      </c>
      <c r="AJ129" s="34">
        <v>27.77</v>
      </c>
      <c r="AK129" s="46">
        <v>33.43118</v>
      </c>
      <c r="AL129" s="40">
        <v>26.703</v>
      </c>
      <c r="AM129" s="37"/>
      <c r="AN129" s="36"/>
      <c r="AO129" s="36"/>
      <c r="AP129" s="36"/>
      <c r="AQ129" s="34"/>
      <c r="AR129" s="40"/>
      <c r="AS129" s="34"/>
      <c r="AT129" s="38"/>
      <c r="AU129" s="36"/>
      <c r="AV129" s="34"/>
      <c r="AW129" s="39"/>
      <c r="AX129" s="36"/>
      <c r="AY129" s="40"/>
      <c r="AZ129" s="36"/>
      <c r="BA129" s="41"/>
      <c r="BB129" s="42"/>
      <c r="BC129" s="42"/>
      <c r="BD129" s="42"/>
      <c r="BE129" s="42"/>
      <c r="BF129" s="42"/>
      <c r="BG129" s="42"/>
      <c r="BH129" s="42"/>
      <c r="BI129" s="42"/>
      <c r="BJ129" s="32">
        <f t="shared" si="4"/>
        <v>28.5756538333333</v>
      </c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  <row r="267" spans="9:15">
      <c r="I267"/>
      <c r="O267"/>
    </row>
    <row r="268" spans="9:15">
      <c r="I268"/>
      <c r="O268"/>
    </row>
    <row r="269" spans="9:15">
      <c r="I269"/>
      <c r="O269"/>
    </row>
    <row r="270" spans="9:15">
      <c r="I270"/>
      <c r="O270"/>
    </row>
    <row r="271" spans="9:15">
      <c r="I271"/>
      <c r="O271"/>
    </row>
    <row r="272" spans="9:15">
      <c r="I272"/>
      <c r="O272"/>
    </row>
    <row r="273" spans="9:15">
      <c r="I273"/>
      <c r="O273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9"/>
  <sheetViews>
    <sheetView zoomScale="70" zoomScaleNormal="70" topLeftCell="V1" workbookViewId="0">
      <selection activeCell="AP1" sqref="AP$1:AP$1048576"/>
    </sheetView>
  </sheetViews>
  <sheetFormatPr defaultColWidth="9.28571428571429" defaultRowHeight="12.75"/>
  <cols>
    <col min="1" max="8" width="9.28571428571429" customWidth="1"/>
    <col min="9" max="9" width="9.28571428571429" style="2" customWidth="1"/>
    <col min="10" max="13" width="9.28571428571429" customWidth="1"/>
    <col min="14" max="14" width="16.8571428571429" customWidth="1"/>
    <col min="15" max="15" width="9.28571428571429" style="3" customWidth="1"/>
    <col min="16" max="44" width="9.28571428571429" customWidth="1"/>
    <col min="45" max="45" width="16.2857142857143" customWidth="1"/>
    <col min="46" max="62" width="9.28571428571429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62">
      <c r="A25" t="s">
        <v>107</v>
      </c>
      <c r="B25" s="5" t="s">
        <v>5</v>
      </c>
      <c r="C25" s="5" t="s">
        <v>8</v>
      </c>
      <c r="D25" s="5" t="s">
        <v>11</v>
      </c>
      <c r="E25" s="5" t="s">
        <v>13</v>
      </c>
      <c r="F25" s="5" t="s">
        <v>108</v>
      </c>
      <c r="G25" s="5" t="s">
        <v>19</v>
      </c>
      <c r="H25" s="5"/>
      <c r="I25" s="14"/>
      <c r="J25" s="5"/>
      <c r="K25" s="5"/>
      <c r="L25" s="5"/>
      <c r="M25" s="5"/>
      <c r="N25" s="5"/>
      <c r="O25" s="15"/>
      <c r="P25" s="5"/>
      <c r="Q25" s="5"/>
      <c r="R25" s="14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28" t="s">
        <v>109</v>
      </c>
      <c r="AG25" t="str">
        <f>B25</f>
        <v>Huawei</v>
      </c>
      <c r="AH25" t="str">
        <f>C25</f>
        <v>CATT</v>
      </c>
      <c r="AI25" t="str">
        <f>D25</f>
        <v>CATR</v>
      </c>
      <c r="AJ25" t="str">
        <f>E25</f>
        <v>OPPO</v>
      </c>
      <c r="AK25" t="s">
        <v>108</v>
      </c>
      <c r="AL25" t="s">
        <v>19</v>
      </c>
      <c r="AV25">
        <f>Q25</f>
        <v>0</v>
      </c>
      <c r="AW25">
        <f>R25</f>
        <v>0</v>
      </c>
      <c r="AX25">
        <f>S25</f>
        <v>0</v>
      </c>
      <c r="AY25">
        <f>T25</f>
        <v>0</v>
      </c>
      <c r="AZ25">
        <f>U25</f>
        <v>0</v>
      </c>
      <c r="BC25">
        <f t="shared" ref="BC25:BJ25" si="0">X25</f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8" t="str">
        <f t="shared" si="0"/>
        <v>Mean</v>
      </c>
    </row>
    <row r="26" spans="1:62">
      <c r="A26" s="7"/>
      <c r="B26" s="8"/>
      <c r="C26" s="8"/>
      <c r="D26" s="8"/>
      <c r="E26" s="8"/>
      <c r="F26" s="8"/>
      <c r="G26" s="8"/>
      <c r="H26" s="8"/>
      <c r="I26" s="16"/>
      <c r="J26" s="8"/>
      <c r="K26" s="8"/>
      <c r="L26" s="8"/>
      <c r="M26" s="8"/>
      <c r="N26" s="8"/>
      <c r="O26" s="17"/>
      <c r="P26" s="8"/>
      <c r="Q26" s="8"/>
      <c r="R26" s="21"/>
      <c r="S26" s="8"/>
      <c r="T26" s="22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K26" s="45"/>
      <c r="BJ26" s="28"/>
    </row>
    <row r="27" spans="1:62">
      <c r="A27" s="7"/>
      <c r="B27" s="8"/>
      <c r="C27" s="8"/>
      <c r="D27" s="8"/>
      <c r="E27" s="8"/>
      <c r="F27" s="9"/>
      <c r="G27" s="8"/>
      <c r="H27" s="8"/>
      <c r="I27" s="16"/>
      <c r="J27" s="8"/>
      <c r="K27" s="8"/>
      <c r="L27" s="8"/>
      <c r="M27" s="8"/>
      <c r="N27" s="8"/>
      <c r="O27" s="17"/>
      <c r="P27" s="8"/>
      <c r="Q27" s="8"/>
      <c r="R27" s="21"/>
      <c r="S27" s="8"/>
      <c r="T27" s="22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BJ27" s="28"/>
    </row>
    <row r="28" spans="1:62">
      <c r="A28" s="7" t="s">
        <v>110</v>
      </c>
      <c r="B28" s="7"/>
      <c r="C28" s="7"/>
      <c r="D28" s="7"/>
      <c r="E28" s="7"/>
      <c r="F28" s="7"/>
      <c r="G28" s="7"/>
      <c r="H28" s="7"/>
      <c r="I28" s="18"/>
      <c r="J28" s="7"/>
      <c r="K28" s="7"/>
      <c r="L28" s="7"/>
      <c r="M28" s="7"/>
      <c r="N28" s="7"/>
      <c r="O28" s="19"/>
      <c r="P28" s="7"/>
      <c r="Q28" s="7"/>
      <c r="R28" s="7"/>
      <c r="S28" s="23"/>
      <c r="T28" s="7"/>
      <c r="U28" s="7"/>
      <c r="V28" s="7"/>
      <c r="W28" s="24"/>
      <c r="X28" s="7"/>
      <c r="Y28" s="7"/>
      <c r="Z28" s="7"/>
      <c r="AA28" s="7"/>
      <c r="AB28" s="7"/>
      <c r="AC28" s="7"/>
      <c r="AD28" s="7"/>
      <c r="AE28" s="29"/>
      <c r="AF28" s="7"/>
      <c r="AG28" s="7" t="s">
        <v>111</v>
      </c>
      <c r="AH28" s="7"/>
      <c r="AI28" s="7"/>
      <c r="AM28" s="7"/>
      <c r="AN28" s="7"/>
      <c r="AO28" s="7"/>
      <c r="AS28" s="7"/>
      <c r="AX28" s="7"/>
      <c r="BJ28" s="28"/>
    </row>
    <row r="29" spans="1:62">
      <c r="A29" s="11">
        <v>0</v>
      </c>
      <c r="B29" s="12">
        <v>-134.932191</v>
      </c>
      <c r="C29" s="11">
        <v>-137.5146</v>
      </c>
      <c r="D29" s="11">
        <v>-140.958</v>
      </c>
      <c r="E29" s="11">
        <v>-128.86</v>
      </c>
      <c r="F29" s="11">
        <v>-141.0869</v>
      </c>
      <c r="G29" s="13">
        <v>-137.677</v>
      </c>
      <c r="H29" s="11"/>
      <c r="I29" s="13"/>
      <c r="J29" s="13"/>
      <c r="K29" s="13"/>
      <c r="L29" s="11"/>
      <c r="M29" s="11"/>
      <c r="N29" s="11"/>
      <c r="O29" s="20"/>
      <c r="P29" s="44"/>
      <c r="Q29" s="11"/>
      <c r="R29" s="13"/>
      <c r="S29" s="13"/>
      <c r="T29" s="26"/>
      <c r="U29" s="11"/>
      <c r="V29" s="27"/>
      <c r="W29" s="13"/>
      <c r="X29" s="13"/>
      <c r="Y29" s="11"/>
      <c r="Z29" s="13"/>
      <c r="AA29" s="30"/>
      <c r="AB29" s="31"/>
      <c r="AC29" s="31"/>
      <c r="AD29" s="11"/>
      <c r="AE29" s="32">
        <f>AVERAGE(B29:AD29)</f>
        <v>-136.838115166667</v>
      </c>
      <c r="AF29" s="3"/>
      <c r="AG29" s="36">
        <v>-6.123524</v>
      </c>
      <c r="AH29" s="36">
        <v>-6.5784</v>
      </c>
      <c r="AI29" s="34">
        <v>-4.69161</v>
      </c>
      <c r="AJ29" s="36">
        <v>-4.23</v>
      </c>
      <c r="AK29" s="46">
        <v>-7.088601</v>
      </c>
      <c r="AL29" s="34">
        <v>-6.69373</v>
      </c>
      <c r="AM29" s="36"/>
      <c r="AN29" s="36"/>
      <c r="AO29" s="36"/>
      <c r="AP29" s="34"/>
      <c r="AQ29" s="36"/>
      <c r="AR29" s="34"/>
      <c r="AS29" s="34"/>
      <c r="AT29" s="47"/>
      <c r="AU29" s="48"/>
      <c r="AV29" s="34"/>
      <c r="AW29" s="36"/>
      <c r="AX29" s="36"/>
      <c r="AY29" s="40"/>
      <c r="AZ29" s="36"/>
      <c r="BA29" s="41"/>
      <c r="BB29" s="42"/>
      <c r="BC29" s="42"/>
      <c r="BD29" s="42"/>
      <c r="BE29" s="42"/>
      <c r="BF29" s="42"/>
      <c r="BG29" s="42"/>
      <c r="BH29" s="42"/>
      <c r="BI29" s="42"/>
      <c r="BJ29" s="32">
        <f>AVERAGE(AG29:BI29)</f>
        <v>-5.9009775</v>
      </c>
    </row>
    <row r="30" spans="1:62">
      <c r="A30" s="11">
        <v>1</v>
      </c>
      <c r="B30" s="12">
        <v>-128.647507</v>
      </c>
      <c r="C30" s="11">
        <v>-129.2905</v>
      </c>
      <c r="D30" s="11">
        <v>-131.510153878351</v>
      </c>
      <c r="E30" s="11">
        <v>-125.94</v>
      </c>
      <c r="F30" s="11">
        <v>-125.2308</v>
      </c>
      <c r="G30" s="13">
        <v>-129.994</v>
      </c>
      <c r="H30" s="11"/>
      <c r="I30" s="13"/>
      <c r="J30" s="13"/>
      <c r="K30" s="13"/>
      <c r="L30" s="11"/>
      <c r="M30" s="11"/>
      <c r="N30" s="11"/>
      <c r="O30" s="20"/>
      <c r="P30" s="44"/>
      <c r="Q30" s="11"/>
      <c r="R30" s="13"/>
      <c r="S30" s="13"/>
      <c r="T30" s="26"/>
      <c r="U30" s="11"/>
      <c r="V30" s="27"/>
      <c r="W30" s="13"/>
      <c r="X30" s="13"/>
      <c r="Y30" s="11"/>
      <c r="Z30" s="13"/>
      <c r="AA30" s="30"/>
      <c r="AB30" s="31"/>
      <c r="AC30" s="31"/>
      <c r="AD30" s="11"/>
      <c r="AE30" s="32">
        <f t="shared" ref="AE30:AE93" si="1">AVERAGE(B30:AD30)</f>
        <v>-128.435493479725</v>
      </c>
      <c r="AF30" s="3"/>
      <c r="AG30" s="36">
        <v>-4.408308</v>
      </c>
      <c r="AH30" s="36">
        <v>-3.8033</v>
      </c>
      <c r="AI30" s="34">
        <v>-3.07711919726142</v>
      </c>
      <c r="AJ30" s="36">
        <v>-3.66</v>
      </c>
      <c r="AK30" s="46">
        <v>-4.756326</v>
      </c>
      <c r="AL30" s="34">
        <v>-4.12835</v>
      </c>
      <c r="AM30" s="36"/>
      <c r="AN30" s="36"/>
      <c r="AO30" s="36"/>
      <c r="AP30" s="34"/>
      <c r="AQ30" s="36"/>
      <c r="AR30" s="34"/>
      <c r="AS30" s="34"/>
      <c r="AT30" s="47"/>
      <c r="AU30" s="48"/>
      <c r="AV30" s="34"/>
      <c r="AW30" s="36"/>
      <c r="AX30" s="36"/>
      <c r="AY30" s="40"/>
      <c r="AZ30" s="36"/>
      <c r="BA30" s="41"/>
      <c r="BB30" s="42"/>
      <c r="BC30" s="42"/>
      <c r="BD30" s="42"/>
      <c r="BE30" s="42"/>
      <c r="BF30" s="42"/>
      <c r="BG30" s="42"/>
      <c r="BH30" s="42"/>
      <c r="BI30" s="42"/>
      <c r="BJ30" s="32">
        <f t="shared" ref="BJ30:BJ93" si="2">AVERAGE(AG30:BI30)</f>
        <v>-3.97223386621024</v>
      </c>
    </row>
    <row r="31" spans="1:62">
      <c r="A31" s="11">
        <v>2</v>
      </c>
      <c r="B31" s="12">
        <v>-126.206301</v>
      </c>
      <c r="C31" s="11">
        <v>-127.1142</v>
      </c>
      <c r="D31" s="11">
        <v>-127.888961967445</v>
      </c>
      <c r="E31" s="11">
        <v>-124.56</v>
      </c>
      <c r="F31" s="11">
        <v>-121.7995</v>
      </c>
      <c r="G31" s="13">
        <v>-126.466</v>
      </c>
      <c r="H31" s="11"/>
      <c r="I31" s="13"/>
      <c r="J31" s="13"/>
      <c r="K31" s="13"/>
      <c r="L31" s="11"/>
      <c r="M31" s="11"/>
      <c r="N31" s="11"/>
      <c r="O31" s="20"/>
      <c r="P31" s="44"/>
      <c r="Q31" s="11"/>
      <c r="R31" s="13"/>
      <c r="S31" s="13"/>
      <c r="T31" s="26"/>
      <c r="U31" s="11"/>
      <c r="V31" s="27"/>
      <c r="W31" s="13"/>
      <c r="X31" s="13"/>
      <c r="Y31" s="11"/>
      <c r="Z31" s="13"/>
      <c r="AA31" s="30"/>
      <c r="AB31" s="31"/>
      <c r="AC31" s="31"/>
      <c r="AD31" s="11"/>
      <c r="AE31" s="32">
        <f t="shared" si="1"/>
        <v>-125.672493827908</v>
      </c>
      <c r="AF31" s="3"/>
      <c r="AG31" s="36">
        <v>-3.800206</v>
      </c>
      <c r="AH31" s="36">
        <v>-3.3539</v>
      </c>
      <c r="AI31" s="34">
        <v>-2.55737830370268</v>
      </c>
      <c r="AJ31" s="36">
        <v>-3.17</v>
      </c>
      <c r="AK31" s="46">
        <v>-4.183239</v>
      </c>
      <c r="AL31" s="34">
        <v>-3.1554</v>
      </c>
      <c r="AM31" s="36"/>
      <c r="AN31" s="36"/>
      <c r="AO31" s="36"/>
      <c r="AP31" s="34"/>
      <c r="AQ31" s="36"/>
      <c r="AR31" s="34"/>
      <c r="AS31" s="34"/>
      <c r="AT31" s="47"/>
      <c r="AU31" s="48"/>
      <c r="AV31" s="34"/>
      <c r="AW31" s="36"/>
      <c r="AX31" s="36"/>
      <c r="AY31" s="40"/>
      <c r="AZ31" s="36"/>
      <c r="BA31" s="41"/>
      <c r="BB31" s="42"/>
      <c r="BC31" s="42"/>
      <c r="BD31" s="42"/>
      <c r="BE31" s="42"/>
      <c r="BF31" s="42"/>
      <c r="BG31" s="42"/>
      <c r="BH31" s="42"/>
      <c r="BI31" s="42"/>
      <c r="BJ31" s="32">
        <f t="shared" si="2"/>
        <v>-3.37002055061711</v>
      </c>
    </row>
    <row r="32" spans="1:62">
      <c r="A32" s="11">
        <v>3</v>
      </c>
      <c r="B32" s="12">
        <v>-124.393394</v>
      </c>
      <c r="C32" s="11">
        <v>-124.5369</v>
      </c>
      <c r="D32" s="11">
        <v>-125.287236817327</v>
      </c>
      <c r="E32" s="11">
        <v>-122.97</v>
      </c>
      <c r="F32" s="11">
        <v>-120.6192</v>
      </c>
      <c r="G32" s="13">
        <v>-123.361</v>
      </c>
      <c r="H32" s="11"/>
      <c r="I32" s="13"/>
      <c r="J32" s="13"/>
      <c r="K32" s="13"/>
      <c r="L32" s="11"/>
      <c r="M32" s="11"/>
      <c r="N32" s="11"/>
      <c r="O32" s="20"/>
      <c r="P32" s="44"/>
      <c r="Q32" s="11"/>
      <c r="R32" s="13"/>
      <c r="S32" s="13"/>
      <c r="T32" s="26"/>
      <c r="U32" s="11"/>
      <c r="V32" s="27"/>
      <c r="W32" s="13"/>
      <c r="X32" s="13"/>
      <c r="Y32" s="11"/>
      <c r="Z32" s="13"/>
      <c r="AA32" s="30"/>
      <c r="AB32" s="31"/>
      <c r="AC32" s="31"/>
      <c r="AD32" s="11"/>
      <c r="AE32" s="32">
        <f t="shared" si="1"/>
        <v>-123.527955136221</v>
      </c>
      <c r="AF32" s="3"/>
      <c r="AG32" s="36">
        <v>-3.293674</v>
      </c>
      <c r="AH32" s="36">
        <v>-2.9762</v>
      </c>
      <c r="AI32" s="34">
        <v>-2.26829478690914</v>
      </c>
      <c r="AJ32" s="36">
        <v>-2.87</v>
      </c>
      <c r="AK32" s="46">
        <v>-3.726364</v>
      </c>
      <c r="AL32" s="34">
        <v>-2.81956</v>
      </c>
      <c r="AM32" s="36"/>
      <c r="AN32" s="36"/>
      <c r="AO32" s="36"/>
      <c r="AP32" s="34"/>
      <c r="AQ32" s="36"/>
      <c r="AR32" s="34"/>
      <c r="AS32" s="34"/>
      <c r="AT32" s="47"/>
      <c r="AU32" s="48"/>
      <c r="AV32" s="34"/>
      <c r="AW32" s="36"/>
      <c r="AX32" s="36"/>
      <c r="AY32" s="40"/>
      <c r="AZ32" s="36"/>
      <c r="BA32" s="41"/>
      <c r="BB32" s="42"/>
      <c r="BC32" s="42"/>
      <c r="BD32" s="42"/>
      <c r="BE32" s="42"/>
      <c r="BF32" s="42"/>
      <c r="BG32" s="42"/>
      <c r="BH32" s="42"/>
      <c r="BI32" s="42"/>
      <c r="BJ32" s="32">
        <f t="shared" si="2"/>
        <v>-2.99234879781819</v>
      </c>
    </row>
    <row r="33" spans="1:62">
      <c r="A33" s="11">
        <v>4</v>
      </c>
      <c r="B33" s="12">
        <v>-122.473836</v>
      </c>
      <c r="C33" s="11">
        <v>-122.3079</v>
      </c>
      <c r="D33" s="11">
        <v>-123.260317575044</v>
      </c>
      <c r="E33" s="11">
        <v>-121.1</v>
      </c>
      <c r="F33" s="11">
        <v>-118.5009</v>
      </c>
      <c r="G33" s="13">
        <v>-121.829</v>
      </c>
      <c r="H33" s="11"/>
      <c r="I33" s="13"/>
      <c r="J33" s="13"/>
      <c r="K33" s="13"/>
      <c r="L33" s="11"/>
      <c r="M33" s="11"/>
      <c r="N33" s="11"/>
      <c r="O33" s="20"/>
      <c r="P33" s="44"/>
      <c r="Q33" s="11"/>
      <c r="R33" s="13"/>
      <c r="S33" s="13"/>
      <c r="T33" s="26"/>
      <c r="U33" s="11"/>
      <c r="V33" s="27"/>
      <c r="W33" s="13"/>
      <c r="X33" s="13"/>
      <c r="Y33" s="11"/>
      <c r="Z33" s="13"/>
      <c r="AA33" s="30"/>
      <c r="AB33" s="31"/>
      <c r="AC33" s="31"/>
      <c r="AD33" s="11"/>
      <c r="AE33" s="32">
        <f t="shared" si="1"/>
        <v>-121.578658929174</v>
      </c>
      <c r="AF33" s="3"/>
      <c r="AG33" s="36">
        <v>-2.945571</v>
      </c>
      <c r="AH33" s="36">
        <v>-2.6884</v>
      </c>
      <c r="AI33" s="34">
        <v>-2.02465872604338</v>
      </c>
      <c r="AJ33" s="36">
        <v>-2.6</v>
      </c>
      <c r="AK33" s="46">
        <v>-3.312612</v>
      </c>
      <c r="AL33" s="34">
        <v>-2.40982</v>
      </c>
      <c r="AM33" s="36"/>
      <c r="AN33" s="36"/>
      <c r="AO33" s="36"/>
      <c r="AP33" s="34"/>
      <c r="AQ33" s="36"/>
      <c r="AR33" s="34"/>
      <c r="AS33" s="34"/>
      <c r="AT33" s="47"/>
      <c r="AU33" s="48"/>
      <c r="AV33" s="34"/>
      <c r="AW33" s="36"/>
      <c r="AX33" s="36"/>
      <c r="AY33" s="40"/>
      <c r="AZ33" s="36"/>
      <c r="BA33" s="41"/>
      <c r="BB33" s="42"/>
      <c r="BC33" s="42"/>
      <c r="BD33" s="42"/>
      <c r="BE33" s="42"/>
      <c r="BF33" s="42"/>
      <c r="BG33" s="42"/>
      <c r="BH33" s="42"/>
      <c r="BI33" s="42"/>
      <c r="BJ33" s="32">
        <f t="shared" si="2"/>
        <v>-2.6635102876739</v>
      </c>
    </row>
    <row r="34" spans="1:62">
      <c r="A34" s="11">
        <v>5</v>
      </c>
      <c r="B34" s="12">
        <v>-120.835783</v>
      </c>
      <c r="C34" s="11">
        <v>-120.8019</v>
      </c>
      <c r="D34" s="11">
        <v>-121.47</v>
      </c>
      <c r="E34" s="11">
        <v>-119.23</v>
      </c>
      <c r="F34" s="11">
        <v>-117.2413</v>
      </c>
      <c r="G34" s="13">
        <v>-120.937</v>
      </c>
      <c r="H34" s="11"/>
      <c r="I34" s="13"/>
      <c r="J34" s="13"/>
      <c r="K34" s="13"/>
      <c r="L34" s="11"/>
      <c r="M34" s="11"/>
      <c r="N34" s="11"/>
      <c r="O34" s="20"/>
      <c r="P34" s="44"/>
      <c r="Q34" s="11"/>
      <c r="R34" s="13"/>
      <c r="S34" s="13"/>
      <c r="T34" s="26"/>
      <c r="U34" s="11"/>
      <c r="V34" s="27"/>
      <c r="W34" s="13"/>
      <c r="X34" s="13"/>
      <c r="Y34" s="11"/>
      <c r="Z34" s="13"/>
      <c r="AA34" s="30"/>
      <c r="AB34" s="31"/>
      <c r="AC34" s="31"/>
      <c r="AD34" s="11"/>
      <c r="AE34" s="32">
        <f t="shared" si="1"/>
        <v>-120.085997166667</v>
      </c>
      <c r="AF34" s="3"/>
      <c r="AG34" s="36">
        <v>-2.609045</v>
      </c>
      <c r="AH34" s="36">
        <v>-2.3586</v>
      </c>
      <c r="AI34" s="34">
        <v>-1.76478</v>
      </c>
      <c r="AJ34" s="36">
        <v>-2.34</v>
      </c>
      <c r="AK34" s="46">
        <v>-2.991692</v>
      </c>
      <c r="AL34" s="34">
        <v>-2.20273</v>
      </c>
      <c r="AM34" s="36"/>
      <c r="AN34" s="36"/>
      <c r="AO34" s="36"/>
      <c r="AP34" s="34"/>
      <c r="AQ34" s="36"/>
      <c r="AR34" s="34"/>
      <c r="AS34" s="34"/>
      <c r="AT34" s="47"/>
      <c r="AU34" s="48"/>
      <c r="AV34" s="34"/>
      <c r="AW34" s="36"/>
      <c r="AX34" s="36"/>
      <c r="AY34" s="40"/>
      <c r="AZ34" s="36"/>
      <c r="BA34" s="41"/>
      <c r="BB34" s="42"/>
      <c r="BC34" s="42"/>
      <c r="BD34" s="42"/>
      <c r="BE34" s="42"/>
      <c r="BF34" s="42"/>
      <c r="BG34" s="42"/>
      <c r="BH34" s="42"/>
      <c r="BI34" s="42"/>
      <c r="BJ34" s="32">
        <f t="shared" si="2"/>
        <v>-2.37780783333333</v>
      </c>
    </row>
    <row r="35" spans="1:62">
      <c r="A35" s="11">
        <v>6</v>
      </c>
      <c r="B35" s="12">
        <v>-119.431877</v>
      </c>
      <c r="C35" s="11">
        <v>-119.4847</v>
      </c>
      <c r="D35" s="11">
        <v>-119.637302303233</v>
      </c>
      <c r="E35" s="11">
        <v>-117.52</v>
      </c>
      <c r="F35" s="11">
        <v>-115.6911</v>
      </c>
      <c r="G35" s="13">
        <v>-119.468</v>
      </c>
      <c r="H35" s="11"/>
      <c r="I35" s="13"/>
      <c r="J35" s="13"/>
      <c r="K35" s="13"/>
      <c r="L35" s="11"/>
      <c r="M35" s="11"/>
      <c r="N35" s="11"/>
      <c r="O35" s="20"/>
      <c r="P35" s="44"/>
      <c r="Q35" s="11"/>
      <c r="R35" s="13"/>
      <c r="S35" s="13"/>
      <c r="T35" s="26"/>
      <c r="U35" s="11"/>
      <c r="V35" s="27"/>
      <c r="W35" s="13"/>
      <c r="X35" s="13"/>
      <c r="Y35" s="11"/>
      <c r="Z35" s="13"/>
      <c r="AA35" s="30"/>
      <c r="AB35" s="31"/>
      <c r="AC35" s="31"/>
      <c r="AD35" s="11"/>
      <c r="AE35" s="32">
        <f t="shared" si="1"/>
        <v>-118.538829883872</v>
      </c>
      <c r="AF35" s="3"/>
      <c r="AG35" s="36">
        <v>-2.277844</v>
      </c>
      <c r="AH35" s="36">
        <v>-2.2163</v>
      </c>
      <c r="AI35" s="34">
        <v>-1.56637547589496</v>
      </c>
      <c r="AJ35" s="36">
        <v>-2.11</v>
      </c>
      <c r="AK35" s="46">
        <v>-2.680803</v>
      </c>
      <c r="AL35" s="34">
        <v>-1.98717</v>
      </c>
      <c r="AM35" s="36"/>
      <c r="AN35" s="36"/>
      <c r="AO35" s="36"/>
      <c r="AP35" s="34"/>
      <c r="AQ35" s="36"/>
      <c r="AR35" s="34"/>
      <c r="AS35" s="34"/>
      <c r="AT35" s="47"/>
      <c r="AU35" s="48"/>
      <c r="AV35" s="34"/>
      <c r="AW35" s="36"/>
      <c r="AX35" s="36"/>
      <c r="AY35" s="40"/>
      <c r="AZ35" s="36"/>
      <c r="BA35" s="41"/>
      <c r="BB35" s="42"/>
      <c r="BC35" s="42"/>
      <c r="BD35" s="42"/>
      <c r="BE35" s="42"/>
      <c r="BF35" s="42"/>
      <c r="BG35" s="42"/>
      <c r="BH35" s="42"/>
      <c r="BI35" s="42"/>
      <c r="BJ35" s="32">
        <f t="shared" si="2"/>
        <v>-2.13974874598249</v>
      </c>
    </row>
    <row r="36" spans="1:62">
      <c r="A36" s="11">
        <v>7</v>
      </c>
      <c r="B36" s="12">
        <v>-117.761842</v>
      </c>
      <c r="C36" s="11">
        <v>-117.9386</v>
      </c>
      <c r="D36" s="11">
        <v>-117.676112186889</v>
      </c>
      <c r="E36" s="11">
        <v>-116.15</v>
      </c>
      <c r="F36" s="11">
        <v>-114.1026</v>
      </c>
      <c r="G36" s="13">
        <v>-117.246</v>
      </c>
      <c r="H36" s="11"/>
      <c r="I36" s="13"/>
      <c r="J36" s="13"/>
      <c r="K36" s="13"/>
      <c r="L36" s="11"/>
      <c r="M36" s="11"/>
      <c r="N36" s="11"/>
      <c r="O36" s="20"/>
      <c r="P36" s="44"/>
      <c r="Q36" s="11"/>
      <c r="R36" s="13"/>
      <c r="S36" s="13"/>
      <c r="T36" s="26"/>
      <c r="U36" s="11"/>
      <c r="V36" s="27"/>
      <c r="W36" s="13"/>
      <c r="X36" s="13"/>
      <c r="Y36" s="11"/>
      <c r="Z36" s="13"/>
      <c r="AA36" s="30"/>
      <c r="AB36" s="31"/>
      <c r="AC36" s="31"/>
      <c r="AD36" s="11"/>
      <c r="AE36" s="32">
        <f t="shared" si="1"/>
        <v>-116.812525697815</v>
      </c>
      <c r="AF36" s="3"/>
      <c r="AG36" s="36">
        <v>-1.936209</v>
      </c>
      <c r="AH36" s="36">
        <v>-2.0186</v>
      </c>
      <c r="AI36" s="34">
        <v>-1.35991140252505</v>
      </c>
      <c r="AJ36" s="36">
        <v>-1.9</v>
      </c>
      <c r="AK36" s="46">
        <v>-2.467542</v>
      </c>
      <c r="AL36" s="34">
        <v>-1.82583</v>
      </c>
      <c r="AM36" s="36"/>
      <c r="AN36" s="36"/>
      <c r="AO36" s="36"/>
      <c r="AP36" s="34"/>
      <c r="AQ36" s="36"/>
      <c r="AR36" s="34"/>
      <c r="AS36" s="34"/>
      <c r="AT36" s="47"/>
      <c r="AU36" s="48"/>
      <c r="AV36" s="34"/>
      <c r="AW36" s="36"/>
      <c r="AX36" s="36"/>
      <c r="AY36" s="40"/>
      <c r="AZ36" s="36"/>
      <c r="BA36" s="41"/>
      <c r="BB36" s="42"/>
      <c r="BC36" s="42"/>
      <c r="BD36" s="42"/>
      <c r="BE36" s="42"/>
      <c r="BF36" s="42"/>
      <c r="BG36" s="42"/>
      <c r="BH36" s="42"/>
      <c r="BI36" s="42"/>
      <c r="BJ36" s="32">
        <f t="shared" si="2"/>
        <v>-1.91801540042084</v>
      </c>
    </row>
    <row r="37" spans="1:62">
      <c r="A37" s="11">
        <v>8</v>
      </c>
      <c r="B37" s="12">
        <v>-116.33478</v>
      </c>
      <c r="C37" s="11">
        <v>-116.6039</v>
      </c>
      <c r="D37" s="11">
        <v>-116.178973838583</v>
      </c>
      <c r="E37" s="11">
        <v>-114.76</v>
      </c>
      <c r="F37" s="11">
        <v>-112.834</v>
      </c>
      <c r="G37" s="13">
        <v>-115.756</v>
      </c>
      <c r="H37" s="11"/>
      <c r="I37" s="13"/>
      <c r="J37" s="13"/>
      <c r="K37" s="13"/>
      <c r="L37" s="11"/>
      <c r="M37" s="11"/>
      <c r="N37" s="11"/>
      <c r="O37" s="20"/>
      <c r="P37" s="44"/>
      <c r="Q37" s="11"/>
      <c r="R37" s="13"/>
      <c r="S37" s="13"/>
      <c r="T37" s="26"/>
      <c r="U37" s="11"/>
      <c r="V37" s="27"/>
      <c r="W37" s="13"/>
      <c r="X37" s="13"/>
      <c r="Y37" s="11"/>
      <c r="Z37" s="13"/>
      <c r="AA37" s="30"/>
      <c r="AB37" s="31"/>
      <c r="AC37" s="31"/>
      <c r="AD37" s="11"/>
      <c r="AE37" s="32">
        <f t="shared" si="1"/>
        <v>-115.411275639764</v>
      </c>
      <c r="AF37" s="3"/>
      <c r="AG37" s="36">
        <v>-1.716395</v>
      </c>
      <c r="AH37" s="36">
        <v>-1.8106</v>
      </c>
      <c r="AI37" s="34">
        <v>-1.15289331599403</v>
      </c>
      <c r="AJ37" s="36">
        <v>-1.72</v>
      </c>
      <c r="AK37" s="46">
        <v>-2.238188</v>
      </c>
      <c r="AL37" s="34">
        <v>-1.45917</v>
      </c>
      <c r="AM37" s="36"/>
      <c r="AN37" s="36"/>
      <c r="AO37" s="36"/>
      <c r="AP37" s="34"/>
      <c r="AQ37" s="36"/>
      <c r="AR37" s="34"/>
      <c r="AS37" s="34"/>
      <c r="AT37" s="47"/>
      <c r="AU37" s="48"/>
      <c r="AV37" s="34"/>
      <c r="AW37" s="36"/>
      <c r="AX37" s="36"/>
      <c r="AY37" s="40"/>
      <c r="AZ37" s="36"/>
      <c r="BA37" s="41"/>
      <c r="BB37" s="42"/>
      <c r="BC37" s="42"/>
      <c r="BD37" s="42"/>
      <c r="BE37" s="42"/>
      <c r="BF37" s="42"/>
      <c r="BG37" s="42"/>
      <c r="BH37" s="42"/>
      <c r="BI37" s="42"/>
      <c r="BJ37" s="32">
        <f t="shared" si="2"/>
        <v>-1.68287438599901</v>
      </c>
    </row>
    <row r="38" spans="1:62">
      <c r="A38" s="11">
        <v>9</v>
      </c>
      <c r="B38" s="12">
        <v>-114.932945</v>
      </c>
      <c r="C38" s="11">
        <v>-114.9052</v>
      </c>
      <c r="D38" s="11">
        <v>-114.166234047354</v>
      </c>
      <c r="E38" s="11">
        <v>-113.65</v>
      </c>
      <c r="F38" s="11">
        <v>-112.1273</v>
      </c>
      <c r="G38" s="13">
        <v>-113.994</v>
      </c>
      <c r="H38" s="11"/>
      <c r="I38" s="13"/>
      <c r="J38" s="13"/>
      <c r="K38" s="13"/>
      <c r="L38" s="11"/>
      <c r="M38" s="11"/>
      <c r="N38" s="11"/>
      <c r="O38" s="20"/>
      <c r="P38" s="44"/>
      <c r="Q38" s="11"/>
      <c r="R38" s="13"/>
      <c r="S38" s="13"/>
      <c r="T38" s="26"/>
      <c r="U38" s="11"/>
      <c r="V38" s="27"/>
      <c r="W38" s="13"/>
      <c r="X38" s="13"/>
      <c r="Y38" s="11"/>
      <c r="Z38" s="13"/>
      <c r="AA38" s="30"/>
      <c r="AB38" s="31"/>
      <c r="AC38" s="31"/>
      <c r="AD38" s="11"/>
      <c r="AE38" s="32">
        <f t="shared" si="1"/>
        <v>-113.962613174559</v>
      </c>
      <c r="AF38" s="3"/>
      <c r="AG38" s="36">
        <v>-1.50941</v>
      </c>
      <c r="AH38" s="36">
        <v>-1.6097</v>
      </c>
      <c r="AI38" s="34">
        <v>-0.912505413214066</v>
      </c>
      <c r="AJ38" s="36">
        <v>-1.54</v>
      </c>
      <c r="AK38" s="46">
        <v>-1.961636</v>
      </c>
      <c r="AL38" s="34">
        <v>-1.22353</v>
      </c>
      <c r="AM38" s="36"/>
      <c r="AN38" s="36"/>
      <c r="AO38" s="36"/>
      <c r="AP38" s="34"/>
      <c r="AQ38" s="36"/>
      <c r="AR38" s="34"/>
      <c r="AS38" s="34"/>
      <c r="AT38" s="47"/>
      <c r="AU38" s="48"/>
      <c r="AV38" s="34"/>
      <c r="AW38" s="36"/>
      <c r="AX38" s="36"/>
      <c r="AY38" s="40"/>
      <c r="AZ38" s="36"/>
      <c r="BA38" s="41"/>
      <c r="BB38" s="42"/>
      <c r="BC38" s="42"/>
      <c r="BD38" s="42"/>
      <c r="BE38" s="42"/>
      <c r="BF38" s="42"/>
      <c r="BG38" s="42"/>
      <c r="BH38" s="42"/>
      <c r="BI38" s="42"/>
      <c r="BJ38" s="32">
        <f t="shared" si="2"/>
        <v>-1.45946356886901</v>
      </c>
    </row>
    <row r="39" spans="1:62">
      <c r="A39" s="11">
        <v>10</v>
      </c>
      <c r="B39" s="12">
        <v>-113.517507</v>
      </c>
      <c r="C39" s="11">
        <v>-113.3327</v>
      </c>
      <c r="D39" s="11">
        <v>-111.612</v>
      </c>
      <c r="E39" s="11">
        <v>-111.51</v>
      </c>
      <c r="F39" s="11">
        <v>-111.1182</v>
      </c>
      <c r="G39" s="13">
        <v>-113.076</v>
      </c>
      <c r="H39" s="11"/>
      <c r="I39" s="13"/>
      <c r="J39" s="13"/>
      <c r="K39" s="13"/>
      <c r="L39" s="11"/>
      <c r="M39" s="11"/>
      <c r="N39" s="11"/>
      <c r="O39" s="20"/>
      <c r="P39" s="44"/>
      <c r="Q39" s="11"/>
      <c r="R39" s="13"/>
      <c r="S39" s="13"/>
      <c r="T39" s="26"/>
      <c r="U39" s="11"/>
      <c r="V39" s="27"/>
      <c r="W39" s="13"/>
      <c r="X39" s="13"/>
      <c r="Y39" s="11"/>
      <c r="Z39" s="13"/>
      <c r="AA39" s="30"/>
      <c r="AB39" s="31"/>
      <c r="AC39" s="31"/>
      <c r="AD39" s="11"/>
      <c r="AE39" s="32">
        <f t="shared" si="1"/>
        <v>-112.361067833333</v>
      </c>
      <c r="AF39" s="3"/>
      <c r="AG39" s="36">
        <v>-1.258055</v>
      </c>
      <c r="AH39" s="36">
        <v>-1.4009</v>
      </c>
      <c r="AI39" s="34">
        <v>-0.736812</v>
      </c>
      <c r="AJ39" s="36">
        <v>-1.39</v>
      </c>
      <c r="AK39" s="46">
        <v>-1.714527</v>
      </c>
      <c r="AL39" s="34">
        <v>-1.07195</v>
      </c>
      <c r="AM39" s="36"/>
      <c r="AN39" s="36"/>
      <c r="AO39" s="36"/>
      <c r="AP39" s="34"/>
      <c r="AQ39" s="36"/>
      <c r="AR39" s="34"/>
      <c r="AS39" s="34"/>
      <c r="AT39" s="47"/>
      <c r="AU39" s="48"/>
      <c r="AV39" s="34"/>
      <c r="AW39" s="36"/>
      <c r="AX39" s="36"/>
      <c r="AY39" s="40"/>
      <c r="AZ39" s="36"/>
      <c r="BA39" s="41"/>
      <c r="BB39" s="42"/>
      <c r="BC39" s="42"/>
      <c r="BD39" s="42"/>
      <c r="BE39" s="42"/>
      <c r="BF39" s="42"/>
      <c r="BG39" s="42"/>
      <c r="BH39" s="42"/>
      <c r="BI39" s="42"/>
      <c r="BJ39" s="32">
        <f t="shared" si="2"/>
        <v>-1.26204066666667</v>
      </c>
    </row>
    <row r="40" spans="1:62">
      <c r="A40" s="11">
        <v>11</v>
      </c>
      <c r="B40" s="12">
        <v>-111.716142</v>
      </c>
      <c r="C40" s="11">
        <v>-111.5179</v>
      </c>
      <c r="D40" s="11">
        <v>-109.984814543584</v>
      </c>
      <c r="E40" s="11">
        <v>-109.96</v>
      </c>
      <c r="F40" s="11">
        <v>-110.2901</v>
      </c>
      <c r="G40" s="13">
        <v>-110.316</v>
      </c>
      <c r="H40" s="11"/>
      <c r="I40" s="13"/>
      <c r="J40" s="13"/>
      <c r="K40" s="13"/>
      <c r="L40" s="11"/>
      <c r="M40" s="11"/>
      <c r="N40" s="11"/>
      <c r="O40" s="20"/>
      <c r="P40" s="44"/>
      <c r="Q40" s="11"/>
      <c r="R40" s="13"/>
      <c r="S40" s="13"/>
      <c r="T40" s="26"/>
      <c r="U40" s="11"/>
      <c r="V40" s="27"/>
      <c r="W40" s="13"/>
      <c r="X40" s="13"/>
      <c r="Y40" s="11"/>
      <c r="Z40" s="13"/>
      <c r="AA40" s="30"/>
      <c r="AB40" s="31"/>
      <c r="AC40" s="31"/>
      <c r="AD40" s="11"/>
      <c r="AE40" s="32">
        <f t="shared" si="1"/>
        <v>-110.630826090597</v>
      </c>
      <c r="AF40" s="3"/>
      <c r="AG40" s="36">
        <v>-1.062151</v>
      </c>
      <c r="AH40" s="36">
        <v>-1.2595</v>
      </c>
      <c r="AI40" s="34">
        <v>-0.602067752593343</v>
      </c>
      <c r="AJ40" s="36">
        <v>-1.26</v>
      </c>
      <c r="AK40" s="46">
        <v>-1.546207</v>
      </c>
      <c r="AL40" s="34">
        <v>-0.89738</v>
      </c>
      <c r="AM40" s="36"/>
      <c r="AN40" s="36"/>
      <c r="AO40" s="36"/>
      <c r="AP40" s="34"/>
      <c r="AQ40" s="36"/>
      <c r="AR40" s="34"/>
      <c r="AS40" s="34"/>
      <c r="AT40" s="47"/>
      <c r="AU40" s="48"/>
      <c r="AV40" s="34"/>
      <c r="AW40" s="36"/>
      <c r="AX40" s="36"/>
      <c r="AY40" s="40"/>
      <c r="AZ40" s="36"/>
      <c r="BA40" s="41"/>
      <c r="BB40" s="42"/>
      <c r="BC40" s="42"/>
      <c r="BD40" s="42"/>
      <c r="BE40" s="42"/>
      <c r="BF40" s="42"/>
      <c r="BG40" s="42"/>
      <c r="BH40" s="42"/>
      <c r="BI40" s="42"/>
      <c r="BJ40" s="32">
        <f t="shared" si="2"/>
        <v>-1.10455095876556</v>
      </c>
    </row>
    <row r="41" spans="1:62">
      <c r="A41" s="11">
        <v>12</v>
      </c>
      <c r="B41" s="12">
        <v>-109.609727</v>
      </c>
      <c r="C41" s="11">
        <v>-109.5704</v>
      </c>
      <c r="D41" s="11">
        <v>-108.075724594012</v>
      </c>
      <c r="E41" s="11">
        <v>-108.17</v>
      </c>
      <c r="F41" s="11">
        <v>-109.7046</v>
      </c>
      <c r="G41" s="13">
        <v>-108.257</v>
      </c>
      <c r="H41" s="11"/>
      <c r="I41" s="13"/>
      <c r="J41" s="13"/>
      <c r="K41" s="13"/>
      <c r="L41" s="11"/>
      <c r="M41" s="11"/>
      <c r="N41" s="11"/>
      <c r="O41" s="20"/>
      <c r="P41" s="44"/>
      <c r="Q41" s="11"/>
      <c r="R41" s="13"/>
      <c r="S41" s="13"/>
      <c r="T41" s="26"/>
      <c r="U41" s="11"/>
      <c r="V41" s="27"/>
      <c r="W41" s="13"/>
      <c r="X41" s="13"/>
      <c r="Y41" s="11"/>
      <c r="Z41" s="13"/>
      <c r="AA41" s="30"/>
      <c r="AB41" s="31"/>
      <c r="AC41" s="31"/>
      <c r="AD41" s="11"/>
      <c r="AE41" s="32">
        <f t="shared" si="1"/>
        <v>-108.897908599002</v>
      </c>
      <c r="AF41" s="3"/>
      <c r="AG41" s="36">
        <v>-0.87204</v>
      </c>
      <c r="AH41" s="36">
        <v>-1.0727</v>
      </c>
      <c r="AI41" s="34">
        <v>-0.416227100538497</v>
      </c>
      <c r="AJ41" s="36">
        <v>-1.09</v>
      </c>
      <c r="AK41" s="46">
        <v>-1.306778</v>
      </c>
      <c r="AL41" s="34">
        <v>-0.795396</v>
      </c>
      <c r="AM41" s="36"/>
      <c r="AN41" s="36"/>
      <c r="AO41" s="36"/>
      <c r="AP41" s="34"/>
      <c r="AQ41" s="36"/>
      <c r="AR41" s="34"/>
      <c r="AS41" s="34"/>
      <c r="AT41" s="47"/>
      <c r="AU41" s="48"/>
      <c r="AV41" s="34"/>
      <c r="AW41" s="36"/>
      <c r="AX41" s="36"/>
      <c r="AY41" s="40"/>
      <c r="AZ41" s="36"/>
      <c r="BA41" s="41"/>
      <c r="BB41" s="42"/>
      <c r="BC41" s="42"/>
      <c r="BD41" s="42"/>
      <c r="BE41" s="42"/>
      <c r="BF41" s="42"/>
      <c r="BG41" s="42"/>
      <c r="BH41" s="42"/>
      <c r="BI41" s="42"/>
      <c r="BJ41" s="32">
        <f t="shared" si="2"/>
        <v>-0.925523516756416</v>
      </c>
    </row>
    <row r="42" spans="1:62">
      <c r="A42" s="11">
        <v>13</v>
      </c>
      <c r="B42" s="12">
        <v>-107.742463</v>
      </c>
      <c r="C42" s="11">
        <v>-107.8933</v>
      </c>
      <c r="D42" s="11">
        <v>-106.243547804022</v>
      </c>
      <c r="E42" s="11">
        <v>-106.81</v>
      </c>
      <c r="F42" s="11">
        <v>-108.256</v>
      </c>
      <c r="G42" s="13">
        <v>-106.603</v>
      </c>
      <c r="H42" s="11"/>
      <c r="I42" s="13"/>
      <c r="J42" s="13"/>
      <c r="K42" s="13"/>
      <c r="L42" s="11"/>
      <c r="M42" s="11"/>
      <c r="N42" s="11"/>
      <c r="O42" s="20"/>
      <c r="P42" s="44"/>
      <c r="Q42" s="11"/>
      <c r="R42" s="13"/>
      <c r="S42" s="13"/>
      <c r="T42" s="26"/>
      <c r="U42" s="11"/>
      <c r="V42" s="27"/>
      <c r="W42" s="13"/>
      <c r="X42" s="13"/>
      <c r="Y42" s="11"/>
      <c r="Z42" s="13"/>
      <c r="AA42" s="30"/>
      <c r="AB42" s="31"/>
      <c r="AC42" s="31"/>
      <c r="AD42" s="11"/>
      <c r="AE42" s="32">
        <f t="shared" si="1"/>
        <v>-107.25805180067</v>
      </c>
      <c r="AF42" s="3"/>
      <c r="AG42" s="36">
        <v>-0.713779</v>
      </c>
      <c r="AH42" s="36">
        <v>-0.8872</v>
      </c>
      <c r="AI42" s="34">
        <v>-0.272479525988368</v>
      </c>
      <c r="AJ42" s="36">
        <v>-0.94</v>
      </c>
      <c r="AK42" s="46">
        <v>-1.102194</v>
      </c>
      <c r="AL42" s="34">
        <v>-0.703881</v>
      </c>
      <c r="AM42" s="36"/>
      <c r="AN42" s="36"/>
      <c r="AO42" s="36"/>
      <c r="AP42" s="34"/>
      <c r="AQ42" s="36"/>
      <c r="AR42" s="34"/>
      <c r="AS42" s="34"/>
      <c r="AT42" s="47"/>
      <c r="AU42" s="48"/>
      <c r="AV42" s="34"/>
      <c r="AW42" s="36"/>
      <c r="AX42" s="36"/>
      <c r="AY42" s="40"/>
      <c r="AZ42" s="36"/>
      <c r="BA42" s="41"/>
      <c r="BB42" s="42"/>
      <c r="BC42" s="42"/>
      <c r="BD42" s="42"/>
      <c r="BE42" s="42"/>
      <c r="BF42" s="42"/>
      <c r="BG42" s="42"/>
      <c r="BH42" s="42"/>
      <c r="BI42" s="42"/>
      <c r="BJ42" s="32">
        <f t="shared" si="2"/>
        <v>-0.769922254331395</v>
      </c>
    </row>
    <row r="43" spans="1:62">
      <c r="A43" s="11">
        <v>14</v>
      </c>
      <c r="B43" s="12">
        <v>-106.195798</v>
      </c>
      <c r="C43" s="11">
        <v>-106.9309</v>
      </c>
      <c r="D43" s="11">
        <v>-104.976790408804</v>
      </c>
      <c r="E43" s="11">
        <v>-105.91</v>
      </c>
      <c r="F43" s="11">
        <v>-107.4655</v>
      </c>
      <c r="G43" s="13">
        <v>-104.951</v>
      </c>
      <c r="H43" s="11"/>
      <c r="I43" s="13"/>
      <c r="J43" s="13"/>
      <c r="K43" s="13"/>
      <c r="L43" s="11"/>
      <c r="M43" s="11"/>
      <c r="N43" s="11"/>
      <c r="O43" s="20"/>
      <c r="P43" s="44"/>
      <c r="Q43" s="11"/>
      <c r="R43" s="13"/>
      <c r="S43" s="13"/>
      <c r="T43" s="26"/>
      <c r="U43" s="11"/>
      <c r="V43" s="27"/>
      <c r="W43" s="13"/>
      <c r="X43" s="13"/>
      <c r="Y43" s="11"/>
      <c r="Z43" s="13"/>
      <c r="AA43" s="30"/>
      <c r="AB43" s="31"/>
      <c r="AC43" s="31"/>
      <c r="AD43" s="11"/>
      <c r="AE43" s="32">
        <f t="shared" si="1"/>
        <v>-106.071664734801</v>
      </c>
      <c r="AF43" s="3"/>
      <c r="AG43" s="36">
        <v>-0.534614</v>
      </c>
      <c r="AH43" s="36">
        <v>-0.7486</v>
      </c>
      <c r="AI43" s="34">
        <v>-0.110409099234639</v>
      </c>
      <c r="AJ43" s="36">
        <v>-0.78</v>
      </c>
      <c r="AK43" s="46">
        <v>-0.8932631</v>
      </c>
      <c r="AL43" s="34">
        <v>-0.562105</v>
      </c>
      <c r="AM43" s="36"/>
      <c r="AN43" s="36"/>
      <c r="AO43" s="36"/>
      <c r="AP43" s="34"/>
      <c r="AQ43" s="36"/>
      <c r="AR43" s="34"/>
      <c r="AS43" s="34"/>
      <c r="AT43" s="47"/>
      <c r="AU43" s="48"/>
      <c r="AV43" s="34"/>
      <c r="AW43" s="36"/>
      <c r="AX43" s="36"/>
      <c r="AY43" s="40"/>
      <c r="AZ43" s="36"/>
      <c r="BA43" s="41"/>
      <c r="BB43" s="42"/>
      <c r="BC43" s="42"/>
      <c r="BD43" s="42"/>
      <c r="BE43" s="42"/>
      <c r="BF43" s="42"/>
      <c r="BG43" s="42"/>
      <c r="BH43" s="42"/>
      <c r="BI43" s="42"/>
      <c r="BJ43" s="32">
        <f t="shared" si="2"/>
        <v>-0.604831866539106</v>
      </c>
    </row>
    <row r="44" spans="1:62">
      <c r="A44" s="11">
        <v>15</v>
      </c>
      <c r="B44" s="12">
        <v>-104.93303</v>
      </c>
      <c r="C44" s="11">
        <v>-105.9396</v>
      </c>
      <c r="D44" s="11">
        <v>-104.099</v>
      </c>
      <c r="E44" s="11">
        <v>-104.57</v>
      </c>
      <c r="F44" s="11">
        <v>-106.701</v>
      </c>
      <c r="G44" s="13">
        <v>-104.267</v>
      </c>
      <c r="H44" s="11"/>
      <c r="I44" s="13"/>
      <c r="J44" s="13"/>
      <c r="K44" s="13"/>
      <c r="L44" s="11"/>
      <c r="M44" s="11"/>
      <c r="N44" s="11"/>
      <c r="O44" s="20"/>
      <c r="P44" s="44"/>
      <c r="Q44" s="11"/>
      <c r="R44" s="13"/>
      <c r="S44" s="13"/>
      <c r="T44" s="26"/>
      <c r="U44" s="11"/>
      <c r="V44" s="27"/>
      <c r="W44" s="13"/>
      <c r="X44" s="13"/>
      <c r="Y44" s="11"/>
      <c r="Z44" s="13"/>
      <c r="AA44" s="30"/>
      <c r="AB44" s="31"/>
      <c r="AC44" s="31"/>
      <c r="AD44" s="11"/>
      <c r="AE44" s="32">
        <f t="shared" si="1"/>
        <v>-105.084938333333</v>
      </c>
      <c r="AF44" s="3"/>
      <c r="AG44" s="36">
        <v>-0.362626</v>
      </c>
      <c r="AH44" s="36">
        <v>-0.5586</v>
      </c>
      <c r="AI44" s="34">
        <v>0.0103631</v>
      </c>
      <c r="AJ44" s="36">
        <v>-0.6</v>
      </c>
      <c r="AK44" s="46">
        <v>-0.7061651</v>
      </c>
      <c r="AL44" s="34">
        <v>-0.368452</v>
      </c>
      <c r="AM44" s="36"/>
      <c r="AN44" s="36"/>
      <c r="AO44" s="36"/>
      <c r="AP44" s="34"/>
      <c r="AQ44" s="36"/>
      <c r="AR44" s="34"/>
      <c r="AS44" s="34"/>
      <c r="AT44" s="47"/>
      <c r="AU44" s="48"/>
      <c r="AV44" s="34"/>
      <c r="AW44" s="36"/>
      <c r="AX44" s="36"/>
      <c r="AY44" s="40"/>
      <c r="AZ44" s="36"/>
      <c r="BA44" s="41"/>
      <c r="BB44" s="42"/>
      <c r="BC44" s="42"/>
      <c r="BD44" s="42"/>
      <c r="BE44" s="42"/>
      <c r="BF44" s="42"/>
      <c r="BG44" s="42"/>
      <c r="BH44" s="42"/>
      <c r="BI44" s="42"/>
      <c r="BJ44" s="32">
        <f t="shared" si="2"/>
        <v>-0.430913333333333</v>
      </c>
    </row>
    <row r="45" spans="1:62">
      <c r="A45" s="11">
        <v>16</v>
      </c>
      <c r="B45" s="12">
        <v>-103.828244</v>
      </c>
      <c r="C45" s="11">
        <v>-105.1343</v>
      </c>
      <c r="D45" s="11">
        <v>-103.23684476274</v>
      </c>
      <c r="E45" s="11">
        <v>-103.87</v>
      </c>
      <c r="F45" s="11">
        <v>-105.961</v>
      </c>
      <c r="G45" s="13">
        <v>-103.743</v>
      </c>
      <c r="H45" s="11"/>
      <c r="I45" s="13"/>
      <c r="J45" s="13"/>
      <c r="K45" s="13"/>
      <c r="L45" s="11"/>
      <c r="M45" s="11"/>
      <c r="N45" s="11"/>
      <c r="O45" s="20"/>
      <c r="P45" s="44"/>
      <c r="Q45" s="11"/>
      <c r="R45" s="13"/>
      <c r="S45" s="13"/>
      <c r="T45" s="26"/>
      <c r="U45" s="11"/>
      <c r="V45" s="27"/>
      <c r="W45" s="13"/>
      <c r="X45" s="13"/>
      <c r="Y45" s="11"/>
      <c r="Z45" s="13"/>
      <c r="AA45" s="30"/>
      <c r="AB45" s="31"/>
      <c r="AC45" s="31"/>
      <c r="AD45" s="11"/>
      <c r="AE45" s="32">
        <f t="shared" si="1"/>
        <v>-104.29556479379</v>
      </c>
      <c r="AF45" s="3"/>
      <c r="AG45" s="36">
        <v>-0.204518</v>
      </c>
      <c r="AH45" s="36">
        <v>-0.405</v>
      </c>
      <c r="AI45" s="34">
        <v>0.126011930691042</v>
      </c>
      <c r="AJ45" s="36">
        <v>-0.41</v>
      </c>
      <c r="AK45" s="46">
        <v>-0.5368968</v>
      </c>
      <c r="AL45" s="34">
        <v>-0.0753944</v>
      </c>
      <c r="AM45" s="36"/>
      <c r="AN45" s="36"/>
      <c r="AO45" s="36"/>
      <c r="AP45" s="34"/>
      <c r="AQ45" s="36"/>
      <c r="AR45" s="34"/>
      <c r="AS45" s="34"/>
      <c r="AT45" s="47"/>
      <c r="AU45" s="48"/>
      <c r="AV45" s="34"/>
      <c r="AW45" s="36"/>
      <c r="AX45" s="36"/>
      <c r="AY45" s="40"/>
      <c r="AZ45" s="36"/>
      <c r="BA45" s="41"/>
      <c r="BB45" s="42"/>
      <c r="BC45" s="42"/>
      <c r="BD45" s="42"/>
      <c r="BE45" s="42"/>
      <c r="BF45" s="42"/>
      <c r="BG45" s="42"/>
      <c r="BH45" s="42"/>
      <c r="BI45" s="42"/>
      <c r="BJ45" s="32">
        <f t="shared" si="2"/>
        <v>-0.250966211551493</v>
      </c>
    </row>
    <row r="46" spans="1:62">
      <c r="A46" s="11">
        <v>17</v>
      </c>
      <c r="B46" s="12">
        <v>-103.146573</v>
      </c>
      <c r="C46" s="11">
        <v>-104.2198</v>
      </c>
      <c r="D46" s="11">
        <v>-102.505862186558</v>
      </c>
      <c r="E46" s="11">
        <v>-103.35</v>
      </c>
      <c r="F46" s="11">
        <v>-105.5436</v>
      </c>
      <c r="G46" s="13">
        <v>-103.007</v>
      </c>
      <c r="H46" s="11"/>
      <c r="I46" s="13"/>
      <c r="J46" s="13"/>
      <c r="K46" s="13"/>
      <c r="L46" s="11"/>
      <c r="M46" s="11"/>
      <c r="N46" s="11"/>
      <c r="O46" s="20"/>
      <c r="P46" s="44"/>
      <c r="Q46" s="11"/>
      <c r="R46" s="13"/>
      <c r="S46" s="13"/>
      <c r="T46" s="26"/>
      <c r="U46" s="11"/>
      <c r="V46" s="27"/>
      <c r="W46" s="13"/>
      <c r="X46" s="13"/>
      <c r="Y46" s="11"/>
      <c r="Z46" s="13"/>
      <c r="AA46" s="30"/>
      <c r="AB46" s="31"/>
      <c r="AC46" s="31"/>
      <c r="AD46" s="11"/>
      <c r="AE46" s="32">
        <f t="shared" si="1"/>
        <v>-103.628805864426</v>
      </c>
      <c r="AF46" s="3"/>
      <c r="AG46" s="36">
        <v>-0.053216</v>
      </c>
      <c r="AH46" s="36">
        <v>-0.2463</v>
      </c>
      <c r="AI46" s="34">
        <v>0.215983154661411</v>
      </c>
      <c r="AJ46" s="36">
        <v>-0.28</v>
      </c>
      <c r="AK46" s="46">
        <v>-0.3476135</v>
      </c>
      <c r="AL46" s="34">
        <v>0.0414985</v>
      </c>
      <c r="AM46" s="36"/>
      <c r="AN46" s="36"/>
      <c r="AO46" s="36"/>
      <c r="AP46" s="34"/>
      <c r="AQ46" s="36"/>
      <c r="AR46" s="34"/>
      <c r="AS46" s="34"/>
      <c r="AT46" s="47"/>
      <c r="AU46" s="48"/>
      <c r="AV46" s="34"/>
      <c r="AW46" s="36"/>
      <c r="AX46" s="36"/>
      <c r="AY46" s="40"/>
      <c r="AZ46" s="36"/>
      <c r="BA46" s="41"/>
      <c r="BB46" s="42"/>
      <c r="BC46" s="42"/>
      <c r="BD46" s="42"/>
      <c r="BE46" s="42"/>
      <c r="BF46" s="42"/>
      <c r="BG46" s="42"/>
      <c r="BH46" s="42"/>
      <c r="BI46" s="42"/>
      <c r="BJ46" s="32">
        <f t="shared" si="2"/>
        <v>-0.111607974223098</v>
      </c>
    </row>
    <row r="47" spans="1:62">
      <c r="A47" s="11">
        <v>18</v>
      </c>
      <c r="B47" s="12">
        <v>-102.582524</v>
      </c>
      <c r="C47" s="11">
        <v>-103.3276</v>
      </c>
      <c r="D47" s="11">
        <v>-101.838789756033</v>
      </c>
      <c r="E47" s="11">
        <v>-102.69</v>
      </c>
      <c r="F47" s="11">
        <v>-105.0079</v>
      </c>
      <c r="G47" s="13">
        <v>-102.498</v>
      </c>
      <c r="H47" s="11"/>
      <c r="I47" s="13"/>
      <c r="J47" s="13"/>
      <c r="K47" s="13"/>
      <c r="L47" s="11"/>
      <c r="M47" s="11"/>
      <c r="N47" s="11"/>
      <c r="O47" s="20"/>
      <c r="P47" s="44"/>
      <c r="Q47" s="11"/>
      <c r="R47" s="13"/>
      <c r="S47" s="13"/>
      <c r="T47" s="26"/>
      <c r="U47" s="11"/>
      <c r="V47" s="27"/>
      <c r="W47" s="13"/>
      <c r="X47" s="13"/>
      <c r="Y47" s="11"/>
      <c r="Z47" s="13"/>
      <c r="AA47" s="30"/>
      <c r="AB47" s="31"/>
      <c r="AC47" s="31"/>
      <c r="AD47" s="11"/>
      <c r="AE47" s="32">
        <f t="shared" si="1"/>
        <v>-102.990802292672</v>
      </c>
      <c r="AF47" s="3"/>
      <c r="AG47" s="36">
        <v>0.08214</v>
      </c>
      <c r="AH47" s="36">
        <v>-0.0745</v>
      </c>
      <c r="AI47" s="34">
        <v>0.296707516076755</v>
      </c>
      <c r="AJ47" s="36">
        <v>-0.13</v>
      </c>
      <c r="AK47" s="46">
        <v>-0.1620981</v>
      </c>
      <c r="AL47" s="34">
        <v>0.212339</v>
      </c>
      <c r="AM47" s="36"/>
      <c r="AN47" s="36"/>
      <c r="AO47" s="36"/>
      <c r="AP47" s="34"/>
      <c r="AQ47" s="36"/>
      <c r="AR47" s="34"/>
      <c r="AS47" s="34"/>
      <c r="AT47" s="47"/>
      <c r="AU47" s="48"/>
      <c r="AV47" s="34"/>
      <c r="AW47" s="36"/>
      <c r="AX47" s="36"/>
      <c r="AY47" s="40"/>
      <c r="AZ47" s="36"/>
      <c r="BA47" s="41"/>
      <c r="BB47" s="42"/>
      <c r="BC47" s="42"/>
      <c r="BD47" s="42"/>
      <c r="BE47" s="42"/>
      <c r="BF47" s="42"/>
      <c r="BG47" s="42"/>
      <c r="BH47" s="42"/>
      <c r="BI47" s="42"/>
      <c r="BJ47" s="32">
        <f t="shared" si="2"/>
        <v>0.0374314026794592</v>
      </c>
    </row>
    <row r="48" spans="1:62">
      <c r="A48" s="11">
        <v>19</v>
      </c>
      <c r="B48" s="12">
        <v>-102.014518</v>
      </c>
      <c r="C48" s="11">
        <v>-102.6886</v>
      </c>
      <c r="D48" s="11">
        <v>-101.233903058728</v>
      </c>
      <c r="E48" s="11">
        <v>-102.15</v>
      </c>
      <c r="F48" s="11">
        <v>-104.3373</v>
      </c>
      <c r="G48" s="13">
        <v>-102.087</v>
      </c>
      <c r="H48" s="11"/>
      <c r="I48" s="13"/>
      <c r="J48" s="13"/>
      <c r="K48" s="13"/>
      <c r="L48" s="11"/>
      <c r="M48" s="11"/>
      <c r="N48" s="11"/>
      <c r="O48" s="20"/>
      <c r="P48" s="44"/>
      <c r="Q48" s="11"/>
      <c r="R48" s="13"/>
      <c r="S48" s="13"/>
      <c r="T48" s="26"/>
      <c r="U48" s="11"/>
      <c r="V48" s="27"/>
      <c r="W48" s="13"/>
      <c r="X48" s="13"/>
      <c r="Y48" s="11"/>
      <c r="Z48" s="13"/>
      <c r="AA48" s="30"/>
      <c r="AB48" s="31"/>
      <c r="AC48" s="31"/>
      <c r="AD48" s="11"/>
      <c r="AE48" s="32">
        <f t="shared" si="1"/>
        <v>-102.418553509788</v>
      </c>
      <c r="AF48" s="3"/>
      <c r="AG48" s="36">
        <v>0.233108</v>
      </c>
      <c r="AH48" s="36">
        <v>0.0118</v>
      </c>
      <c r="AI48" s="34">
        <v>0.381355600253111</v>
      </c>
      <c r="AJ48" s="36">
        <v>-0.03</v>
      </c>
      <c r="AK48" s="46">
        <v>0.01042522</v>
      </c>
      <c r="AL48" s="34">
        <v>0.301871</v>
      </c>
      <c r="AM48" s="36"/>
      <c r="AN48" s="36"/>
      <c r="AO48" s="36"/>
      <c r="AP48" s="34"/>
      <c r="AQ48" s="36"/>
      <c r="AR48" s="34"/>
      <c r="AS48" s="34"/>
      <c r="AT48" s="47"/>
      <c r="AU48" s="48"/>
      <c r="AV48" s="34"/>
      <c r="AW48" s="36"/>
      <c r="AX48" s="36"/>
      <c r="AY48" s="40"/>
      <c r="AZ48" s="36"/>
      <c r="BA48" s="41"/>
      <c r="BB48" s="42"/>
      <c r="BC48" s="42"/>
      <c r="BD48" s="42"/>
      <c r="BE48" s="42"/>
      <c r="BF48" s="42"/>
      <c r="BG48" s="42"/>
      <c r="BH48" s="42"/>
      <c r="BI48" s="42"/>
      <c r="BJ48" s="32">
        <f t="shared" si="2"/>
        <v>0.151426636708852</v>
      </c>
    </row>
    <row r="49" spans="1:62">
      <c r="A49" s="11">
        <v>20</v>
      </c>
      <c r="B49" s="12">
        <v>-101.313801</v>
      </c>
      <c r="C49" s="11">
        <v>-102.0711</v>
      </c>
      <c r="D49" s="11">
        <v>-100.786</v>
      </c>
      <c r="E49" s="11">
        <v>-101.63</v>
      </c>
      <c r="F49" s="11">
        <v>-104.1784</v>
      </c>
      <c r="G49" s="13">
        <v>-101.602</v>
      </c>
      <c r="H49" s="11"/>
      <c r="I49" s="13"/>
      <c r="J49" s="13"/>
      <c r="K49" s="13"/>
      <c r="L49" s="11"/>
      <c r="M49" s="11"/>
      <c r="N49" s="11"/>
      <c r="O49" s="20"/>
      <c r="P49" s="44"/>
      <c r="Q49" s="11"/>
      <c r="R49" s="13"/>
      <c r="S49" s="13"/>
      <c r="T49" s="26"/>
      <c r="U49" s="11"/>
      <c r="V49" s="27"/>
      <c r="W49" s="13"/>
      <c r="X49" s="13"/>
      <c r="Y49" s="11"/>
      <c r="Z49" s="13"/>
      <c r="AA49" s="30"/>
      <c r="AB49" s="31"/>
      <c r="AC49" s="31"/>
      <c r="AD49" s="11"/>
      <c r="AE49" s="32">
        <f t="shared" si="1"/>
        <v>-101.930216833333</v>
      </c>
      <c r="AF49" s="3"/>
      <c r="AG49" s="36">
        <v>0.357842</v>
      </c>
      <c r="AH49" s="36">
        <v>0.1095</v>
      </c>
      <c r="AI49" s="34">
        <v>0.511333</v>
      </c>
      <c r="AJ49" s="36">
        <v>0.08</v>
      </c>
      <c r="AK49" s="46">
        <v>0.1958718</v>
      </c>
      <c r="AL49" s="34">
        <v>0.44215</v>
      </c>
      <c r="AM49" s="36"/>
      <c r="AN49" s="36"/>
      <c r="AO49" s="36"/>
      <c r="AP49" s="34"/>
      <c r="AQ49" s="36"/>
      <c r="AR49" s="34"/>
      <c r="AS49" s="34"/>
      <c r="AT49" s="47"/>
      <c r="AU49" s="48"/>
      <c r="AV49" s="34"/>
      <c r="AW49" s="36"/>
      <c r="AX49" s="36"/>
      <c r="AY49" s="40"/>
      <c r="AZ49" s="36"/>
      <c r="BA49" s="41"/>
      <c r="BB49" s="42"/>
      <c r="BC49" s="42"/>
      <c r="BD49" s="42"/>
      <c r="BE49" s="42"/>
      <c r="BF49" s="42"/>
      <c r="BG49" s="42"/>
      <c r="BH49" s="42"/>
      <c r="BI49" s="42"/>
      <c r="BJ49" s="32">
        <f t="shared" si="2"/>
        <v>0.2827828</v>
      </c>
    </row>
    <row r="50" spans="1:62">
      <c r="A50" s="11">
        <v>21</v>
      </c>
      <c r="B50" s="12">
        <v>-100.743139</v>
      </c>
      <c r="C50" s="11">
        <v>-101.5061</v>
      </c>
      <c r="D50" s="11">
        <v>-100.369097568966</v>
      </c>
      <c r="E50" s="11">
        <v>-101.21</v>
      </c>
      <c r="F50" s="11">
        <v>-103.8928</v>
      </c>
      <c r="G50" s="13">
        <v>-101.148</v>
      </c>
      <c r="H50" s="11"/>
      <c r="I50" s="13"/>
      <c r="J50" s="13"/>
      <c r="K50" s="13"/>
      <c r="L50" s="11"/>
      <c r="M50" s="11"/>
      <c r="N50" s="11"/>
      <c r="O50" s="20"/>
      <c r="P50" s="44"/>
      <c r="Q50" s="11"/>
      <c r="R50" s="13"/>
      <c r="S50" s="13"/>
      <c r="T50" s="26"/>
      <c r="U50" s="11"/>
      <c r="V50" s="27"/>
      <c r="W50" s="13"/>
      <c r="X50" s="13"/>
      <c r="Y50" s="11"/>
      <c r="Z50" s="13"/>
      <c r="AA50" s="30"/>
      <c r="AB50" s="31"/>
      <c r="AC50" s="31"/>
      <c r="AD50" s="11"/>
      <c r="AE50" s="32">
        <f t="shared" si="1"/>
        <v>-101.478189428161</v>
      </c>
      <c r="AF50" s="3"/>
      <c r="AG50" s="36">
        <v>0.464669</v>
      </c>
      <c r="AH50" s="36">
        <v>0.2499</v>
      </c>
      <c r="AI50" s="34">
        <v>0.635065064630178</v>
      </c>
      <c r="AJ50" s="36">
        <v>0.2</v>
      </c>
      <c r="AK50" s="46">
        <v>0.3430119</v>
      </c>
      <c r="AL50" s="34">
        <v>0.561829</v>
      </c>
      <c r="AM50" s="36"/>
      <c r="AN50" s="36"/>
      <c r="AO50" s="36"/>
      <c r="AP50" s="34"/>
      <c r="AQ50" s="36"/>
      <c r="AR50" s="34"/>
      <c r="AS50" s="34"/>
      <c r="AT50" s="47"/>
      <c r="AU50" s="48"/>
      <c r="AV50" s="34"/>
      <c r="AW50" s="36"/>
      <c r="AX50" s="36"/>
      <c r="AY50" s="40"/>
      <c r="AZ50" s="36"/>
      <c r="BA50" s="41"/>
      <c r="BB50" s="42"/>
      <c r="BC50" s="42"/>
      <c r="BD50" s="42"/>
      <c r="BE50" s="42"/>
      <c r="BF50" s="42"/>
      <c r="BG50" s="42"/>
      <c r="BH50" s="42"/>
      <c r="BI50" s="42"/>
      <c r="BJ50" s="32">
        <f t="shared" si="2"/>
        <v>0.409079160771696</v>
      </c>
    </row>
    <row r="51" spans="1:62">
      <c r="A51" s="11">
        <v>22</v>
      </c>
      <c r="B51" s="12">
        <v>-100.368611</v>
      </c>
      <c r="C51" s="11">
        <v>-101.0726</v>
      </c>
      <c r="D51" s="11">
        <v>-99.9773456463038</v>
      </c>
      <c r="E51" s="11">
        <v>-100.75</v>
      </c>
      <c r="F51" s="11">
        <v>-103.6925</v>
      </c>
      <c r="G51" s="13">
        <v>-100.797</v>
      </c>
      <c r="H51" s="11"/>
      <c r="I51" s="13"/>
      <c r="J51" s="13"/>
      <c r="K51" s="13"/>
      <c r="L51" s="11"/>
      <c r="M51" s="11"/>
      <c r="N51" s="11"/>
      <c r="O51" s="20"/>
      <c r="P51" s="44"/>
      <c r="Q51" s="11"/>
      <c r="R51" s="13"/>
      <c r="S51" s="13"/>
      <c r="T51" s="26"/>
      <c r="U51" s="11"/>
      <c r="V51" s="27"/>
      <c r="W51" s="13"/>
      <c r="X51" s="13"/>
      <c r="Y51" s="11"/>
      <c r="Z51" s="13"/>
      <c r="AA51" s="30"/>
      <c r="AB51" s="31"/>
      <c r="AC51" s="31"/>
      <c r="AD51" s="11"/>
      <c r="AE51" s="32">
        <f t="shared" si="1"/>
        <v>-101.109676107717</v>
      </c>
      <c r="AF51" s="3"/>
      <c r="AG51" s="36">
        <v>0.588171</v>
      </c>
      <c r="AH51" s="36">
        <v>0.369</v>
      </c>
      <c r="AI51" s="34">
        <v>0.796704710940419</v>
      </c>
      <c r="AJ51" s="36">
        <v>0.35</v>
      </c>
      <c r="AK51" s="46">
        <v>0.4733349</v>
      </c>
      <c r="AL51" s="34">
        <v>0.70506</v>
      </c>
      <c r="AM51" s="36"/>
      <c r="AN51" s="36"/>
      <c r="AO51" s="36"/>
      <c r="AP51" s="34"/>
      <c r="AQ51" s="36"/>
      <c r="AR51" s="34"/>
      <c r="AS51" s="34"/>
      <c r="AT51" s="47"/>
      <c r="AU51" s="48"/>
      <c r="AV51" s="34"/>
      <c r="AW51" s="36"/>
      <c r="AX51" s="36"/>
      <c r="AY51" s="40"/>
      <c r="AZ51" s="36"/>
      <c r="BA51" s="41"/>
      <c r="BB51" s="42"/>
      <c r="BC51" s="42"/>
      <c r="BD51" s="42"/>
      <c r="BE51" s="42"/>
      <c r="BF51" s="42"/>
      <c r="BG51" s="42"/>
      <c r="BH51" s="42"/>
      <c r="BI51" s="42"/>
      <c r="BJ51" s="32">
        <f t="shared" si="2"/>
        <v>0.547045101823403</v>
      </c>
    </row>
    <row r="52" spans="1:62">
      <c r="A52" s="11">
        <v>23</v>
      </c>
      <c r="B52" s="12">
        <v>-99.882369</v>
      </c>
      <c r="C52" s="11">
        <v>-100.5522</v>
      </c>
      <c r="D52" s="11">
        <v>-99.6587093387959</v>
      </c>
      <c r="E52" s="11">
        <v>-100.34</v>
      </c>
      <c r="F52" s="11">
        <v>-103.2529</v>
      </c>
      <c r="G52" s="13">
        <v>-100.45</v>
      </c>
      <c r="H52" s="11"/>
      <c r="I52" s="13"/>
      <c r="J52" s="13"/>
      <c r="K52" s="13"/>
      <c r="L52" s="11"/>
      <c r="M52" s="11"/>
      <c r="N52" s="11"/>
      <c r="O52" s="20"/>
      <c r="P52" s="44"/>
      <c r="Q52" s="11"/>
      <c r="R52" s="13"/>
      <c r="S52" s="13"/>
      <c r="T52" s="26"/>
      <c r="U52" s="11"/>
      <c r="V52" s="27"/>
      <c r="W52" s="13"/>
      <c r="X52" s="13"/>
      <c r="Y52" s="11"/>
      <c r="Z52" s="13"/>
      <c r="AA52" s="30"/>
      <c r="AB52" s="31"/>
      <c r="AC52" s="31"/>
      <c r="AD52" s="11"/>
      <c r="AE52" s="32">
        <f t="shared" si="1"/>
        <v>-100.689363056466</v>
      </c>
      <c r="AF52" s="3"/>
      <c r="AG52" s="36">
        <v>0.720006</v>
      </c>
      <c r="AH52" s="36">
        <v>0.4864</v>
      </c>
      <c r="AI52" s="34">
        <v>0.957519618067437</v>
      </c>
      <c r="AJ52" s="36">
        <v>0.49</v>
      </c>
      <c r="AK52" s="46">
        <v>0.6374401</v>
      </c>
      <c r="AL52" s="34">
        <v>0.833814</v>
      </c>
      <c r="AM52" s="36"/>
      <c r="AN52" s="36"/>
      <c r="AO52" s="36"/>
      <c r="AP52" s="34"/>
      <c r="AQ52" s="36"/>
      <c r="AR52" s="34"/>
      <c r="AS52" s="34"/>
      <c r="AT52" s="47"/>
      <c r="AU52" s="48"/>
      <c r="AV52" s="34"/>
      <c r="AW52" s="36"/>
      <c r="AX52" s="36"/>
      <c r="AY52" s="40"/>
      <c r="AZ52" s="36"/>
      <c r="BA52" s="41"/>
      <c r="BB52" s="42"/>
      <c r="BC52" s="42"/>
      <c r="BD52" s="42"/>
      <c r="BE52" s="42"/>
      <c r="BF52" s="42"/>
      <c r="BG52" s="42"/>
      <c r="BH52" s="42"/>
      <c r="BI52" s="42"/>
      <c r="BJ52" s="32">
        <f t="shared" si="2"/>
        <v>0.68752995301124</v>
      </c>
    </row>
    <row r="53" spans="1:62">
      <c r="A53" s="11">
        <v>24</v>
      </c>
      <c r="B53" s="12">
        <v>-99.521098</v>
      </c>
      <c r="C53" s="11">
        <v>-100.1657</v>
      </c>
      <c r="D53" s="11">
        <v>-99.357339936744</v>
      </c>
      <c r="E53" s="11">
        <v>-99.88</v>
      </c>
      <c r="F53" s="11">
        <v>-102.8631</v>
      </c>
      <c r="G53" s="13">
        <v>-99.9373</v>
      </c>
      <c r="H53" s="11"/>
      <c r="I53" s="13"/>
      <c r="J53" s="13"/>
      <c r="K53" s="13"/>
      <c r="L53" s="11"/>
      <c r="M53" s="11"/>
      <c r="N53" s="11"/>
      <c r="O53" s="20"/>
      <c r="P53" s="44"/>
      <c r="Q53" s="11"/>
      <c r="R53" s="13"/>
      <c r="S53" s="13"/>
      <c r="T53" s="26"/>
      <c r="U53" s="11"/>
      <c r="V53" s="27"/>
      <c r="W53" s="13"/>
      <c r="X53" s="13"/>
      <c r="Y53" s="11"/>
      <c r="Z53" s="13"/>
      <c r="AA53" s="30"/>
      <c r="AB53" s="31"/>
      <c r="AC53" s="31"/>
      <c r="AD53" s="11"/>
      <c r="AE53" s="32">
        <f t="shared" si="1"/>
        <v>-100.287422989457</v>
      </c>
      <c r="AF53" s="3"/>
      <c r="AG53" s="36">
        <v>0.866585</v>
      </c>
      <c r="AH53" s="36">
        <v>0.6577</v>
      </c>
      <c r="AI53" s="34">
        <v>1.06399892377787</v>
      </c>
      <c r="AJ53" s="36">
        <v>0.58</v>
      </c>
      <c r="AK53" s="46">
        <v>0.7512336</v>
      </c>
      <c r="AL53" s="34">
        <v>0.937206</v>
      </c>
      <c r="AM53" s="36"/>
      <c r="AN53" s="36"/>
      <c r="AO53" s="36"/>
      <c r="AP53" s="34"/>
      <c r="AQ53" s="36"/>
      <c r="AR53" s="34"/>
      <c r="AS53" s="34"/>
      <c r="AT53" s="47"/>
      <c r="AU53" s="48"/>
      <c r="AV53" s="34"/>
      <c r="AW53" s="36"/>
      <c r="AX53" s="36"/>
      <c r="AY53" s="40"/>
      <c r="AZ53" s="36"/>
      <c r="BA53" s="41"/>
      <c r="BB53" s="42"/>
      <c r="BC53" s="42"/>
      <c r="BD53" s="42"/>
      <c r="BE53" s="42"/>
      <c r="BF53" s="42"/>
      <c r="BG53" s="42"/>
      <c r="BH53" s="42"/>
      <c r="BI53" s="42"/>
      <c r="BJ53" s="32">
        <f t="shared" si="2"/>
        <v>0.809453920629645</v>
      </c>
    </row>
    <row r="54" spans="1:62">
      <c r="A54" s="11">
        <v>25</v>
      </c>
      <c r="B54" s="12">
        <v>-99.153772</v>
      </c>
      <c r="C54" s="11">
        <v>-99.7022</v>
      </c>
      <c r="D54" s="11">
        <v>-99.0627</v>
      </c>
      <c r="E54" s="11">
        <v>-99.47</v>
      </c>
      <c r="F54" s="11">
        <v>-102.4437</v>
      </c>
      <c r="G54" s="13">
        <v>-99.5464</v>
      </c>
      <c r="H54" s="11"/>
      <c r="I54" s="13"/>
      <c r="J54" s="13"/>
      <c r="K54" s="13"/>
      <c r="L54" s="11"/>
      <c r="M54" s="11"/>
      <c r="N54" s="11"/>
      <c r="O54" s="20"/>
      <c r="P54" s="44"/>
      <c r="Q54" s="11"/>
      <c r="R54" s="13"/>
      <c r="S54" s="13"/>
      <c r="T54" s="26"/>
      <c r="U54" s="11"/>
      <c r="V54" s="27"/>
      <c r="W54" s="13"/>
      <c r="X54" s="13"/>
      <c r="Y54" s="11"/>
      <c r="Z54" s="13"/>
      <c r="AA54" s="30"/>
      <c r="AB54" s="31"/>
      <c r="AC54" s="31"/>
      <c r="AD54" s="11"/>
      <c r="AE54" s="32">
        <f t="shared" si="1"/>
        <v>-99.896462</v>
      </c>
      <c r="AF54" s="3"/>
      <c r="AG54" s="36">
        <v>0.972937</v>
      </c>
      <c r="AH54" s="36">
        <v>0.8167</v>
      </c>
      <c r="AI54" s="34">
        <v>1.16633</v>
      </c>
      <c r="AJ54" s="36">
        <v>0.69</v>
      </c>
      <c r="AK54" s="46">
        <v>0.84709</v>
      </c>
      <c r="AL54" s="34">
        <v>1.16921</v>
      </c>
      <c r="AM54" s="36"/>
      <c r="AN54" s="36"/>
      <c r="AO54" s="36"/>
      <c r="AP54" s="34"/>
      <c r="AQ54" s="36"/>
      <c r="AR54" s="34"/>
      <c r="AS54" s="34"/>
      <c r="AT54" s="47"/>
      <c r="AU54" s="48"/>
      <c r="AV54" s="34"/>
      <c r="AW54" s="36"/>
      <c r="AX54" s="36"/>
      <c r="AY54" s="40"/>
      <c r="AZ54" s="36"/>
      <c r="BA54" s="41"/>
      <c r="BB54" s="42"/>
      <c r="BC54" s="42"/>
      <c r="BD54" s="42"/>
      <c r="BE54" s="42"/>
      <c r="BF54" s="42"/>
      <c r="BG54" s="42"/>
      <c r="BH54" s="42"/>
      <c r="BI54" s="42"/>
      <c r="BJ54" s="32">
        <f t="shared" si="2"/>
        <v>0.943711166666667</v>
      </c>
    </row>
    <row r="55" spans="1:62">
      <c r="A55" s="11">
        <v>26</v>
      </c>
      <c r="B55" s="12">
        <v>-98.824055</v>
      </c>
      <c r="C55" s="11">
        <v>-99.2336</v>
      </c>
      <c r="D55" s="11">
        <v>-98.6555506652275</v>
      </c>
      <c r="E55" s="11">
        <v>-98.92</v>
      </c>
      <c r="F55" s="11">
        <v>-101.8425</v>
      </c>
      <c r="G55" s="13">
        <v>-99.153</v>
      </c>
      <c r="H55" s="11"/>
      <c r="I55" s="13"/>
      <c r="J55" s="13"/>
      <c r="K55" s="13"/>
      <c r="L55" s="11"/>
      <c r="M55" s="11"/>
      <c r="N55" s="11"/>
      <c r="O55" s="20"/>
      <c r="P55" s="44"/>
      <c r="Q55" s="11"/>
      <c r="R55" s="13"/>
      <c r="S55" s="13"/>
      <c r="T55" s="26"/>
      <c r="U55" s="11"/>
      <c r="V55" s="27"/>
      <c r="W55" s="13"/>
      <c r="X55" s="13"/>
      <c r="Y55" s="11"/>
      <c r="Z55" s="13"/>
      <c r="AA55" s="30"/>
      <c r="AB55" s="31"/>
      <c r="AC55" s="31"/>
      <c r="AD55" s="11"/>
      <c r="AE55" s="32">
        <f t="shared" si="1"/>
        <v>-99.4381176108713</v>
      </c>
      <c r="AF55" s="3"/>
      <c r="AG55" s="36">
        <v>1.143379</v>
      </c>
      <c r="AH55" s="36">
        <v>0.9411</v>
      </c>
      <c r="AI55" s="34">
        <v>1.29607472541801</v>
      </c>
      <c r="AJ55" s="36">
        <v>0.8</v>
      </c>
      <c r="AK55" s="46">
        <v>1.04643</v>
      </c>
      <c r="AL55" s="34">
        <v>1.28885</v>
      </c>
      <c r="AM55" s="36"/>
      <c r="AN55" s="36"/>
      <c r="AO55" s="36"/>
      <c r="AP55" s="34"/>
      <c r="AQ55" s="36"/>
      <c r="AR55" s="34"/>
      <c r="AS55" s="34"/>
      <c r="AT55" s="47"/>
      <c r="AU55" s="48"/>
      <c r="AV55" s="34"/>
      <c r="AW55" s="36"/>
      <c r="AX55" s="36"/>
      <c r="AY55" s="40"/>
      <c r="AZ55" s="36"/>
      <c r="BA55" s="41"/>
      <c r="BB55" s="42"/>
      <c r="BC55" s="42"/>
      <c r="BD55" s="42"/>
      <c r="BE55" s="42"/>
      <c r="BF55" s="42"/>
      <c r="BG55" s="42"/>
      <c r="BH55" s="42"/>
      <c r="BI55" s="42"/>
      <c r="BJ55" s="32">
        <f t="shared" si="2"/>
        <v>1.08597228756967</v>
      </c>
    </row>
    <row r="56" spans="1:62">
      <c r="A56" s="11">
        <v>27</v>
      </c>
      <c r="B56" s="12">
        <v>-98.428466</v>
      </c>
      <c r="C56" s="11">
        <v>-98.9937</v>
      </c>
      <c r="D56" s="11">
        <v>-98.2704009921402</v>
      </c>
      <c r="E56" s="11">
        <v>-98.54</v>
      </c>
      <c r="F56" s="11">
        <v>-101.5208</v>
      </c>
      <c r="G56" s="13">
        <v>-98.7963</v>
      </c>
      <c r="H56" s="11"/>
      <c r="I56" s="13"/>
      <c r="J56" s="13"/>
      <c r="K56" s="13"/>
      <c r="L56" s="11"/>
      <c r="M56" s="11"/>
      <c r="N56" s="11"/>
      <c r="O56" s="20"/>
      <c r="P56" s="44"/>
      <c r="Q56" s="11"/>
      <c r="R56" s="13"/>
      <c r="S56" s="13"/>
      <c r="T56" s="26"/>
      <c r="U56" s="11"/>
      <c r="V56" s="27"/>
      <c r="W56" s="13"/>
      <c r="X56" s="13"/>
      <c r="Y56" s="11"/>
      <c r="Z56" s="13"/>
      <c r="AA56" s="30"/>
      <c r="AB56" s="31"/>
      <c r="AC56" s="31"/>
      <c r="AD56" s="11"/>
      <c r="AE56" s="32">
        <f t="shared" si="1"/>
        <v>-99.0916111653567</v>
      </c>
      <c r="AF56" s="3"/>
      <c r="AG56" s="36">
        <v>1.292971</v>
      </c>
      <c r="AH56" s="36">
        <v>1.0688</v>
      </c>
      <c r="AI56" s="34">
        <v>1.44873247799809</v>
      </c>
      <c r="AJ56" s="36">
        <v>0.95</v>
      </c>
      <c r="AK56" s="46">
        <v>1.150038</v>
      </c>
      <c r="AL56" s="34">
        <v>1.42496</v>
      </c>
      <c r="AM56" s="36"/>
      <c r="AN56" s="36"/>
      <c r="AO56" s="36"/>
      <c r="AP56" s="34"/>
      <c r="AQ56" s="36"/>
      <c r="AR56" s="34"/>
      <c r="AS56" s="34"/>
      <c r="AT56" s="47"/>
      <c r="AU56" s="48"/>
      <c r="AV56" s="34"/>
      <c r="AW56" s="36"/>
      <c r="AX56" s="36"/>
      <c r="AY56" s="40"/>
      <c r="AZ56" s="36"/>
      <c r="BA56" s="41"/>
      <c r="BB56" s="42"/>
      <c r="BC56" s="42"/>
      <c r="BD56" s="42"/>
      <c r="BE56" s="42"/>
      <c r="BF56" s="42"/>
      <c r="BG56" s="42"/>
      <c r="BH56" s="42"/>
      <c r="BI56" s="42"/>
      <c r="BJ56" s="32">
        <f t="shared" si="2"/>
        <v>1.22258357966635</v>
      </c>
    </row>
    <row r="57" spans="1:62">
      <c r="A57" s="11">
        <v>28</v>
      </c>
      <c r="B57" s="12">
        <v>-98.121875</v>
      </c>
      <c r="C57" s="11">
        <v>-98.6063</v>
      </c>
      <c r="D57" s="11">
        <v>-97.9303228197932</v>
      </c>
      <c r="E57" s="11">
        <v>-98.18</v>
      </c>
      <c r="F57" s="11">
        <v>-101.0771</v>
      </c>
      <c r="G57" s="13">
        <v>-98.4724</v>
      </c>
      <c r="H57" s="11"/>
      <c r="I57" s="13"/>
      <c r="J57" s="13"/>
      <c r="K57" s="13"/>
      <c r="L57" s="11"/>
      <c r="M57" s="11"/>
      <c r="N57" s="11"/>
      <c r="O57" s="20"/>
      <c r="P57" s="44"/>
      <c r="Q57" s="11"/>
      <c r="R57" s="13"/>
      <c r="S57" s="13"/>
      <c r="T57" s="26"/>
      <c r="U57" s="11"/>
      <c r="V57" s="27"/>
      <c r="W57" s="13"/>
      <c r="X57" s="13"/>
      <c r="Y57" s="11"/>
      <c r="Z57" s="13"/>
      <c r="AA57" s="30"/>
      <c r="AB57" s="31"/>
      <c r="AC57" s="31"/>
      <c r="AD57" s="11"/>
      <c r="AE57" s="32">
        <f t="shared" si="1"/>
        <v>-98.7313329699655</v>
      </c>
      <c r="AF57" s="3"/>
      <c r="AG57" s="36">
        <v>1.454366</v>
      </c>
      <c r="AH57" s="36">
        <v>1.2015</v>
      </c>
      <c r="AI57" s="34">
        <v>1.59543025457711</v>
      </c>
      <c r="AJ57" s="36">
        <v>1.15</v>
      </c>
      <c r="AK57" s="46">
        <v>1.348118</v>
      </c>
      <c r="AL57" s="34">
        <v>1.59213</v>
      </c>
      <c r="AM57" s="36"/>
      <c r="AN57" s="36"/>
      <c r="AO57" s="36"/>
      <c r="AP57" s="34"/>
      <c r="AQ57" s="36"/>
      <c r="AR57" s="34"/>
      <c r="AS57" s="34"/>
      <c r="AT57" s="47"/>
      <c r="AU57" s="48"/>
      <c r="AV57" s="34"/>
      <c r="AW57" s="36"/>
      <c r="AX57" s="36"/>
      <c r="AY57" s="40"/>
      <c r="AZ57" s="36"/>
      <c r="BA57" s="41"/>
      <c r="BB57" s="42"/>
      <c r="BC57" s="42"/>
      <c r="BD57" s="42"/>
      <c r="BE57" s="42"/>
      <c r="BF57" s="42"/>
      <c r="BG57" s="42"/>
      <c r="BH57" s="42"/>
      <c r="BI57" s="42"/>
      <c r="BJ57" s="32">
        <f t="shared" si="2"/>
        <v>1.39025737576285</v>
      </c>
    </row>
    <row r="58" spans="1:62">
      <c r="A58" s="11">
        <v>29</v>
      </c>
      <c r="B58" s="12">
        <v>-97.790927</v>
      </c>
      <c r="C58" s="11">
        <v>-98.271</v>
      </c>
      <c r="D58" s="11">
        <v>-97.5887793905387</v>
      </c>
      <c r="E58" s="11">
        <v>-97.93</v>
      </c>
      <c r="F58" s="11">
        <v>-100.6601</v>
      </c>
      <c r="G58" s="13">
        <v>-97.7881</v>
      </c>
      <c r="H58" s="11"/>
      <c r="I58" s="13"/>
      <c r="J58" s="13"/>
      <c r="K58" s="13"/>
      <c r="L58" s="11"/>
      <c r="M58" s="11"/>
      <c r="N58" s="11"/>
      <c r="O58" s="20"/>
      <c r="P58" s="44"/>
      <c r="Q58" s="11"/>
      <c r="R58" s="13"/>
      <c r="S58" s="13"/>
      <c r="T58" s="26"/>
      <c r="U58" s="11"/>
      <c r="V58" s="27"/>
      <c r="W58" s="13"/>
      <c r="X58" s="13"/>
      <c r="Y58" s="11"/>
      <c r="Z58" s="13"/>
      <c r="AA58" s="30"/>
      <c r="AB58" s="31"/>
      <c r="AC58" s="31"/>
      <c r="AD58" s="11"/>
      <c r="AE58" s="32">
        <f t="shared" si="1"/>
        <v>-98.3381510650898</v>
      </c>
      <c r="AF58" s="3"/>
      <c r="AG58" s="36">
        <v>1.600146</v>
      </c>
      <c r="AH58" s="36">
        <v>1.3788</v>
      </c>
      <c r="AI58" s="34">
        <v>1.71117850652371</v>
      </c>
      <c r="AJ58" s="36">
        <v>1.24</v>
      </c>
      <c r="AK58" s="46">
        <v>1.449796</v>
      </c>
      <c r="AL58" s="34">
        <v>1.66516</v>
      </c>
      <c r="AM58" s="36"/>
      <c r="AN58" s="36"/>
      <c r="AO58" s="36"/>
      <c r="AP58" s="34"/>
      <c r="AQ58" s="36"/>
      <c r="AR58" s="34"/>
      <c r="AS58" s="34"/>
      <c r="AT58" s="47"/>
      <c r="AU58" s="48"/>
      <c r="AV58" s="34"/>
      <c r="AW58" s="36"/>
      <c r="AX58" s="36"/>
      <c r="AY58" s="40"/>
      <c r="AZ58" s="36"/>
      <c r="BA58" s="41"/>
      <c r="BB58" s="42"/>
      <c r="BC58" s="42"/>
      <c r="BD58" s="42"/>
      <c r="BE58" s="42"/>
      <c r="BF58" s="42"/>
      <c r="BG58" s="42"/>
      <c r="BH58" s="42"/>
      <c r="BI58" s="42"/>
      <c r="BJ58" s="32">
        <f t="shared" si="2"/>
        <v>1.50751341775395</v>
      </c>
    </row>
    <row r="59" spans="1:62">
      <c r="A59" s="11">
        <v>30</v>
      </c>
      <c r="B59" s="12">
        <v>-97.473267</v>
      </c>
      <c r="C59" s="11">
        <v>-98.0913</v>
      </c>
      <c r="D59" s="11">
        <v>-97.2622</v>
      </c>
      <c r="E59" s="11">
        <v>-97.5</v>
      </c>
      <c r="F59" s="11">
        <v>-100.3454</v>
      </c>
      <c r="G59" s="13">
        <v>-97.5054</v>
      </c>
      <c r="H59" s="11"/>
      <c r="I59" s="13"/>
      <c r="J59" s="13"/>
      <c r="K59" s="13"/>
      <c r="L59" s="11"/>
      <c r="M59" s="11"/>
      <c r="N59" s="11"/>
      <c r="O59" s="20"/>
      <c r="P59" s="44"/>
      <c r="Q59" s="11"/>
      <c r="R59" s="13"/>
      <c r="S59" s="13"/>
      <c r="T59" s="26"/>
      <c r="U59" s="11"/>
      <c r="V59" s="27"/>
      <c r="W59" s="13"/>
      <c r="X59" s="13"/>
      <c r="Y59" s="11"/>
      <c r="Z59" s="13"/>
      <c r="AA59" s="30"/>
      <c r="AB59" s="31"/>
      <c r="AC59" s="31"/>
      <c r="AD59" s="11"/>
      <c r="AE59" s="32">
        <f t="shared" si="1"/>
        <v>-98.0295945</v>
      </c>
      <c r="AF59" s="3"/>
      <c r="AG59" s="36">
        <v>1.731091</v>
      </c>
      <c r="AH59" s="36">
        <v>1.5368</v>
      </c>
      <c r="AI59" s="34">
        <v>1.83466</v>
      </c>
      <c r="AJ59" s="36">
        <v>1.37</v>
      </c>
      <c r="AK59" s="46">
        <v>1.639157</v>
      </c>
      <c r="AL59" s="34">
        <v>1.81129</v>
      </c>
      <c r="AM59" s="36"/>
      <c r="AN59" s="36"/>
      <c r="AO59" s="36"/>
      <c r="AP59" s="34"/>
      <c r="AQ59" s="36"/>
      <c r="AR59" s="34"/>
      <c r="AS59" s="34"/>
      <c r="AT59" s="47"/>
      <c r="AU59" s="48"/>
      <c r="AV59" s="34"/>
      <c r="AW59" s="36"/>
      <c r="AX59" s="36"/>
      <c r="AY59" s="40"/>
      <c r="AZ59" s="36"/>
      <c r="BA59" s="41"/>
      <c r="BB59" s="42"/>
      <c r="BC59" s="42"/>
      <c r="BD59" s="42"/>
      <c r="BE59" s="42"/>
      <c r="BF59" s="42"/>
      <c r="BG59" s="42"/>
      <c r="BH59" s="42"/>
      <c r="BI59" s="42"/>
      <c r="BJ59" s="32">
        <f t="shared" si="2"/>
        <v>1.653833</v>
      </c>
    </row>
    <row r="60" spans="1:62">
      <c r="A60" s="11">
        <v>31</v>
      </c>
      <c r="B60" s="12">
        <v>-97.163406</v>
      </c>
      <c r="C60" s="11">
        <v>-97.7576</v>
      </c>
      <c r="D60" s="11">
        <v>-97.0086681603696</v>
      </c>
      <c r="E60" s="11">
        <v>-97.26</v>
      </c>
      <c r="F60" s="11">
        <v>-100.1337</v>
      </c>
      <c r="G60" s="13">
        <v>-97.1355</v>
      </c>
      <c r="H60" s="11"/>
      <c r="I60" s="13"/>
      <c r="J60" s="13"/>
      <c r="K60" s="13"/>
      <c r="L60" s="11"/>
      <c r="M60" s="11"/>
      <c r="N60" s="11"/>
      <c r="O60" s="20"/>
      <c r="P60" s="44"/>
      <c r="Q60" s="11"/>
      <c r="R60" s="13"/>
      <c r="S60" s="13"/>
      <c r="T60" s="26"/>
      <c r="U60" s="11"/>
      <c r="V60" s="27"/>
      <c r="W60" s="13"/>
      <c r="X60" s="13"/>
      <c r="Y60" s="11"/>
      <c r="Z60" s="13"/>
      <c r="AA60" s="30"/>
      <c r="AB60" s="31"/>
      <c r="AC60" s="31"/>
      <c r="AD60" s="11"/>
      <c r="AE60" s="32">
        <f t="shared" si="1"/>
        <v>-97.7431456933949</v>
      </c>
      <c r="AF60" s="3"/>
      <c r="AG60" s="36">
        <v>1.887016</v>
      </c>
      <c r="AH60" s="36">
        <v>1.7493</v>
      </c>
      <c r="AI60" s="34">
        <v>1.96883709987763</v>
      </c>
      <c r="AJ60" s="36">
        <v>1.48</v>
      </c>
      <c r="AK60" s="46">
        <v>1.786705</v>
      </c>
      <c r="AL60" s="34">
        <v>1.91982</v>
      </c>
      <c r="AM60" s="36"/>
      <c r="AN60" s="36"/>
      <c r="AO60" s="36"/>
      <c r="AP60" s="34"/>
      <c r="AQ60" s="36"/>
      <c r="AR60" s="34"/>
      <c r="AS60" s="34"/>
      <c r="AT60" s="47"/>
      <c r="AU60" s="48"/>
      <c r="AV60" s="34"/>
      <c r="AW60" s="36"/>
      <c r="AX60" s="36"/>
      <c r="AY60" s="40"/>
      <c r="AZ60" s="36"/>
      <c r="BA60" s="41"/>
      <c r="BB60" s="42"/>
      <c r="BC60" s="42"/>
      <c r="BD60" s="42"/>
      <c r="BE60" s="42"/>
      <c r="BF60" s="42"/>
      <c r="BG60" s="42"/>
      <c r="BH60" s="42"/>
      <c r="BI60" s="42"/>
      <c r="BJ60" s="32">
        <f t="shared" si="2"/>
        <v>1.79861301664627</v>
      </c>
    </row>
    <row r="61" spans="1:62">
      <c r="A61" s="11">
        <v>32</v>
      </c>
      <c r="B61" s="12">
        <v>-96.838538</v>
      </c>
      <c r="C61" s="11">
        <v>-97.3101</v>
      </c>
      <c r="D61" s="11">
        <v>-96.7085682702741</v>
      </c>
      <c r="E61" s="11">
        <v>-96.83</v>
      </c>
      <c r="F61" s="11">
        <v>-99.66704</v>
      </c>
      <c r="G61" s="13">
        <v>-96.8918</v>
      </c>
      <c r="H61" s="11"/>
      <c r="I61" s="13"/>
      <c r="J61" s="13"/>
      <c r="K61" s="13"/>
      <c r="L61" s="11"/>
      <c r="M61" s="11"/>
      <c r="N61" s="11"/>
      <c r="O61" s="20"/>
      <c r="P61" s="44"/>
      <c r="Q61" s="11"/>
      <c r="R61" s="13"/>
      <c r="S61" s="13"/>
      <c r="T61" s="26"/>
      <c r="U61" s="11"/>
      <c r="V61" s="27"/>
      <c r="W61" s="13"/>
      <c r="X61" s="13"/>
      <c r="Y61" s="11"/>
      <c r="Z61" s="13"/>
      <c r="AA61" s="30"/>
      <c r="AB61" s="31"/>
      <c r="AC61" s="31"/>
      <c r="AD61" s="11"/>
      <c r="AE61" s="32">
        <f t="shared" si="1"/>
        <v>-97.3743410450457</v>
      </c>
      <c r="AF61" s="3"/>
      <c r="AG61" s="36">
        <v>2.047259</v>
      </c>
      <c r="AH61" s="36">
        <v>1.863</v>
      </c>
      <c r="AI61" s="34">
        <v>2.08497435268083</v>
      </c>
      <c r="AJ61" s="36">
        <v>1.64</v>
      </c>
      <c r="AK61" s="46">
        <v>1.863622</v>
      </c>
      <c r="AL61" s="34">
        <v>2.10083</v>
      </c>
      <c r="AM61" s="36"/>
      <c r="AN61" s="36"/>
      <c r="AO61" s="36"/>
      <c r="AP61" s="34"/>
      <c r="AQ61" s="36"/>
      <c r="AR61" s="34"/>
      <c r="AS61" s="34"/>
      <c r="AT61" s="47"/>
      <c r="AU61" s="48"/>
      <c r="AV61" s="34"/>
      <c r="AW61" s="36"/>
      <c r="AX61" s="36"/>
      <c r="AY61" s="40"/>
      <c r="AZ61" s="36"/>
      <c r="BA61" s="41"/>
      <c r="BB61" s="42"/>
      <c r="BC61" s="42"/>
      <c r="BD61" s="42"/>
      <c r="BE61" s="42"/>
      <c r="BF61" s="42"/>
      <c r="BG61" s="42"/>
      <c r="BH61" s="42"/>
      <c r="BI61" s="42"/>
      <c r="BJ61" s="32">
        <f t="shared" si="2"/>
        <v>1.93328089211347</v>
      </c>
    </row>
    <row r="62" spans="1:62">
      <c r="A62" s="11">
        <v>33</v>
      </c>
      <c r="B62" s="12">
        <v>-96.468971</v>
      </c>
      <c r="C62" s="11">
        <v>-96.9375</v>
      </c>
      <c r="D62" s="11">
        <v>-96.3639493373135</v>
      </c>
      <c r="E62" s="11">
        <v>-96.54</v>
      </c>
      <c r="F62" s="11">
        <v>-99.15875</v>
      </c>
      <c r="G62" s="13">
        <v>-96.4979</v>
      </c>
      <c r="H62" s="11"/>
      <c r="I62" s="13"/>
      <c r="J62" s="13"/>
      <c r="K62" s="13"/>
      <c r="L62" s="11"/>
      <c r="M62" s="11"/>
      <c r="N62" s="11"/>
      <c r="O62" s="20"/>
      <c r="P62" s="44"/>
      <c r="Q62" s="11"/>
      <c r="R62" s="13"/>
      <c r="S62" s="13"/>
      <c r="T62" s="26"/>
      <c r="U62" s="11"/>
      <c r="V62" s="27"/>
      <c r="W62" s="13"/>
      <c r="X62" s="13"/>
      <c r="Y62" s="11"/>
      <c r="Z62" s="13"/>
      <c r="AA62" s="30"/>
      <c r="AB62" s="31"/>
      <c r="AC62" s="31"/>
      <c r="AD62" s="11"/>
      <c r="AE62" s="32">
        <f t="shared" si="1"/>
        <v>-96.9945117228856</v>
      </c>
      <c r="AF62" s="3"/>
      <c r="AG62" s="36">
        <v>2.206985</v>
      </c>
      <c r="AH62" s="36">
        <v>2.0099</v>
      </c>
      <c r="AI62" s="34">
        <v>2.23301967709661</v>
      </c>
      <c r="AJ62" s="36">
        <v>1.75</v>
      </c>
      <c r="AK62" s="46">
        <v>2.064885</v>
      </c>
      <c r="AL62" s="34">
        <v>2.312</v>
      </c>
      <c r="AM62" s="36"/>
      <c r="AN62" s="36"/>
      <c r="AO62" s="36"/>
      <c r="AP62" s="34"/>
      <c r="AQ62" s="36"/>
      <c r="AR62" s="34"/>
      <c r="AS62" s="34"/>
      <c r="AT62" s="47"/>
      <c r="AU62" s="48"/>
      <c r="AV62" s="34"/>
      <c r="AW62" s="36"/>
      <c r="AX62" s="36"/>
      <c r="AY62" s="40"/>
      <c r="AZ62" s="36"/>
      <c r="BA62" s="41"/>
      <c r="BB62" s="42"/>
      <c r="BC62" s="42"/>
      <c r="BD62" s="42"/>
      <c r="BE62" s="42"/>
      <c r="BF62" s="42"/>
      <c r="BG62" s="42"/>
      <c r="BH62" s="42"/>
      <c r="BI62" s="42"/>
      <c r="BJ62" s="32">
        <f t="shared" si="2"/>
        <v>2.09613161284943</v>
      </c>
    </row>
    <row r="63" spans="1:62">
      <c r="A63" s="11">
        <v>34</v>
      </c>
      <c r="B63" s="12">
        <v>-96.113426</v>
      </c>
      <c r="C63" s="11">
        <v>-96.6881</v>
      </c>
      <c r="D63" s="11">
        <v>-95.9552324675702</v>
      </c>
      <c r="E63" s="11">
        <v>-96.24</v>
      </c>
      <c r="F63" s="11">
        <v>-98.72385</v>
      </c>
      <c r="G63" s="13">
        <v>-96.2732</v>
      </c>
      <c r="H63" s="11"/>
      <c r="I63" s="13"/>
      <c r="J63" s="13"/>
      <c r="K63" s="13"/>
      <c r="L63" s="11"/>
      <c r="M63" s="11"/>
      <c r="N63" s="11"/>
      <c r="O63" s="20"/>
      <c r="P63" s="44"/>
      <c r="Q63" s="11"/>
      <c r="R63" s="13"/>
      <c r="S63" s="13"/>
      <c r="T63" s="26"/>
      <c r="U63" s="11"/>
      <c r="V63" s="27"/>
      <c r="W63" s="13"/>
      <c r="X63" s="13"/>
      <c r="Y63" s="11"/>
      <c r="Z63" s="13"/>
      <c r="AA63" s="30"/>
      <c r="AB63" s="31"/>
      <c r="AC63" s="31"/>
      <c r="AD63" s="11"/>
      <c r="AE63" s="32">
        <f t="shared" si="1"/>
        <v>-96.665634744595</v>
      </c>
      <c r="AF63" s="3"/>
      <c r="AG63" s="36">
        <v>2.342618</v>
      </c>
      <c r="AH63" s="36">
        <v>2.1952</v>
      </c>
      <c r="AI63" s="34">
        <v>2.3961192501117</v>
      </c>
      <c r="AJ63" s="36">
        <v>1.84</v>
      </c>
      <c r="AK63" s="46">
        <v>2.282636</v>
      </c>
      <c r="AL63" s="34">
        <v>2.43391</v>
      </c>
      <c r="AM63" s="36"/>
      <c r="AN63" s="36"/>
      <c r="AO63" s="36"/>
      <c r="AP63" s="34"/>
      <c r="AQ63" s="36"/>
      <c r="AR63" s="34"/>
      <c r="AS63" s="34"/>
      <c r="AT63" s="47"/>
      <c r="AU63" s="48"/>
      <c r="AV63" s="34"/>
      <c r="AW63" s="36"/>
      <c r="AX63" s="36"/>
      <c r="AY63" s="40"/>
      <c r="AZ63" s="36"/>
      <c r="BA63" s="41"/>
      <c r="BB63" s="42"/>
      <c r="BC63" s="42"/>
      <c r="BD63" s="42"/>
      <c r="BE63" s="42"/>
      <c r="BF63" s="42"/>
      <c r="BG63" s="42"/>
      <c r="BH63" s="42"/>
      <c r="BI63" s="42"/>
      <c r="BJ63" s="32">
        <f t="shared" si="2"/>
        <v>2.24841387501862</v>
      </c>
    </row>
    <row r="64" spans="1:62">
      <c r="A64" s="11">
        <v>35</v>
      </c>
      <c r="B64" s="12">
        <v>-95.770909</v>
      </c>
      <c r="C64" s="11">
        <v>-96.4711</v>
      </c>
      <c r="D64" s="11">
        <v>-95.695</v>
      </c>
      <c r="E64" s="11">
        <v>-96.02</v>
      </c>
      <c r="F64" s="11">
        <v>-98.32425</v>
      </c>
      <c r="G64" s="13">
        <v>-95.9089</v>
      </c>
      <c r="H64" s="11"/>
      <c r="I64" s="13"/>
      <c r="J64" s="13"/>
      <c r="K64" s="13"/>
      <c r="L64" s="11"/>
      <c r="M64" s="11"/>
      <c r="N64" s="11"/>
      <c r="O64" s="20"/>
      <c r="P64" s="44"/>
      <c r="Q64" s="11"/>
      <c r="R64" s="13"/>
      <c r="S64" s="13"/>
      <c r="T64" s="26"/>
      <c r="U64" s="11"/>
      <c r="V64" s="27"/>
      <c r="W64" s="13"/>
      <c r="X64" s="13"/>
      <c r="Y64" s="11"/>
      <c r="Z64" s="13"/>
      <c r="AA64" s="30"/>
      <c r="AB64" s="31"/>
      <c r="AC64" s="31"/>
      <c r="AD64" s="11"/>
      <c r="AE64" s="32">
        <f t="shared" si="1"/>
        <v>-96.3650265</v>
      </c>
      <c r="AF64" s="3"/>
      <c r="AG64" s="36">
        <v>2.479687</v>
      </c>
      <c r="AH64" s="36">
        <v>2.3192</v>
      </c>
      <c r="AI64" s="34">
        <v>2.56715</v>
      </c>
      <c r="AJ64" s="36">
        <v>1.98</v>
      </c>
      <c r="AK64" s="46">
        <v>2.465969</v>
      </c>
      <c r="AL64" s="34">
        <v>2.56037</v>
      </c>
      <c r="AM64" s="36"/>
      <c r="AN64" s="36"/>
      <c r="AO64" s="36"/>
      <c r="AP64" s="34"/>
      <c r="AQ64" s="36"/>
      <c r="AR64" s="34"/>
      <c r="AS64" s="34"/>
      <c r="AT64" s="47"/>
      <c r="AU64" s="48"/>
      <c r="AV64" s="34"/>
      <c r="AW64" s="36"/>
      <c r="AX64" s="36"/>
      <c r="AY64" s="40"/>
      <c r="AZ64" s="36"/>
      <c r="BA64" s="41"/>
      <c r="BB64" s="42"/>
      <c r="BC64" s="42"/>
      <c r="BD64" s="42"/>
      <c r="BE64" s="42"/>
      <c r="BF64" s="42"/>
      <c r="BG64" s="42"/>
      <c r="BH64" s="42"/>
      <c r="BI64" s="42"/>
      <c r="BJ64" s="32">
        <f t="shared" si="2"/>
        <v>2.395396</v>
      </c>
    </row>
    <row r="65" spans="1:62">
      <c r="A65" s="11">
        <v>36</v>
      </c>
      <c r="B65" s="12">
        <v>-95.386559</v>
      </c>
      <c r="C65" s="11">
        <v>-96.129</v>
      </c>
      <c r="D65" s="11">
        <v>-95.4534915665159</v>
      </c>
      <c r="E65" s="11">
        <v>-95.87</v>
      </c>
      <c r="F65" s="11">
        <v>-98.09846</v>
      </c>
      <c r="G65" s="13">
        <v>-95.6782</v>
      </c>
      <c r="H65" s="11"/>
      <c r="I65" s="13"/>
      <c r="J65" s="13"/>
      <c r="K65" s="13"/>
      <c r="L65" s="11"/>
      <c r="M65" s="11"/>
      <c r="N65" s="11"/>
      <c r="O65" s="20"/>
      <c r="P65" s="44"/>
      <c r="Q65" s="11"/>
      <c r="R65" s="13"/>
      <c r="S65" s="13"/>
      <c r="T65" s="26"/>
      <c r="U65" s="11"/>
      <c r="V65" s="27"/>
      <c r="W65" s="13"/>
      <c r="X65" s="13"/>
      <c r="Y65" s="11"/>
      <c r="Z65" s="13"/>
      <c r="AA65" s="30"/>
      <c r="AB65" s="31"/>
      <c r="AC65" s="31"/>
      <c r="AD65" s="11"/>
      <c r="AE65" s="32">
        <f t="shared" si="1"/>
        <v>-96.1026184277526</v>
      </c>
      <c r="AF65" s="3"/>
      <c r="AG65" s="36">
        <v>2.667714</v>
      </c>
      <c r="AH65" s="36">
        <v>2.4311</v>
      </c>
      <c r="AI65" s="34">
        <v>2.70178691235243</v>
      </c>
      <c r="AJ65" s="36">
        <v>2.15</v>
      </c>
      <c r="AK65" s="46">
        <v>2.576909</v>
      </c>
      <c r="AL65" s="34">
        <v>2.69453</v>
      </c>
      <c r="AM65" s="36"/>
      <c r="AN65" s="36"/>
      <c r="AO65" s="36"/>
      <c r="AP65" s="34"/>
      <c r="AQ65" s="36"/>
      <c r="AR65" s="34"/>
      <c r="AS65" s="34"/>
      <c r="AT65" s="47"/>
      <c r="AU65" s="48"/>
      <c r="AV65" s="34"/>
      <c r="AW65" s="36"/>
      <c r="AX65" s="36"/>
      <c r="AY65" s="40"/>
      <c r="AZ65" s="36"/>
      <c r="BA65" s="41"/>
      <c r="BB65" s="42"/>
      <c r="BC65" s="42"/>
      <c r="BD65" s="42"/>
      <c r="BE65" s="42"/>
      <c r="BF65" s="42"/>
      <c r="BG65" s="42"/>
      <c r="BH65" s="42"/>
      <c r="BI65" s="42"/>
      <c r="BJ65" s="32">
        <f t="shared" si="2"/>
        <v>2.53700665205874</v>
      </c>
    </row>
    <row r="66" spans="1:62">
      <c r="A66" s="11">
        <v>37</v>
      </c>
      <c r="B66" s="12">
        <v>-95.107586</v>
      </c>
      <c r="C66" s="11">
        <v>-95.8865</v>
      </c>
      <c r="D66" s="11">
        <v>-95.1207244792734</v>
      </c>
      <c r="E66" s="11">
        <v>-95.56</v>
      </c>
      <c r="F66" s="11">
        <v>-97.87152</v>
      </c>
      <c r="G66" s="13">
        <v>-95.4962</v>
      </c>
      <c r="H66" s="11"/>
      <c r="I66" s="13"/>
      <c r="J66" s="13"/>
      <c r="K66" s="13"/>
      <c r="L66" s="11"/>
      <c r="M66" s="11"/>
      <c r="N66" s="11"/>
      <c r="O66" s="20"/>
      <c r="P66" s="44"/>
      <c r="Q66" s="11"/>
      <c r="R66" s="13"/>
      <c r="S66" s="13"/>
      <c r="T66" s="26"/>
      <c r="U66" s="11"/>
      <c r="V66" s="27"/>
      <c r="W66" s="13"/>
      <c r="X66" s="13"/>
      <c r="Y66" s="11"/>
      <c r="Z66" s="13"/>
      <c r="AA66" s="30"/>
      <c r="AB66" s="31"/>
      <c r="AC66" s="31"/>
      <c r="AD66" s="11"/>
      <c r="AE66" s="32">
        <f t="shared" si="1"/>
        <v>-95.8404217465456</v>
      </c>
      <c r="AF66" s="3"/>
      <c r="AG66" s="36">
        <v>2.827983</v>
      </c>
      <c r="AH66" s="36">
        <v>2.5617</v>
      </c>
      <c r="AI66" s="34">
        <v>2.84493104954641</v>
      </c>
      <c r="AJ66" s="36">
        <v>2.29</v>
      </c>
      <c r="AK66" s="46">
        <v>2.768026</v>
      </c>
      <c r="AL66" s="34">
        <v>2.83184</v>
      </c>
      <c r="AM66" s="36"/>
      <c r="AN66" s="36"/>
      <c r="AO66" s="36"/>
      <c r="AP66" s="34"/>
      <c r="AQ66" s="36"/>
      <c r="AR66" s="34"/>
      <c r="AS66" s="34"/>
      <c r="AT66" s="47"/>
      <c r="AU66" s="48"/>
      <c r="AV66" s="34"/>
      <c r="AW66" s="36"/>
      <c r="AX66" s="36"/>
      <c r="AY66" s="40"/>
      <c r="AZ66" s="36"/>
      <c r="BA66" s="41"/>
      <c r="BB66" s="42"/>
      <c r="BC66" s="42"/>
      <c r="BD66" s="42"/>
      <c r="BE66" s="42"/>
      <c r="BF66" s="42"/>
      <c r="BG66" s="42"/>
      <c r="BH66" s="42"/>
      <c r="BI66" s="42"/>
      <c r="BJ66" s="32">
        <f t="shared" si="2"/>
        <v>2.68741334159107</v>
      </c>
    </row>
    <row r="67" spans="1:62">
      <c r="A67" s="11">
        <v>38</v>
      </c>
      <c r="B67" s="12">
        <v>-94.711927</v>
      </c>
      <c r="C67" s="11">
        <v>-95.5495</v>
      </c>
      <c r="D67" s="11">
        <v>-94.8169147348364</v>
      </c>
      <c r="E67" s="11">
        <v>-95.26</v>
      </c>
      <c r="F67" s="11">
        <v>-97.47356</v>
      </c>
      <c r="G67" s="13">
        <v>-95.123</v>
      </c>
      <c r="H67" s="11"/>
      <c r="I67" s="13"/>
      <c r="J67" s="13"/>
      <c r="K67" s="13"/>
      <c r="L67" s="11"/>
      <c r="M67" s="11"/>
      <c r="N67" s="11"/>
      <c r="O67" s="20"/>
      <c r="P67" s="44"/>
      <c r="Q67" s="11"/>
      <c r="R67" s="13"/>
      <c r="S67" s="13"/>
      <c r="T67" s="26"/>
      <c r="U67" s="11"/>
      <c r="V67" s="27"/>
      <c r="W67" s="13"/>
      <c r="X67" s="13"/>
      <c r="Y67" s="11"/>
      <c r="Z67" s="13"/>
      <c r="AA67" s="30"/>
      <c r="AB67" s="31"/>
      <c r="AC67" s="31"/>
      <c r="AD67" s="11"/>
      <c r="AE67" s="32">
        <f t="shared" si="1"/>
        <v>-95.4891502891394</v>
      </c>
      <c r="AF67" s="3"/>
      <c r="AG67" s="36">
        <v>2.998153</v>
      </c>
      <c r="AH67" s="36">
        <v>2.6361</v>
      </c>
      <c r="AI67" s="34">
        <v>3.02128996084636</v>
      </c>
      <c r="AJ67" s="36">
        <v>2.42</v>
      </c>
      <c r="AK67" s="46">
        <v>2.97753</v>
      </c>
      <c r="AL67" s="34">
        <v>2.97241</v>
      </c>
      <c r="AM67" s="36"/>
      <c r="AN67" s="36"/>
      <c r="AO67" s="36"/>
      <c r="AP67" s="34"/>
      <c r="AQ67" s="36"/>
      <c r="AR67" s="34"/>
      <c r="AS67" s="34"/>
      <c r="AT67" s="47"/>
      <c r="AU67" s="48"/>
      <c r="AV67" s="34"/>
      <c r="AW67" s="36"/>
      <c r="AX67" s="36"/>
      <c r="AY67" s="40"/>
      <c r="AZ67" s="36"/>
      <c r="BA67" s="41"/>
      <c r="BB67" s="42"/>
      <c r="BC67" s="42"/>
      <c r="BD67" s="42"/>
      <c r="BE67" s="42"/>
      <c r="BF67" s="42"/>
      <c r="BG67" s="42"/>
      <c r="BH67" s="42"/>
      <c r="BI67" s="42"/>
      <c r="BJ67" s="32">
        <f t="shared" si="2"/>
        <v>2.83758049347439</v>
      </c>
    </row>
    <row r="68" spans="1:62">
      <c r="A68" s="11">
        <v>39</v>
      </c>
      <c r="B68" s="12">
        <v>-94.377332</v>
      </c>
      <c r="C68" s="11">
        <v>-95.2295</v>
      </c>
      <c r="D68" s="11">
        <v>-94.4834715884906</v>
      </c>
      <c r="E68" s="11">
        <v>-95</v>
      </c>
      <c r="F68" s="11">
        <v>-97.16506</v>
      </c>
      <c r="G68" s="13">
        <v>-94.8026</v>
      </c>
      <c r="H68" s="11"/>
      <c r="I68" s="13"/>
      <c r="J68" s="13"/>
      <c r="K68" s="13"/>
      <c r="L68" s="11"/>
      <c r="M68" s="11"/>
      <c r="N68" s="11"/>
      <c r="O68" s="20"/>
      <c r="P68" s="44"/>
      <c r="Q68" s="11"/>
      <c r="R68" s="13"/>
      <c r="S68" s="13"/>
      <c r="T68" s="26"/>
      <c r="U68" s="11"/>
      <c r="V68" s="27"/>
      <c r="W68" s="13"/>
      <c r="X68" s="13"/>
      <c r="Y68" s="11"/>
      <c r="Z68" s="13"/>
      <c r="AA68" s="30"/>
      <c r="AB68" s="31"/>
      <c r="AC68" s="31"/>
      <c r="AD68" s="11"/>
      <c r="AE68" s="32">
        <f t="shared" si="1"/>
        <v>-95.1763272647484</v>
      </c>
      <c r="AF68" s="3"/>
      <c r="AG68" s="36">
        <v>3.176644</v>
      </c>
      <c r="AH68" s="36">
        <v>2.802</v>
      </c>
      <c r="AI68" s="34">
        <v>3.18237145352788</v>
      </c>
      <c r="AJ68" s="36">
        <v>2.59</v>
      </c>
      <c r="AK68" s="46">
        <v>3.153735</v>
      </c>
      <c r="AL68" s="34">
        <v>3.17136</v>
      </c>
      <c r="AM68" s="36"/>
      <c r="AN68" s="36"/>
      <c r="AO68" s="36"/>
      <c r="AP68" s="34"/>
      <c r="AQ68" s="36"/>
      <c r="AR68" s="34"/>
      <c r="AS68" s="34"/>
      <c r="AT68" s="47"/>
      <c r="AU68" s="48"/>
      <c r="AV68" s="34"/>
      <c r="AW68" s="36"/>
      <c r="AX68" s="36"/>
      <c r="AY68" s="40"/>
      <c r="AZ68" s="36"/>
      <c r="BA68" s="41"/>
      <c r="BB68" s="42"/>
      <c r="BC68" s="42"/>
      <c r="BD68" s="42"/>
      <c r="BE68" s="42"/>
      <c r="BF68" s="42"/>
      <c r="BG68" s="42"/>
      <c r="BH68" s="42"/>
      <c r="BI68" s="42"/>
      <c r="BJ68" s="32">
        <f t="shared" si="2"/>
        <v>3.01268507558798</v>
      </c>
    </row>
    <row r="69" spans="1:62">
      <c r="A69" s="11">
        <v>40</v>
      </c>
      <c r="B69" s="12">
        <v>-94.078145</v>
      </c>
      <c r="C69" s="11">
        <v>-94.8962</v>
      </c>
      <c r="D69" s="11">
        <v>-94.1653</v>
      </c>
      <c r="E69" s="11">
        <v>-94.74</v>
      </c>
      <c r="F69" s="11">
        <v>-96.9472</v>
      </c>
      <c r="G69" s="13">
        <v>-94.4492</v>
      </c>
      <c r="H69" s="11"/>
      <c r="I69" s="13"/>
      <c r="J69" s="13"/>
      <c r="K69" s="13"/>
      <c r="L69" s="11"/>
      <c r="M69" s="11"/>
      <c r="N69" s="11"/>
      <c r="O69" s="20"/>
      <c r="P69" s="44"/>
      <c r="Q69" s="11"/>
      <c r="R69" s="13"/>
      <c r="S69" s="13"/>
      <c r="T69" s="26"/>
      <c r="U69" s="11"/>
      <c r="V69" s="27"/>
      <c r="W69" s="13"/>
      <c r="X69" s="13"/>
      <c r="Y69" s="11"/>
      <c r="Z69" s="13"/>
      <c r="AA69" s="30"/>
      <c r="AB69" s="31"/>
      <c r="AC69" s="31"/>
      <c r="AD69" s="11"/>
      <c r="AE69" s="32">
        <f t="shared" si="1"/>
        <v>-94.8793408333333</v>
      </c>
      <c r="AF69" s="3"/>
      <c r="AG69" s="36">
        <v>3.30879</v>
      </c>
      <c r="AH69" s="36">
        <v>2.9634</v>
      </c>
      <c r="AI69" s="34">
        <v>3.3592</v>
      </c>
      <c r="AJ69" s="36">
        <v>2.74</v>
      </c>
      <c r="AK69" s="46">
        <v>3.283779</v>
      </c>
      <c r="AL69" s="34">
        <v>3.3301</v>
      </c>
      <c r="AM69" s="36"/>
      <c r="AN69" s="36"/>
      <c r="AO69" s="36"/>
      <c r="AP69" s="34"/>
      <c r="AQ69" s="36"/>
      <c r="AR69" s="34"/>
      <c r="AS69" s="34"/>
      <c r="AT69" s="47"/>
      <c r="AU69" s="48"/>
      <c r="AV69" s="34"/>
      <c r="AW69" s="36"/>
      <c r="AX69" s="36"/>
      <c r="AY69" s="40"/>
      <c r="AZ69" s="36"/>
      <c r="BA69" s="41"/>
      <c r="BB69" s="42"/>
      <c r="BC69" s="42"/>
      <c r="BD69" s="42"/>
      <c r="BE69" s="42"/>
      <c r="BF69" s="42"/>
      <c r="BG69" s="42"/>
      <c r="BH69" s="42"/>
      <c r="BI69" s="42"/>
      <c r="BJ69" s="32">
        <f t="shared" si="2"/>
        <v>3.1642115</v>
      </c>
    </row>
    <row r="70" spans="1:62">
      <c r="A70" s="11">
        <v>41</v>
      </c>
      <c r="B70" s="12">
        <v>-93.768609</v>
      </c>
      <c r="C70" s="11">
        <v>-94.5857</v>
      </c>
      <c r="D70" s="11">
        <v>-93.8384374454773</v>
      </c>
      <c r="E70" s="11">
        <v>-94.52</v>
      </c>
      <c r="F70" s="11">
        <v>-96.70802</v>
      </c>
      <c r="G70" s="13">
        <v>-94.1717</v>
      </c>
      <c r="H70" s="11"/>
      <c r="I70" s="13"/>
      <c r="J70" s="13"/>
      <c r="K70" s="13"/>
      <c r="L70" s="11"/>
      <c r="M70" s="11"/>
      <c r="N70" s="11"/>
      <c r="O70" s="20"/>
      <c r="P70" s="44"/>
      <c r="Q70" s="11"/>
      <c r="R70" s="13"/>
      <c r="S70" s="13"/>
      <c r="T70" s="26"/>
      <c r="U70" s="11"/>
      <c r="V70" s="27"/>
      <c r="W70" s="13"/>
      <c r="X70" s="13"/>
      <c r="Y70" s="11"/>
      <c r="Z70" s="13"/>
      <c r="AA70" s="30"/>
      <c r="AB70" s="31"/>
      <c r="AC70" s="31"/>
      <c r="AD70" s="11"/>
      <c r="AE70" s="32">
        <f t="shared" si="1"/>
        <v>-94.5987444075795</v>
      </c>
      <c r="AF70" s="3"/>
      <c r="AG70" s="36">
        <v>3.519916</v>
      </c>
      <c r="AH70" s="36">
        <v>3.1713</v>
      </c>
      <c r="AI70" s="34">
        <v>3.53837865057328</v>
      </c>
      <c r="AJ70" s="36">
        <v>2.91</v>
      </c>
      <c r="AK70" s="46">
        <v>3.426713</v>
      </c>
      <c r="AL70" s="34">
        <v>3.55931</v>
      </c>
      <c r="AM70" s="36"/>
      <c r="AN70" s="36"/>
      <c r="AO70" s="36"/>
      <c r="AP70" s="34"/>
      <c r="AQ70" s="36"/>
      <c r="AR70" s="34"/>
      <c r="AS70" s="34"/>
      <c r="AT70" s="47"/>
      <c r="AU70" s="48"/>
      <c r="AV70" s="34"/>
      <c r="AW70" s="36"/>
      <c r="AX70" s="36"/>
      <c r="AY70" s="40"/>
      <c r="AZ70" s="36"/>
      <c r="BA70" s="41"/>
      <c r="BB70" s="42"/>
      <c r="BC70" s="42"/>
      <c r="BD70" s="42"/>
      <c r="BE70" s="42"/>
      <c r="BF70" s="42"/>
      <c r="BG70" s="42"/>
      <c r="BH70" s="42"/>
      <c r="BI70" s="42"/>
      <c r="BJ70" s="32">
        <f t="shared" si="2"/>
        <v>3.35426960842888</v>
      </c>
    </row>
    <row r="71" spans="1:62">
      <c r="A71" s="11">
        <v>42</v>
      </c>
      <c r="B71" s="12">
        <v>-93.500915</v>
      </c>
      <c r="C71" s="11">
        <v>-94.3228</v>
      </c>
      <c r="D71" s="11">
        <v>-93.4675382566716</v>
      </c>
      <c r="E71" s="11">
        <v>-94.25</v>
      </c>
      <c r="F71" s="11">
        <v>-96.47166</v>
      </c>
      <c r="G71" s="13">
        <v>-93.8951</v>
      </c>
      <c r="H71" s="11"/>
      <c r="I71" s="13"/>
      <c r="J71" s="13"/>
      <c r="K71" s="13"/>
      <c r="L71" s="11"/>
      <c r="M71" s="11"/>
      <c r="N71" s="11"/>
      <c r="O71" s="20"/>
      <c r="P71" s="44"/>
      <c r="Q71" s="11"/>
      <c r="R71" s="13"/>
      <c r="S71" s="13"/>
      <c r="T71" s="26"/>
      <c r="U71" s="11"/>
      <c r="V71" s="27"/>
      <c r="W71" s="13"/>
      <c r="X71" s="13"/>
      <c r="Y71" s="11"/>
      <c r="Z71" s="13"/>
      <c r="AA71" s="30"/>
      <c r="AB71" s="31"/>
      <c r="AC71" s="31"/>
      <c r="AD71" s="11"/>
      <c r="AE71" s="32">
        <f t="shared" si="1"/>
        <v>-94.3180022094453</v>
      </c>
      <c r="AF71" s="3"/>
      <c r="AG71" s="36">
        <v>3.713113</v>
      </c>
      <c r="AH71" s="36">
        <v>3.329</v>
      </c>
      <c r="AI71" s="34">
        <v>3.71635147689103</v>
      </c>
      <c r="AJ71" s="36">
        <v>3.12</v>
      </c>
      <c r="AK71" s="46">
        <v>3.68251</v>
      </c>
      <c r="AL71" s="34">
        <v>3.71922</v>
      </c>
      <c r="AM71" s="36"/>
      <c r="AN71" s="36"/>
      <c r="AO71" s="36"/>
      <c r="AP71" s="34"/>
      <c r="AQ71" s="36"/>
      <c r="AR71" s="34"/>
      <c r="AS71" s="34"/>
      <c r="AT71" s="47"/>
      <c r="AU71" s="48"/>
      <c r="AV71" s="34"/>
      <c r="AW71" s="36"/>
      <c r="AX71" s="36"/>
      <c r="AY71" s="40"/>
      <c r="AZ71" s="36"/>
      <c r="BA71" s="41"/>
      <c r="BB71" s="42"/>
      <c r="BC71" s="42"/>
      <c r="BD71" s="42"/>
      <c r="BE71" s="42"/>
      <c r="BF71" s="42"/>
      <c r="BG71" s="42"/>
      <c r="BH71" s="42"/>
      <c r="BI71" s="42"/>
      <c r="BJ71" s="32">
        <f t="shared" si="2"/>
        <v>3.54669907948184</v>
      </c>
    </row>
    <row r="72" spans="1:62">
      <c r="A72" s="11">
        <v>43</v>
      </c>
      <c r="B72" s="12">
        <v>-93.063562</v>
      </c>
      <c r="C72" s="11">
        <v>-94.0134</v>
      </c>
      <c r="D72" s="11">
        <v>-93.1647118806957</v>
      </c>
      <c r="E72" s="11">
        <v>-93.92</v>
      </c>
      <c r="F72" s="11">
        <v>-96.13721</v>
      </c>
      <c r="G72" s="13">
        <v>-93.5993</v>
      </c>
      <c r="H72" s="11"/>
      <c r="I72" s="13"/>
      <c r="J72" s="13"/>
      <c r="K72" s="13"/>
      <c r="L72" s="11"/>
      <c r="M72" s="11"/>
      <c r="N72" s="11"/>
      <c r="O72" s="20"/>
      <c r="P72" s="44"/>
      <c r="Q72" s="11"/>
      <c r="R72" s="13"/>
      <c r="S72" s="13"/>
      <c r="T72" s="26"/>
      <c r="U72" s="11"/>
      <c r="V72" s="27"/>
      <c r="W72" s="13"/>
      <c r="X72" s="13"/>
      <c r="Y72" s="11"/>
      <c r="Z72" s="13"/>
      <c r="AA72" s="30"/>
      <c r="AB72" s="31"/>
      <c r="AC72" s="31"/>
      <c r="AD72" s="11"/>
      <c r="AE72" s="32">
        <f t="shared" si="1"/>
        <v>-93.9830306467826</v>
      </c>
      <c r="AF72" s="3"/>
      <c r="AG72" s="36">
        <v>3.887798</v>
      </c>
      <c r="AH72" s="36">
        <v>3.6388</v>
      </c>
      <c r="AI72" s="34">
        <v>3.83231780248413</v>
      </c>
      <c r="AJ72" s="36">
        <v>3.24</v>
      </c>
      <c r="AK72" s="46">
        <v>3.975121</v>
      </c>
      <c r="AL72" s="34">
        <v>3.89093</v>
      </c>
      <c r="AM72" s="36"/>
      <c r="AN72" s="36"/>
      <c r="AO72" s="36"/>
      <c r="AP72" s="34"/>
      <c r="AQ72" s="36"/>
      <c r="AR72" s="34"/>
      <c r="AS72" s="34"/>
      <c r="AT72" s="47"/>
      <c r="AU72" s="48"/>
      <c r="AV72" s="34"/>
      <c r="AW72" s="36"/>
      <c r="AX72" s="36"/>
      <c r="AY72" s="40"/>
      <c r="AZ72" s="36"/>
      <c r="BA72" s="41"/>
      <c r="BB72" s="42"/>
      <c r="BC72" s="42"/>
      <c r="BD72" s="42"/>
      <c r="BE72" s="42"/>
      <c r="BF72" s="42"/>
      <c r="BG72" s="42"/>
      <c r="BH72" s="42"/>
      <c r="BI72" s="42"/>
      <c r="BJ72" s="32">
        <f t="shared" si="2"/>
        <v>3.74416113374735</v>
      </c>
    </row>
    <row r="73" spans="1:62">
      <c r="A73" s="11">
        <v>44</v>
      </c>
      <c r="B73" s="12">
        <v>-92.723792</v>
      </c>
      <c r="C73" s="11">
        <v>-93.7096</v>
      </c>
      <c r="D73" s="11">
        <v>-92.8558607213898</v>
      </c>
      <c r="E73" s="11">
        <v>-93.59</v>
      </c>
      <c r="F73" s="11">
        <v>-95.58124</v>
      </c>
      <c r="G73" s="13">
        <v>-93.2294</v>
      </c>
      <c r="H73" s="11"/>
      <c r="I73" s="13"/>
      <c r="J73" s="13"/>
      <c r="K73" s="13"/>
      <c r="L73" s="11"/>
      <c r="M73" s="11"/>
      <c r="N73" s="11"/>
      <c r="O73" s="20"/>
      <c r="P73" s="44"/>
      <c r="Q73" s="11"/>
      <c r="R73" s="13"/>
      <c r="S73" s="13"/>
      <c r="T73" s="26"/>
      <c r="U73" s="11"/>
      <c r="V73" s="27"/>
      <c r="W73" s="13"/>
      <c r="X73" s="13"/>
      <c r="Y73" s="11"/>
      <c r="Z73" s="13"/>
      <c r="AA73" s="30"/>
      <c r="AB73" s="31"/>
      <c r="AC73" s="31"/>
      <c r="AD73" s="11"/>
      <c r="AE73" s="32">
        <f t="shared" si="1"/>
        <v>-93.6149821202316</v>
      </c>
      <c r="AF73" s="3"/>
      <c r="AG73" s="36">
        <v>4.060468</v>
      </c>
      <c r="AH73" s="36">
        <v>3.784</v>
      </c>
      <c r="AI73" s="34">
        <v>4.04348233099268</v>
      </c>
      <c r="AJ73" s="36">
        <v>3.37</v>
      </c>
      <c r="AK73" s="46">
        <v>4.207693</v>
      </c>
      <c r="AL73" s="34">
        <v>4.06239</v>
      </c>
      <c r="AM73" s="36"/>
      <c r="AN73" s="36"/>
      <c r="AO73" s="36"/>
      <c r="AP73" s="34"/>
      <c r="AQ73" s="36"/>
      <c r="AR73" s="34"/>
      <c r="AS73" s="34"/>
      <c r="AT73" s="47"/>
      <c r="AU73" s="48"/>
      <c r="AV73" s="34"/>
      <c r="AW73" s="36"/>
      <c r="AX73" s="36"/>
      <c r="AY73" s="40"/>
      <c r="AZ73" s="36"/>
      <c r="BA73" s="41"/>
      <c r="BB73" s="42"/>
      <c r="BC73" s="42"/>
      <c r="BD73" s="42"/>
      <c r="BE73" s="42"/>
      <c r="BF73" s="42"/>
      <c r="BG73" s="42"/>
      <c r="BH73" s="42"/>
      <c r="BI73" s="42"/>
      <c r="BJ73" s="32">
        <f t="shared" si="2"/>
        <v>3.92133888849878</v>
      </c>
    </row>
    <row r="74" spans="1:62">
      <c r="A74" s="11">
        <v>45</v>
      </c>
      <c r="B74" s="12">
        <v>-92.418043</v>
      </c>
      <c r="C74" s="11">
        <v>-93.3177</v>
      </c>
      <c r="D74" s="11">
        <v>-92.59</v>
      </c>
      <c r="E74" s="11">
        <v>-93.35</v>
      </c>
      <c r="F74" s="11">
        <v>-95.2648</v>
      </c>
      <c r="G74" s="13">
        <v>-92.8056</v>
      </c>
      <c r="H74" s="11"/>
      <c r="I74" s="13"/>
      <c r="J74" s="13"/>
      <c r="K74" s="13"/>
      <c r="L74" s="11"/>
      <c r="M74" s="11"/>
      <c r="N74" s="11"/>
      <c r="O74" s="20"/>
      <c r="P74" s="44"/>
      <c r="Q74" s="11"/>
      <c r="R74" s="13"/>
      <c r="S74" s="13"/>
      <c r="T74" s="26"/>
      <c r="U74" s="11"/>
      <c r="V74" s="27"/>
      <c r="W74" s="13"/>
      <c r="X74" s="13"/>
      <c r="Y74" s="11"/>
      <c r="Z74" s="13"/>
      <c r="AA74" s="30"/>
      <c r="AB74" s="31"/>
      <c r="AC74" s="31"/>
      <c r="AD74" s="11"/>
      <c r="AE74" s="32">
        <f t="shared" si="1"/>
        <v>-93.2910238333333</v>
      </c>
      <c r="AF74" s="3"/>
      <c r="AG74" s="36">
        <v>4.259404</v>
      </c>
      <c r="AH74" s="36">
        <v>3.9898</v>
      </c>
      <c r="AI74" s="34">
        <v>4.28365</v>
      </c>
      <c r="AJ74" s="36">
        <v>3.55</v>
      </c>
      <c r="AK74" s="46">
        <v>4.492926</v>
      </c>
      <c r="AL74" s="34">
        <v>4.20932</v>
      </c>
      <c r="AM74" s="36"/>
      <c r="AN74" s="36"/>
      <c r="AO74" s="36"/>
      <c r="AP74" s="34"/>
      <c r="AQ74" s="36"/>
      <c r="AR74" s="34"/>
      <c r="AS74" s="34"/>
      <c r="AT74" s="47"/>
      <c r="AU74" s="48"/>
      <c r="AV74" s="34"/>
      <c r="AW74" s="36"/>
      <c r="AX74" s="36"/>
      <c r="AY74" s="40"/>
      <c r="AZ74" s="36"/>
      <c r="BA74" s="41"/>
      <c r="BB74" s="42"/>
      <c r="BC74" s="42"/>
      <c r="BD74" s="42"/>
      <c r="BE74" s="42"/>
      <c r="BF74" s="42"/>
      <c r="BG74" s="42"/>
      <c r="BH74" s="42"/>
      <c r="BI74" s="42"/>
      <c r="BJ74" s="32">
        <f t="shared" si="2"/>
        <v>4.13085</v>
      </c>
    </row>
    <row r="75" spans="1:62">
      <c r="A75" s="11">
        <v>46</v>
      </c>
      <c r="B75" s="12">
        <v>-92.067972</v>
      </c>
      <c r="C75" s="11">
        <v>-92.9724</v>
      </c>
      <c r="D75" s="11">
        <v>-92.2089261088163</v>
      </c>
      <c r="E75" s="11">
        <v>-92.95</v>
      </c>
      <c r="F75" s="11">
        <v>-94.94189</v>
      </c>
      <c r="G75" s="13">
        <v>-92.5395</v>
      </c>
      <c r="H75" s="11"/>
      <c r="I75" s="13"/>
      <c r="J75" s="13"/>
      <c r="K75" s="13"/>
      <c r="L75" s="11"/>
      <c r="M75" s="11"/>
      <c r="N75" s="11"/>
      <c r="O75" s="20"/>
      <c r="P75" s="44"/>
      <c r="Q75" s="11"/>
      <c r="R75" s="13"/>
      <c r="S75" s="13"/>
      <c r="T75" s="26"/>
      <c r="U75" s="11"/>
      <c r="V75" s="27"/>
      <c r="W75" s="13"/>
      <c r="X75" s="13"/>
      <c r="Y75" s="11"/>
      <c r="Z75" s="13"/>
      <c r="AA75" s="30"/>
      <c r="AB75" s="31"/>
      <c r="AC75" s="31"/>
      <c r="AD75" s="11"/>
      <c r="AE75" s="32">
        <f t="shared" si="1"/>
        <v>-92.9467813514694</v>
      </c>
      <c r="AF75" s="3"/>
      <c r="AG75" s="36">
        <v>4.436791</v>
      </c>
      <c r="AH75" s="36">
        <v>4.1649</v>
      </c>
      <c r="AI75" s="34">
        <v>4.48179635360134</v>
      </c>
      <c r="AJ75" s="36">
        <v>3.72</v>
      </c>
      <c r="AK75" s="46">
        <v>4.687716</v>
      </c>
      <c r="AL75" s="34">
        <v>4.45739</v>
      </c>
      <c r="AM75" s="36"/>
      <c r="AN75" s="36"/>
      <c r="AO75" s="36"/>
      <c r="AP75" s="34"/>
      <c r="AQ75" s="36"/>
      <c r="AR75" s="34"/>
      <c r="AS75" s="34"/>
      <c r="AT75" s="47"/>
      <c r="AU75" s="48"/>
      <c r="AV75" s="34"/>
      <c r="AW75" s="36"/>
      <c r="AX75" s="36"/>
      <c r="AY75" s="40"/>
      <c r="AZ75" s="36"/>
      <c r="BA75" s="41"/>
      <c r="BB75" s="42"/>
      <c r="BC75" s="42"/>
      <c r="BD75" s="42"/>
      <c r="BE75" s="42"/>
      <c r="BF75" s="42"/>
      <c r="BG75" s="42"/>
      <c r="BH75" s="42"/>
      <c r="BI75" s="42"/>
      <c r="BJ75" s="32">
        <f t="shared" si="2"/>
        <v>4.32476555893356</v>
      </c>
    </row>
    <row r="76" spans="1:62">
      <c r="A76" s="11">
        <v>47</v>
      </c>
      <c r="B76" s="12">
        <v>-91.807747</v>
      </c>
      <c r="C76" s="11">
        <v>-92.7325</v>
      </c>
      <c r="D76" s="11">
        <v>-91.9332782969798</v>
      </c>
      <c r="E76" s="11">
        <v>-92.59</v>
      </c>
      <c r="F76" s="11">
        <v>-94.57383</v>
      </c>
      <c r="G76" s="13">
        <v>-92.1676</v>
      </c>
      <c r="H76" s="11"/>
      <c r="I76" s="13"/>
      <c r="J76" s="13"/>
      <c r="K76" s="13"/>
      <c r="L76" s="11"/>
      <c r="M76" s="11"/>
      <c r="N76" s="11"/>
      <c r="O76" s="20"/>
      <c r="P76" s="44"/>
      <c r="Q76" s="11"/>
      <c r="R76" s="13"/>
      <c r="S76" s="13"/>
      <c r="T76" s="26"/>
      <c r="U76" s="11"/>
      <c r="V76" s="27"/>
      <c r="W76" s="13"/>
      <c r="X76" s="13"/>
      <c r="Y76" s="11"/>
      <c r="Z76" s="13"/>
      <c r="AA76" s="30"/>
      <c r="AB76" s="31"/>
      <c r="AC76" s="31"/>
      <c r="AD76" s="11"/>
      <c r="AE76" s="32">
        <f t="shared" si="1"/>
        <v>-92.6341592161633</v>
      </c>
      <c r="AF76" s="3"/>
      <c r="AG76" s="36">
        <v>4.623703</v>
      </c>
      <c r="AH76" s="36">
        <v>4.4481</v>
      </c>
      <c r="AI76" s="34">
        <v>4.67139958384536</v>
      </c>
      <c r="AJ76" s="36">
        <v>3.85</v>
      </c>
      <c r="AK76" s="46">
        <v>4.865973</v>
      </c>
      <c r="AL76" s="34">
        <v>4.68969</v>
      </c>
      <c r="AM76" s="36"/>
      <c r="AN76" s="36"/>
      <c r="AO76" s="36"/>
      <c r="AP76" s="34"/>
      <c r="AQ76" s="36"/>
      <c r="AR76" s="34"/>
      <c r="AS76" s="34"/>
      <c r="AT76" s="47"/>
      <c r="AU76" s="48"/>
      <c r="AV76" s="34"/>
      <c r="AW76" s="36"/>
      <c r="AX76" s="36"/>
      <c r="AY76" s="40"/>
      <c r="AZ76" s="36"/>
      <c r="BA76" s="41"/>
      <c r="BB76" s="42"/>
      <c r="BC76" s="42"/>
      <c r="BD76" s="42"/>
      <c r="BE76" s="42"/>
      <c r="BF76" s="42"/>
      <c r="BG76" s="42"/>
      <c r="BH76" s="42"/>
      <c r="BI76" s="42"/>
      <c r="BJ76" s="32">
        <f t="shared" si="2"/>
        <v>4.52481093064089</v>
      </c>
    </row>
    <row r="77" spans="1:62">
      <c r="A77" s="11">
        <v>48</v>
      </c>
      <c r="B77" s="12">
        <v>-91.473738</v>
      </c>
      <c r="C77" s="11">
        <v>-92.3258</v>
      </c>
      <c r="D77" s="11">
        <v>-91.6123308371878</v>
      </c>
      <c r="E77" s="11">
        <v>-92.32</v>
      </c>
      <c r="F77" s="11">
        <v>-94.27783</v>
      </c>
      <c r="G77" s="13">
        <v>-91.6796</v>
      </c>
      <c r="H77" s="11"/>
      <c r="I77" s="13"/>
      <c r="J77" s="13"/>
      <c r="K77" s="13"/>
      <c r="L77" s="11"/>
      <c r="M77" s="11"/>
      <c r="N77" s="11"/>
      <c r="O77" s="20"/>
      <c r="P77" s="44"/>
      <c r="Q77" s="11"/>
      <c r="R77" s="13"/>
      <c r="S77" s="13"/>
      <c r="T77" s="26"/>
      <c r="U77" s="11"/>
      <c r="V77" s="27"/>
      <c r="W77" s="13"/>
      <c r="X77" s="13"/>
      <c r="Y77" s="11"/>
      <c r="Z77" s="13"/>
      <c r="AA77" s="30"/>
      <c r="AB77" s="31"/>
      <c r="AC77" s="31"/>
      <c r="AD77" s="11"/>
      <c r="AE77" s="32">
        <f t="shared" si="1"/>
        <v>-92.281549806198</v>
      </c>
      <c r="AF77" s="3"/>
      <c r="AG77" s="36">
        <v>4.837837</v>
      </c>
      <c r="AH77" s="36">
        <v>4.6926</v>
      </c>
      <c r="AI77" s="34">
        <v>4.80883361238293</v>
      </c>
      <c r="AJ77" s="36">
        <v>4.02</v>
      </c>
      <c r="AK77" s="46">
        <v>5.026177</v>
      </c>
      <c r="AL77" s="34">
        <v>4.86495</v>
      </c>
      <c r="AM77" s="36"/>
      <c r="AN77" s="36"/>
      <c r="AO77" s="36"/>
      <c r="AP77" s="34"/>
      <c r="AQ77" s="36"/>
      <c r="AR77" s="34"/>
      <c r="AS77" s="34"/>
      <c r="AT77" s="47"/>
      <c r="AU77" s="48"/>
      <c r="AV77" s="34"/>
      <c r="AW77" s="36"/>
      <c r="AX77" s="36"/>
      <c r="AY77" s="40"/>
      <c r="AZ77" s="36"/>
      <c r="BA77" s="41"/>
      <c r="BB77" s="42"/>
      <c r="BC77" s="42"/>
      <c r="BD77" s="42"/>
      <c r="BE77" s="42"/>
      <c r="BF77" s="42"/>
      <c r="BG77" s="42"/>
      <c r="BH77" s="42"/>
      <c r="BI77" s="42"/>
      <c r="BJ77" s="32">
        <f t="shared" si="2"/>
        <v>4.70839960206382</v>
      </c>
    </row>
    <row r="78" spans="1:62">
      <c r="A78" s="11">
        <v>49</v>
      </c>
      <c r="B78" s="12">
        <v>-91.091663</v>
      </c>
      <c r="C78" s="11">
        <v>-92.0429</v>
      </c>
      <c r="D78" s="11">
        <v>-91.3801264404495</v>
      </c>
      <c r="E78" s="11">
        <v>-92.06</v>
      </c>
      <c r="F78" s="11">
        <v>-93.88191</v>
      </c>
      <c r="G78" s="13">
        <v>-91.4478</v>
      </c>
      <c r="H78" s="11"/>
      <c r="I78" s="13"/>
      <c r="J78" s="13"/>
      <c r="K78" s="13"/>
      <c r="L78" s="11"/>
      <c r="M78" s="11"/>
      <c r="N78" s="11"/>
      <c r="O78" s="20"/>
      <c r="P78" s="44"/>
      <c r="Q78" s="11"/>
      <c r="R78" s="13"/>
      <c r="S78" s="13"/>
      <c r="T78" s="26"/>
      <c r="U78" s="11"/>
      <c r="V78" s="27"/>
      <c r="W78" s="13"/>
      <c r="X78" s="13"/>
      <c r="Y78" s="11"/>
      <c r="Z78" s="13"/>
      <c r="AA78" s="30"/>
      <c r="AB78" s="31"/>
      <c r="AC78" s="31"/>
      <c r="AD78" s="11"/>
      <c r="AE78" s="32">
        <f t="shared" si="1"/>
        <v>-91.9840665734083</v>
      </c>
      <c r="AF78" s="3"/>
      <c r="AG78" s="36">
        <v>5.023125</v>
      </c>
      <c r="AH78" s="36">
        <v>4.9644</v>
      </c>
      <c r="AI78" s="34">
        <v>5.05074623923651</v>
      </c>
      <c r="AJ78" s="36">
        <v>4.15</v>
      </c>
      <c r="AK78" s="46">
        <v>5.200811</v>
      </c>
      <c r="AL78" s="34">
        <v>5.01583</v>
      </c>
      <c r="AM78" s="36"/>
      <c r="AN78" s="36"/>
      <c r="AO78" s="36"/>
      <c r="AP78" s="34"/>
      <c r="AQ78" s="36"/>
      <c r="AR78" s="34"/>
      <c r="AS78" s="34"/>
      <c r="AT78" s="47"/>
      <c r="AU78" s="48"/>
      <c r="AV78" s="34"/>
      <c r="AW78" s="36"/>
      <c r="AX78" s="36"/>
      <c r="AY78" s="40"/>
      <c r="AZ78" s="36"/>
      <c r="BA78" s="41"/>
      <c r="BB78" s="42"/>
      <c r="BC78" s="42"/>
      <c r="BD78" s="42"/>
      <c r="BE78" s="42"/>
      <c r="BF78" s="42"/>
      <c r="BG78" s="42"/>
      <c r="BH78" s="42"/>
      <c r="BI78" s="42"/>
      <c r="BJ78" s="32">
        <f t="shared" si="2"/>
        <v>4.90081870653942</v>
      </c>
    </row>
    <row r="79" spans="1:62">
      <c r="A79" s="11">
        <v>50</v>
      </c>
      <c r="B79" s="12">
        <v>-90.778515</v>
      </c>
      <c r="C79" s="11">
        <v>-91.7377</v>
      </c>
      <c r="D79" s="11">
        <v>-91.1033</v>
      </c>
      <c r="E79" s="11">
        <v>-91.8</v>
      </c>
      <c r="F79" s="11">
        <v>-93.46736</v>
      </c>
      <c r="G79" s="13">
        <v>-91.2858</v>
      </c>
      <c r="H79" s="11"/>
      <c r="I79" s="13"/>
      <c r="J79" s="13"/>
      <c r="K79" s="13"/>
      <c r="L79" s="11"/>
      <c r="M79" s="11"/>
      <c r="N79" s="11"/>
      <c r="O79" s="20"/>
      <c r="P79" s="44"/>
      <c r="Q79" s="11"/>
      <c r="R79" s="13"/>
      <c r="S79" s="13"/>
      <c r="T79" s="26"/>
      <c r="U79" s="11"/>
      <c r="V79" s="27"/>
      <c r="W79" s="13"/>
      <c r="X79" s="13"/>
      <c r="Y79" s="11"/>
      <c r="Z79" s="13"/>
      <c r="AA79" s="30"/>
      <c r="AB79" s="31"/>
      <c r="AC79" s="31"/>
      <c r="AD79" s="11"/>
      <c r="AE79" s="32">
        <f t="shared" si="1"/>
        <v>-91.6954458333333</v>
      </c>
      <c r="AF79" s="3"/>
      <c r="AG79" s="36">
        <v>5.235152</v>
      </c>
      <c r="AH79" s="36">
        <v>5.1352</v>
      </c>
      <c r="AI79" s="34">
        <v>5.27329</v>
      </c>
      <c r="AJ79" s="36">
        <v>4.35</v>
      </c>
      <c r="AK79" s="46">
        <v>5.44584</v>
      </c>
      <c r="AL79" s="34">
        <v>5.27826</v>
      </c>
      <c r="AM79" s="36"/>
      <c r="AN79" s="36"/>
      <c r="AO79" s="36"/>
      <c r="AP79" s="34"/>
      <c r="AQ79" s="36"/>
      <c r="AR79" s="34"/>
      <c r="AS79" s="34"/>
      <c r="AT79" s="47"/>
      <c r="AU79" s="48"/>
      <c r="AV79" s="34"/>
      <c r="AW79" s="36"/>
      <c r="AX79" s="36"/>
      <c r="AY79" s="40"/>
      <c r="AZ79" s="36"/>
      <c r="BA79" s="41"/>
      <c r="BB79" s="42"/>
      <c r="BC79" s="42"/>
      <c r="BD79" s="42"/>
      <c r="BE79" s="42"/>
      <c r="BF79" s="42"/>
      <c r="BG79" s="42"/>
      <c r="BH79" s="42"/>
      <c r="BI79" s="42"/>
      <c r="BJ79" s="32">
        <f t="shared" si="2"/>
        <v>5.11962366666667</v>
      </c>
    </row>
    <row r="80" spans="1:62">
      <c r="A80" s="11">
        <v>51</v>
      </c>
      <c r="B80" s="12">
        <v>-90.428126</v>
      </c>
      <c r="C80" s="11">
        <v>-91.4163</v>
      </c>
      <c r="D80" s="11">
        <v>-90.7297907997479</v>
      </c>
      <c r="E80" s="11">
        <v>-91.55</v>
      </c>
      <c r="F80" s="11">
        <v>-93.28661</v>
      </c>
      <c r="G80" s="13">
        <v>-90.8938</v>
      </c>
      <c r="H80" s="11"/>
      <c r="I80" s="13"/>
      <c r="J80" s="13"/>
      <c r="K80" s="13"/>
      <c r="L80" s="11"/>
      <c r="M80" s="11"/>
      <c r="N80" s="11"/>
      <c r="O80" s="20"/>
      <c r="P80" s="44"/>
      <c r="Q80" s="11"/>
      <c r="R80" s="13"/>
      <c r="S80" s="13"/>
      <c r="T80" s="26"/>
      <c r="U80" s="11"/>
      <c r="V80" s="27"/>
      <c r="W80" s="13"/>
      <c r="X80" s="13"/>
      <c r="Y80" s="11"/>
      <c r="Z80" s="13"/>
      <c r="AA80" s="30"/>
      <c r="AB80" s="31"/>
      <c r="AC80" s="31"/>
      <c r="AD80" s="11"/>
      <c r="AE80" s="32">
        <f t="shared" si="1"/>
        <v>-91.3841044666246</v>
      </c>
      <c r="AF80" s="3"/>
      <c r="AG80" s="36">
        <v>5.446306</v>
      </c>
      <c r="AH80" s="36">
        <v>5.3171</v>
      </c>
      <c r="AI80" s="34">
        <v>5.44215306033229</v>
      </c>
      <c r="AJ80" s="36">
        <v>4.55</v>
      </c>
      <c r="AK80" s="46">
        <v>5.573199</v>
      </c>
      <c r="AL80" s="34">
        <v>5.37327</v>
      </c>
      <c r="AM80" s="36"/>
      <c r="AN80" s="36"/>
      <c r="AO80" s="36"/>
      <c r="AP80" s="34"/>
      <c r="AQ80" s="36"/>
      <c r="AR80" s="34"/>
      <c r="AS80" s="34"/>
      <c r="AT80" s="47"/>
      <c r="AU80" s="48"/>
      <c r="AV80" s="34"/>
      <c r="AW80" s="36"/>
      <c r="AX80" s="36"/>
      <c r="AY80" s="40"/>
      <c r="AZ80" s="36"/>
      <c r="BA80" s="41"/>
      <c r="BB80" s="42"/>
      <c r="BC80" s="42"/>
      <c r="BD80" s="42"/>
      <c r="BE80" s="42"/>
      <c r="BF80" s="42"/>
      <c r="BG80" s="42"/>
      <c r="BH80" s="42"/>
      <c r="BI80" s="42"/>
      <c r="BJ80" s="32">
        <f t="shared" si="2"/>
        <v>5.28367134338871</v>
      </c>
    </row>
    <row r="81" spans="1:62">
      <c r="A81" s="11">
        <v>52</v>
      </c>
      <c r="B81" s="12">
        <v>-90.083979</v>
      </c>
      <c r="C81" s="11">
        <v>-90.968</v>
      </c>
      <c r="D81" s="11">
        <v>-90.4364181837622</v>
      </c>
      <c r="E81" s="11">
        <v>-91.14</v>
      </c>
      <c r="F81" s="11">
        <v>-92.95094</v>
      </c>
      <c r="G81" s="13">
        <v>-90.7245</v>
      </c>
      <c r="H81" s="11"/>
      <c r="I81" s="13"/>
      <c r="J81" s="13"/>
      <c r="K81" s="13"/>
      <c r="L81" s="11"/>
      <c r="M81" s="11"/>
      <c r="N81" s="11"/>
      <c r="O81" s="20"/>
      <c r="P81" s="44"/>
      <c r="Q81" s="11"/>
      <c r="R81" s="13"/>
      <c r="S81" s="13"/>
      <c r="T81" s="26"/>
      <c r="U81" s="11"/>
      <c r="V81" s="27"/>
      <c r="W81" s="13"/>
      <c r="X81" s="13"/>
      <c r="Y81" s="11"/>
      <c r="Z81" s="13"/>
      <c r="AA81" s="30"/>
      <c r="AB81" s="31"/>
      <c r="AC81" s="31"/>
      <c r="AD81" s="11"/>
      <c r="AE81" s="32">
        <f t="shared" si="1"/>
        <v>-91.050639530627</v>
      </c>
      <c r="AF81" s="3"/>
      <c r="AG81" s="36">
        <v>5.616621</v>
      </c>
      <c r="AH81" s="36">
        <v>5.5306</v>
      </c>
      <c r="AI81" s="34">
        <v>5.66443463176756</v>
      </c>
      <c r="AJ81" s="36">
        <v>4.73</v>
      </c>
      <c r="AK81" s="46">
        <v>5.779667</v>
      </c>
      <c r="AL81" s="34">
        <v>5.59094</v>
      </c>
      <c r="AM81" s="36"/>
      <c r="AN81" s="36"/>
      <c r="AO81" s="36"/>
      <c r="AP81" s="34"/>
      <c r="AQ81" s="36"/>
      <c r="AR81" s="34"/>
      <c r="AS81" s="34"/>
      <c r="AT81" s="47"/>
      <c r="AU81" s="48"/>
      <c r="AV81" s="34"/>
      <c r="AW81" s="36"/>
      <c r="AX81" s="36"/>
      <c r="AY81" s="40"/>
      <c r="AZ81" s="36"/>
      <c r="BA81" s="41"/>
      <c r="BB81" s="42"/>
      <c r="BC81" s="42"/>
      <c r="BD81" s="42"/>
      <c r="BE81" s="42"/>
      <c r="BF81" s="42"/>
      <c r="BG81" s="42"/>
      <c r="BH81" s="42"/>
      <c r="BI81" s="42"/>
      <c r="BJ81" s="32">
        <f t="shared" si="2"/>
        <v>5.48537710529459</v>
      </c>
    </row>
    <row r="82" spans="1:62">
      <c r="A82" s="11">
        <v>53</v>
      </c>
      <c r="B82" s="12">
        <v>-89.710033</v>
      </c>
      <c r="C82" s="11">
        <v>-90.6568</v>
      </c>
      <c r="D82" s="11">
        <v>-89.9627014622994</v>
      </c>
      <c r="E82" s="11">
        <v>-90.88</v>
      </c>
      <c r="F82" s="11">
        <v>-92.69096</v>
      </c>
      <c r="G82" s="13">
        <v>-90.1632</v>
      </c>
      <c r="H82" s="11"/>
      <c r="I82" s="13"/>
      <c r="J82" s="13"/>
      <c r="K82" s="13"/>
      <c r="L82" s="11"/>
      <c r="M82" s="11"/>
      <c r="N82" s="11"/>
      <c r="O82" s="20"/>
      <c r="P82" s="44"/>
      <c r="Q82" s="11"/>
      <c r="R82" s="13"/>
      <c r="S82" s="13"/>
      <c r="T82" s="26"/>
      <c r="U82" s="11"/>
      <c r="V82" s="27"/>
      <c r="W82" s="13"/>
      <c r="X82" s="13"/>
      <c r="Y82" s="11"/>
      <c r="Z82" s="13"/>
      <c r="AA82" s="30"/>
      <c r="AB82" s="31"/>
      <c r="AC82" s="31"/>
      <c r="AD82" s="11"/>
      <c r="AE82" s="32">
        <f t="shared" si="1"/>
        <v>-90.6772824103832</v>
      </c>
      <c r="AF82" s="3"/>
      <c r="AG82" s="36">
        <v>5.787101</v>
      </c>
      <c r="AH82" s="36">
        <v>5.7586</v>
      </c>
      <c r="AI82" s="34">
        <v>5.89059611546171</v>
      </c>
      <c r="AJ82" s="36">
        <v>4.91</v>
      </c>
      <c r="AK82" s="46">
        <v>6.018494</v>
      </c>
      <c r="AL82" s="34">
        <v>5.93616</v>
      </c>
      <c r="AM82" s="36"/>
      <c r="AN82" s="36"/>
      <c r="AO82" s="36"/>
      <c r="AP82" s="34"/>
      <c r="AQ82" s="36"/>
      <c r="AR82" s="34"/>
      <c r="AS82" s="34"/>
      <c r="AT82" s="47"/>
      <c r="AU82" s="48"/>
      <c r="AV82" s="34"/>
      <c r="AW82" s="36"/>
      <c r="AX82" s="36"/>
      <c r="AY82" s="40"/>
      <c r="AZ82" s="36"/>
      <c r="BA82" s="41"/>
      <c r="BB82" s="42"/>
      <c r="BC82" s="42"/>
      <c r="BD82" s="42"/>
      <c r="BE82" s="42"/>
      <c r="BF82" s="42"/>
      <c r="BG82" s="42"/>
      <c r="BH82" s="42"/>
      <c r="BI82" s="42"/>
      <c r="BJ82" s="32">
        <f t="shared" si="2"/>
        <v>5.71682518591029</v>
      </c>
    </row>
    <row r="83" spans="1:62">
      <c r="A83" s="11">
        <v>54</v>
      </c>
      <c r="B83" s="12">
        <v>-89.341803</v>
      </c>
      <c r="C83" s="11">
        <v>-90.2176</v>
      </c>
      <c r="D83" s="11">
        <v>-89.5273868448425</v>
      </c>
      <c r="E83" s="11">
        <v>-90.6</v>
      </c>
      <c r="F83" s="11">
        <v>-92.28424</v>
      </c>
      <c r="G83" s="13">
        <v>-89.6465</v>
      </c>
      <c r="H83" s="11"/>
      <c r="I83" s="13"/>
      <c r="J83" s="13"/>
      <c r="K83" s="13"/>
      <c r="L83" s="11"/>
      <c r="M83" s="11"/>
      <c r="N83" s="11"/>
      <c r="O83" s="20"/>
      <c r="P83" s="44"/>
      <c r="Q83" s="11"/>
      <c r="R83" s="13"/>
      <c r="S83" s="13"/>
      <c r="T83" s="26"/>
      <c r="U83" s="11"/>
      <c r="V83" s="27"/>
      <c r="W83" s="13"/>
      <c r="X83" s="13"/>
      <c r="Y83" s="11"/>
      <c r="Z83" s="13"/>
      <c r="AA83" s="30"/>
      <c r="AB83" s="31"/>
      <c r="AC83" s="31"/>
      <c r="AD83" s="11"/>
      <c r="AE83" s="32">
        <f t="shared" si="1"/>
        <v>-90.2695883074737</v>
      </c>
      <c r="AF83" s="3"/>
      <c r="AG83" s="36">
        <v>6.021887</v>
      </c>
      <c r="AH83" s="36">
        <v>5.9692</v>
      </c>
      <c r="AI83" s="34">
        <v>6.14989204911589</v>
      </c>
      <c r="AJ83" s="36">
        <v>5.23</v>
      </c>
      <c r="AK83" s="46">
        <v>6.291644</v>
      </c>
      <c r="AL83" s="34">
        <v>6.1028</v>
      </c>
      <c r="AM83" s="36"/>
      <c r="AN83" s="36"/>
      <c r="AO83" s="36"/>
      <c r="AP83" s="34"/>
      <c r="AQ83" s="36"/>
      <c r="AR83" s="34"/>
      <c r="AS83" s="34"/>
      <c r="AT83" s="47"/>
      <c r="AU83" s="48"/>
      <c r="AV83" s="34"/>
      <c r="AW83" s="36"/>
      <c r="AX83" s="36"/>
      <c r="AY83" s="40"/>
      <c r="AZ83" s="36"/>
      <c r="BA83" s="41"/>
      <c r="BB83" s="42"/>
      <c r="BC83" s="42"/>
      <c r="BD83" s="42"/>
      <c r="BE83" s="42"/>
      <c r="BF83" s="42"/>
      <c r="BG83" s="42"/>
      <c r="BH83" s="42"/>
      <c r="BI83" s="42"/>
      <c r="BJ83" s="32">
        <f t="shared" si="2"/>
        <v>5.96090384151932</v>
      </c>
    </row>
    <row r="84" spans="1:62">
      <c r="A84" s="11">
        <v>55</v>
      </c>
      <c r="B84" s="12">
        <v>-88.921354</v>
      </c>
      <c r="C84" s="11">
        <v>-89.8618</v>
      </c>
      <c r="D84" s="11">
        <v>-89.2058</v>
      </c>
      <c r="E84" s="11">
        <v>-90.15</v>
      </c>
      <c r="F84" s="11">
        <v>-91.90433</v>
      </c>
      <c r="G84" s="13">
        <v>-89.2717</v>
      </c>
      <c r="H84" s="11"/>
      <c r="I84" s="13"/>
      <c r="J84" s="13"/>
      <c r="K84" s="13"/>
      <c r="L84" s="11"/>
      <c r="M84" s="11"/>
      <c r="N84" s="11"/>
      <c r="O84" s="20"/>
      <c r="P84" s="44"/>
      <c r="Q84" s="11"/>
      <c r="R84" s="13"/>
      <c r="S84" s="13"/>
      <c r="T84" s="26"/>
      <c r="U84" s="11"/>
      <c r="V84" s="27"/>
      <c r="W84" s="13"/>
      <c r="X84" s="13"/>
      <c r="Y84" s="11"/>
      <c r="Z84" s="13"/>
      <c r="AA84" s="30"/>
      <c r="AB84" s="31"/>
      <c r="AC84" s="31"/>
      <c r="AD84" s="11"/>
      <c r="AE84" s="32">
        <f t="shared" si="1"/>
        <v>-89.8858306666667</v>
      </c>
      <c r="AF84" s="3"/>
      <c r="AG84" s="36">
        <v>6.244984</v>
      </c>
      <c r="AH84" s="36">
        <v>6.1989</v>
      </c>
      <c r="AI84" s="34">
        <v>6.34334</v>
      </c>
      <c r="AJ84" s="36">
        <v>5.49</v>
      </c>
      <c r="AK84" s="46">
        <v>6.57108</v>
      </c>
      <c r="AL84" s="34">
        <v>6.2405</v>
      </c>
      <c r="AM84" s="36"/>
      <c r="AN84" s="36"/>
      <c r="AO84" s="36"/>
      <c r="AP84" s="34"/>
      <c r="AQ84" s="36"/>
      <c r="AR84" s="34"/>
      <c r="AS84" s="34"/>
      <c r="AT84" s="47"/>
      <c r="AU84" s="48"/>
      <c r="AV84" s="34"/>
      <c r="AW84" s="36"/>
      <c r="AX84" s="36"/>
      <c r="AY84" s="40"/>
      <c r="AZ84" s="36"/>
      <c r="BA84" s="41"/>
      <c r="BB84" s="42"/>
      <c r="BC84" s="42"/>
      <c r="BD84" s="42"/>
      <c r="BE84" s="42"/>
      <c r="BF84" s="42"/>
      <c r="BG84" s="42"/>
      <c r="BH84" s="42"/>
      <c r="BI84" s="42"/>
      <c r="BJ84" s="32">
        <f t="shared" si="2"/>
        <v>6.18146733333333</v>
      </c>
    </row>
    <row r="85" spans="1:62">
      <c r="A85" s="11">
        <v>56</v>
      </c>
      <c r="B85" s="12">
        <v>-88.587695</v>
      </c>
      <c r="C85" s="11">
        <v>-89.3709</v>
      </c>
      <c r="D85" s="11">
        <v>-88.8705692740617</v>
      </c>
      <c r="E85" s="11">
        <v>-89.67</v>
      </c>
      <c r="F85" s="11">
        <v>-91.56789</v>
      </c>
      <c r="G85" s="13">
        <v>-88.8778</v>
      </c>
      <c r="H85" s="11"/>
      <c r="I85" s="13"/>
      <c r="J85" s="13"/>
      <c r="K85" s="13"/>
      <c r="L85" s="11"/>
      <c r="M85" s="11"/>
      <c r="N85" s="11"/>
      <c r="O85" s="20"/>
      <c r="P85" s="44"/>
      <c r="Q85" s="11"/>
      <c r="R85" s="13"/>
      <c r="S85" s="13"/>
      <c r="T85" s="26"/>
      <c r="U85" s="11"/>
      <c r="V85" s="27"/>
      <c r="W85" s="13"/>
      <c r="X85" s="13"/>
      <c r="Y85" s="11"/>
      <c r="Z85" s="13"/>
      <c r="AA85" s="30"/>
      <c r="AB85" s="31"/>
      <c r="AC85" s="31"/>
      <c r="AD85" s="11"/>
      <c r="AE85" s="32">
        <f t="shared" si="1"/>
        <v>-89.4908090456769</v>
      </c>
      <c r="AF85" s="3"/>
      <c r="AG85" s="36">
        <v>6.462659</v>
      </c>
      <c r="AH85" s="36">
        <v>6.4451</v>
      </c>
      <c r="AI85" s="34">
        <v>6.57484811971553</v>
      </c>
      <c r="AJ85" s="36">
        <v>5.77</v>
      </c>
      <c r="AK85" s="46">
        <v>6.856997</v>
      </c>
      <c r="AL85" s="34">
        <v>6.43684</v>
      </c>
      <c r="AM85" s="36"/>
      <c r="AN85" s="36"/>
      <c r="AO85" s="36"/>
      <c r="AP85" s="34"/>
      <c r="AQ85" s="36"/>
      <c r="AR85" s="34"/>
      <c r="AS85" s="34"/>
      <c r="AT85" s="47"/>
      <c r="AU85" s="48"/>
      <c r="AV85" s="34"/>
      <c r="AW85" s="36"/>
      <c r="AX85" s="36"/>
      <c r="AY85" s="40"/>
      <c r="AZ85" s="36"/>
      <c r="BA85" s="41"/>
      <c r="BB85" s="42"/>
      <c r="BC85" s="42"/>
      <c r="BD85" s="42"/>
      <c r="BE85" s="42"/>
      <c r="BF85" s="42"/>
      <c r="BG85" s="42"/>
      <c r="BH85" s="42"/>
      <c r="BI85" s="42"/>
      <c r="BJ85" s="32">
        <f t="shared" si="2"/>
        <v>6.42440735328592</v>
      </c>
    </row>
    <row r="86" spans="1:62">
      <c r="A86" s="11">
        <v>57</v>
      </c>
      <c r="B86" s="12">
        <v>-88.174845</v>
      </c>
      <c r="C86" s="11">
        <v>-89.0468</v>
      </c>
      <c r="D86" s="11">
        <v>-88.6081715319285</v>
      </c>
      <c r="E86" s="11">
        <v>-89.34</v>
      </c>
      <c r="F86" s="11">
        <v>-91.09476</v>
      </c>
      <c r="G86" s="13">
        <v>-88.5064</v>
      </c>
      <c r="H86" s="11"/>
      <c r="I86" s="13"/>
      <c r="J86" s="13"/>
      <c r="K86" s="13"/>
      <c r="L86" s="11"/>
      <c r="M86" s="11"/>
      <c r="N86" s="11"/>
      <c r="O86" s="20"/>
      <c r="P86" s="44"/>
      <c r="Q86" s="11"/>
      <c r="R86" s="13"/>
      <c r="S86" s="13"/>
      <c r="T86" s="26"/>
      <c r="U86" s="11"/>
      <c r="V86" s="27"/>
      <c r="W86" s="13"/>
      <c r="X86" s="13"/>
      <c r="Y86" s="11"/>
      <c r="Z86" s="13"/>
      <c r="AA86" s="30"/>
      <c r="AB86" s="31"/>
      <c r="AC86" s="31"/>
      <c r="AD86" s="11"/>
      <c r="AE86" s="32">
        <f t="shared" si="1"/>
        <v>-89.1284960886548</v>
      </c>
      <c r="AF86" s="3"/>
      <c r="AG86" s="36">
        <v>6.683127</v>
      </c>
      <c r="AH86" s="36">
        <v>6.6339</v>
      </c>
      <c r="AI86" s="34">
        <v>6.77593463151027</v>
      </c>
      <c r="AJ86" s="36">
        <v>5.98</v>
      </c>
      <c r="AK86" s="46">
        <v>7.338561</v>
      </c>
      <c r="AL86" s="34">
        <v>6.62367</v>
      </c>
      <c r="AM86" s="36"/>
      <c r="AN86" s="36"/>
      <c r="AO86" s="36"/>
      <c r="AP86" s="34"/>
      <c r="AQ86" s="36"/>
      <c r="AR86" s="34"/>
      <c r="AS86" s="34"/>
      <c r="AT86" s="47"/>
      <c r="AU86" s="48"/>
      <c r="AV86" s="34"/>
      <c r="AW86" s="36"/>
      <c r="AX86" s="36"/>
      <c r="AY86" s="40"/>
      <c r="AZ86" s="36"/>
      <c r="BA86" s="41"/>
      <c r="BB86" s="42"/>
      <c r="BC86" s="42"/>
      <c r="BD86" s="42"/>
      <c r="BE86" s="42"/>
      <c r="BF86" s="42"/>
      <c r="BG86" s="42"/>
      <c r="BH86" s="42"/>
      <c r="BI86" s="42"/>
      <c r="BJ86" s="32">
        <f t="shared" si="2"/>
        <v>6.67253210525171</v>
      </c>
    </row>
    <row r="87" spans="1:62">
      <c r="A87" s="11">
        <v>58</v>
      </c>
      <c r="B87" s="12">
        <v>-87.763175</v>
      </c>
      <c r="C87" s="11">
        <v>-88.5733</v>
      </c>
      <c r="D87" s="11">
        <v>-88.3167905268062</v>
      </c>
      <c r="E87" s="11">
        <v>-88.93</v>
      </c>
      <c r="F87" s="11">
        <v>-90.72965</v>
      </c>
      <c r="G87" s="13">
        <v>-88.0355</v>
      </c>
      <c r="H87" s="11"/>
      <c r="I87" s="13"/>
      <c r="J87" s="13"/>
      <c r="K87" s="13"/>
      <c r="L87" s="11"/>
      <c r="M87" s="11"/>
      <c r="N87" s="11"/>
      <c r="O87" s="20"/>
      <c r="P87" s="44"/>
      <c r="Q87" s="11"/>
      <c r="R87" s="13"/>
      <c r="S87" s="13"/>
      <c r="T87" s="26"/>
      <c r="U87" s="11"/>
      <c r="V87" s="27"/>
      <c r="W87" s="13"/>
      <c r="X87" s="13"/>
      <c r="Y87" s="11"/>
      <c r="Z87" s="13"/>
      <c r="AA87" s="30"/>
      <c r="AB87" s="31"/>
      <c r="AC87" s="31"/>
      <c r="AD87" s="11"/>
      <c r="AE87" s="32">
        <f t="shared" si="1"/>
        <v>-88.7247359211344</v>
      </c>
      <c r="AF87" s="3"/>
      <c r="AG87" s="36">
        <v>6.889502</v>
      </c>
      <c r="AH87" s="36">
        <v>6.9022</v>
      </c>
      <c r="AI87" s="34">
        <v>6.98524387492246</v>
      </c>
      <c r="AJ87" s="36">
        <v>6.18</v>
      </c>
      <c r="AK87" s="46">
        <v>7.583253</v>
      </c>
      <c r="AL87" s="34">
        <v>6.87286</v>
      </c>
      <c r="AM87" s="36"/>
      <c r="AN87" s="36"/>
      <c r="AO87" s="36"/>
      <c r="AP87" s="34"/>
      <c r="AQ87" s="36"/>
      <c r="AR87" s="34"/>
      <c r="AS87" s="34"/>
      <c r="AT87" s="47"/>
      <c r="AU87" s="48"/>
      <c r="AV87" s="34"/>
      <c r="AW87" s="36"/>
      <c r="AX87" s="36"/>
      <c r="AY87" s="40"/>
      <c r="AZ87" s="36"/>
      <c r="BA87" s="41"/>
      <c r="BB87" s="42"/>
      <c r="BC87" s="42"/>
      <c r="BD87" s="42"/>
      <c r="BE87" s="42"/>
      <c r="BF87" s="42"/>
      <c r="BG87" s="42"/>
      <c r="BH87" s="42"/>
      <c r="BI87" s="42"/>
      <c r="BJ87" s="32">
        <f t="shared" si="2"/>
        <v>6.90217647915374</v>
      </c>
    </row>
    <row r="88" spans="1:62">
      <c r="A88" s="11">
        <v>59</v>
      </c>
      <c r="B88" s="12">
        <v>-87.420242</v>
      </c>
      <c r="C88" s="11">
        <v>-88.1022</v>
      </c>
      <c r="D88" s="11">
        <v>-87.9267599437379</v>
      </c>
      <c r="E88" s="11">
        <v>-88.56</v>
      </c>
      <c r="F88" s="11">
        <v>-90.12936</v>
      </c>
      <c r="G88" s="13">
        <v>-87.7661</v>
      </c>
      <c r="H88" s="11"/>
      <c r="I88" s="13"/>
      <c r="J88" s="13"/>
      <c r="K88" s="13"/>
      <c r="L88" s="11"/>
      <c r="M88" s="11"/>
      <c r="N88" s="11"/>
      <c r="O88" s="20"/>
      <c r="P88" s="44"/>
      <c r="Q88" s="11"/>
      <c r="R88" s="13"/>
      <c r="S88" s="13"/>
      <c r="T88" s="26"/>
      <c r="U88" s="11"/>
      <c r="V88" s="27"/>
      <c r="W88" s="13"/>
      <c r="X88" s="13"/>
      <c r="Y88" s="11"/>
      <c r="Z88" s="13"/>
      <c r="AA88" s="30"/>
      <c r="AB88" s="31"/>
      <c r="AC88" s="31"/>
      <c r="AD88" s="11"/>
      <c r="AE88" s="32">
        <f t="shared" si="1"/>
        <v>-88.3174436572896</v>
      </c>
      <c r="AF88" s="3"/>
      <c r="AG88" s="36">
        <v>7.138632</v>
      </c>
      <c r="AH88" s="36">
        <v>7.0973</v>
      </c>
      <c r="AI88" s="34">
        <v>7.19895231987271</v>
      </c>
      <c r="AJ88" s="36">
        <v>6.43</v>
      </c>
      <c r="AK88" s="46">
        <v>7.715897</v>
      </c>
      <c r="AL88" s="34">
        <v>7.09397</v>
      </c>
      <c r="AM88" s="36"/>
      <c r="AN88" s="36"/>
      <c r="AO88" s="36"/>
      <c r="AP88" s="34"/>
      <c r="AQ88" s="36"/>
      <c r="AR88" s="34"/>
      <c r="AS88" s="34"/>
      <c r="AT88" s="47"/>
      <c r="AU88" s="48"/>
      <c r="AV88" s="34"/>
      <c r="AW88" s="36"/>
      <c r="AX88" s="36"/>
      <c r="AY88" s="40"/>
      <c r="AZ88" s="36"/>
      <c r="BA88" s="41"/>
      <c r="BB88" s="42"/>
      <c r="BC88" s="42"/>
      <c r="BD88" s="42"/>
      <c r="BE88" s="42"/>
      <c r="BF88" s="42"/>
      <c r="BG88" s="42"/>
      <c r="BH88" s="42"/>
      <c r="BI88" s="42"/>
      <c r="BJ88" s="32">
        <f t="shared" si="2"/>
        <v>7.11245855331212</v>
      </c>
    </row>
    <row r="89" spans="1:62">
      <c r="A89" s="11">
        <v>60</v>
      </c>
      <c r="B89" s="12">
        <v>-86.952113</v>
      </c>
      <c r="C89" s="11">
        <v>-87.7552</v>
      </c>
      <c r="D89" s="11">
        <v>-87.5659</v>
      </c>
      <c r="E89" s="11">
        <v>-88.23</v>
      </c>
      <c r="F89" s="11">
        <v>-89.92461</v>
      </c>
      <c r="G89" s="13">
        <v>-87.5303</v>
      </c>
      <c r="H89" s="11"/>
      <c r="I89" s="13"/>
      <c r="J89" s="13"/>
      <c r="K89" s="13"/>
      <c r="L89" s="11"/>
      <c r="M89" s="11"/>
      <c r="N89" s="11"/>
      <c r="O89" s="20"/>
      <c r="P89" s="44"/>
      <c r="Q89" s="11"/>
      <c r="R89" s="13"/>
      <c r="S89" s="13"/>
      <c r="T89" s="26"/>
      <c r="U89" s="11"/>
      <c r="V89" s="27"/>
      <c r="W89" s="13"/>
      <c r="X89" s="13"/>
      <c r="Y89" s="11"/>
      <c r="Z89" s="13"/>
      <c r="AA89" s="30"/>
      <c r="AB89" s="31"/>
      <c r="AC89" s="31"/>
      <c r="AD89" s="11"/>
      <c r="AE89" s="32">
        <f t="shared" si="1"/>
        <v>-87.9930205</v>
      </c>
      <c r="AF89" s="3"/>
      <c r="AG89" s="36">
        <v>7.409928</v>
      </c>
      <c r="AH89" s="36">
        <v>7.394</v>
      </c>
      <c r="AI89" s="34">
        <v>7.38295</v>
      </c>
      <c r="AJ89" s="36">
        <v>6.64</v>
      </c>
      <c r="AK89" s="46">
        <v>7.94373</v>
      </c>
      <c r="AL89" s="34">
        <v>7.33577</v>
      </c>
      <c r="AM89" s="36"/>
      <c r="AN89" s="36"/>
      <c r="AO89" s="36"/>
      <c r="AP89" s="34"/>
      <c r="AQ89" s="36"/>
      <c r="AR89" s="34"/>
      <c r="AS89" s="34"/>
      <c r="AT89" s="47"/>
      <c r="AU89" s="48"/>
      <c r="AV89" s="34"/>
      <c r="AW89" s="36"/>
      <c r="AX89" s="36"/>
      <c r="AY89" s="40"/>
      <c r="AZ89" s="36"/>
      <c r="BA89" s="41"/>
      <c r="BB89" s="42"/>
      <c r="BC89" s="42"/>
      <c r="BD89" s="42"/>
      <c r="BE89" s="42"/>
      <c r="BF89" s="42"/>
      <c r="BG89" s="42"/>
      <c r="BH89" s="42"/>
      <c r="BI89" s="42"/>
      <c r="BJ89" s="32">
        <f t="shared" si="2"/>
        <v>7.351063</v>
      </c>
    </row>
    <row r="90" spans="1:62">
      <c r="A90" s="11">
        <v>61</v>
      </c>
      <c r="B90" s="12">
        <v>-86.576313</v>
      </c>
      <c r="C90" s="11">
        <v>-87.2342</v>
      </c>
      <c r="D90" s="11">
        <v>-87.2030156362493</v>
      </c>
      <c r="E90" s="11">
        <v>-87.77</v>
      </c>
      <c r="F90" s="11">
        <v>-89.50349</v>
      </c>
      <c r="G90" s="13">
        <v>-87.1711</v>
      </c>
      <c r="H90" s="11"/>
      <c r="I90" s="13"/>
      <c r="J90" s="13"/>
      <c r="K90" s="13"/>
      <c r="L90" s="11"/>
      <c r="M90" s="11"/>
      <c r="N90" s="11"/>
      <c r="O90" s="20"/>
      <c r="P90" s="44"/>
      <c r="Q90" s="11"/>
      <c r="R90" s="13"/>
      <c r="S90" s="13"/>
      <c r="T90" s="26"/>
      <c r="U90" s="11"/>
      <c r="V90" s="27"/>
      <c r="W90" s="13"/>
      <c r="X90" s="13"/>
      <c r="Y90" s="11"/>
      <c r="Z90" s="13"/>
      <c r="AA90" s="30"/>
      <c r="AB90" s="31"/>
      <c r="AC90" s="31"/>
      <c r="AD90" s="11"/>
      <c r="AE90" s="32">
        <f t="shared" si="1"/>
        <v>-87.5763531060416</v>
      </c>
      <c r="AF90" s="3"/>
      <c r="AG90" s="36">
        <v>7.681924</v>
      </c>
      <c r="AH90" s="36">
        <v>7.6671</v>
      </c>
      <c r="AI90" s="34">
        <v>7.63713138227631</v>
      </c>
      <c r="AJ90" s="36">
        <v>6.85</v>
      </c>
      <c r="AK90" s="46">
        <v>8.156291</v>
      </c>
      <c r="AL90" s="34">
        <v>7.55814</v>
      </c>
      <c r="AM90" s="36"/>
      <c r="AN90" s="36"/>
      <c r="AO90" s="36"/>
      <c r="AP90" s="34"/>
      <c r="AQ90" s="36"/>
      <c r="AR90" s="34"/>
      <c r="AS90" s="34"/>
      <c r="AT90" s="47"/>
      <c r="AU90" s="48"/>
      <c r="AV90" s="34"/>
      <c r="AW90" s="36"/>
      <c r="AX90" s="36"/>
      <c r="AY90" s="40"/>
      <c r="AZ90" s="36"/>
      <c r="BA90" s="41"/>
      <c r="BB90" s="42"/>
      <c r="BC90" s="42"/>
      <c r="BD90" s="42"/>
      <c r="BE90" s="42"/>
      <c r="BF90" s="42"/>
      <c r="BG90" s="42"/>
      <c r="BH90" s="42"/>
      <c r="BI90" s="42"/>
      <c r="BJ90" s="32">
        <f t="shared" si="2"/>
        <v>7.59176439704605</v>
      </c>
    </row>
    <row r="91" spans="1:62">
      <c r="A91" s="11">
        <v>62</v>
      </c>
      <c r="B91" s="12">
        <v>-86.194791</v>
      </c>
      <c r="C91" s="11">
        <v>-86.7056</v>
      </c>
      <c r="D91" s="11">
        <v>-86.8537407953043</v>
      </c>
      <c r="E91" s="11">
        <v>-87.37</v>
      </c>
      <c r="F91" s="11">
        <v>-88.69627</v>
      </c>
      <c r="G91" s="13">
        <v>-86.5906</v>
      </c>
      <c r="H91" s="11"/>
      <c r="I91" s="13"/>
      <c r="J91" s="13"/>
      <c r="K91" s="13"/>
      <c r="L91" s="11"/>
      <c r="M91" s="11"/>
      <c r="N91" s="11"/>
      <c r="O91" s="20"/>
      <c r="P91" s="44"/>
      <c r="Q91" s="11"/>
      <c r="R91" s="13"/>
      <c r="S91" s="13"/>
      <c r="T91" s="26"/>
      <c r="U91" s="11"/>
      <c r="V91" s="27"/>
      <c r="W91" s="13"/>
      <c r="X91" s="13"/>
      <c r="Y91" s="11"/>
      <c r="Z91" s="13"/>
      <c r="AA91" s="30"/>
      <c r="AB91" s="31"/>
      <c r="AC91" s="31"/>
      <c r="AD91" s="11"/>
      <c r="AE91" s="32">
        <f t="shared" si="1"/>
        <v>-87.0685002992174</v>
      </c>
      <c r="AF91" s="3"/>
      <c r="AG91" s="36">
        <v>7.898284</v>
      </c>
      <c r="AH91" s="36">
        <v>7.9253</v>
      </c>
      <c r="AI91" s="34">
        <v>7.83007918773166</v>
      </c>
      <c r="AJ91" s="36">
        <v>7.02</v>
      </c>
      <c r="AK91" s="46">
        <v>8.33235</v>
      </c>
      <c r="AL91" s="34">
        <v>7.79522</v>
      </c>
      <c r="AM91" s="36"/>
      <c r="AN91" s="36"/>
      <c r="AO91" s="36"/>
      <c r="AP91" s="34"/>
      <c r="AQ91" s="36"/>
      <c r="AR91" s="34"/>
      <c r="AS91" s="34"/>
      <c r="AT91" s="47"/>
      <c r="AU91" s="48"/>
      <c r="AV91" s="34"/>
      <c r="AW91" s="36"/>
      <c r="AX91" s="36"/>
      <c r="AY91" s="40"/>
      <c r="AZ91" s="36"/>
      <c r="BA91" s="41"/>
      <c r="BB91" s="42"/>
      <c r="BC91" s="42"/>
      <c r="BD91" s="42"/>
      <c r="BE91" s="42"/>
      <c r="BF91" s="42"/>
      <c r="BG91" s="42"/>
      <c r="BH91" s="42"/>
      <c r="BI91" s="42"/>
      <c r="BJ91" s="32">
        <f t="shared" si="2"/>
        <v>7.80020553128861</v>
      </c>
    </row>
    <row r="92" spans="1:62">
      <c r="A92" s="11">
        <v>63</v>
      </c>
      <c r="B92" s="12">
        <v>-85.790844</v>
      </c>
      <c r="C92" s="11">
        <v>-86.2706</v>
      </c>
      <c r="D92" s="11">
        <v>-86.4613318906333</v>
      </c>
      <c r="E92" s="11">
        <v>-86.94</v>
      </c>
      <c r="F92" s="11">
        <v>-88.19743</v>
      </c>
      <c r="G92" s="13">
        <v>-86.1456</v>
      </c>
      <c r="H92" s="11"/>
      <c r="I92" s="13"/>
      <c r="J92" s="13"/>
      <c r="K92" s="13"/>
      <c r="L92" s="11"/>
      <c r="M92" s="11"/>
      <c r="N92" s="11"/>
      <c r="O92" s="20"/>
      <c r="P92" s="44"/>
      <c r="Q92" s="11"/>
      <c r="R92" s="13"/>
      <c r="S92" s="13"/>
      <c r="T92" s="26"/>
      <c r="U92" s="11"/>
      <c r="V92" s="27"/>
      <c r="W92" s="13"/>
      <c r="X92" s="13"/>
      <c r="Y92" s="11"/>
      <c r="Z92" s="13"/>
      <c r="AA92" s="30"/>
      <c r="AB92" s="31"/>
      <c r="AC92" s="31"/>
      <c r="AD92" s="11"/>
      <c r="AE92" s="32">
        <f t="shared" si="1"/>
        <v>-86.6343009817722</v>
      </c>
      <c r="AF92" s="3"/>
      <c r="AG92" s="36">
        <v>8.13391</v>
      </c>
      <c r="AH92" s="36">
        <v>8.2024</v>
      </c>
      <c r="AI92" s="34">
        <v>8.0289116932165</v>
      </c>
      <c r="AJ92" s="36">
        <v>7.26</v>
      </c>
      <c r="AK92" s="46">
        <v>8.595148</v>
      </c>
      <c r="AL92" s="34">
        <v>8.18547</v>
      </c>
      <c r="AM92" s="36"/>
      <c r="AN92" s="36"/>
      <c r="AO92" s="36"/>
      <c r="AP92" s="34"/>
      <c r="AQ92" s="36"/>
      <c r="AR92" s="34"/>
      <c r="AS92" s="34"/>
      <c r="AT92" s="47"/>
      <c r="AU92" s="48"/>
      <c r="AV92" s="34"/>
      <c r="AW92" s="36"/>
      <c r="AX92" s="36"/>
      <c r="AY92" s="40"/>
      <c r="AZ92" s="36"/>
      <c r="BA92" s="41"/>
      <c r="BB92" s="42"/>
      <c r="BC92" s="42"/>
      <c r="BD92" s="42"/>
      <c r="BE92" s="42"/>
      <c r="BF92" s="42"/>
      <c r="BG92" s="42"/>
      <c r="BH92" s="42"/>
      <c r="BI92" s="42"/>
      <c r="BJ92" s="32">
        <f t="shared" si="2"/>
        <v>8.06763994886942</v>
      </c>
    </row>
    <row r="93" spans="1:62">
      <c r="A93" s="11">
        <v>64</v>
      </c>
      <c r="B93" s="12">
        <v>-85.409986</v>
      </c>
      <c r="C93" s="11">
        <v>-85.8878</v>
      </c>
      <c r="D93" s="11">
        <v>-85.9553153084111</v>
      </c>
      <c r="E93" s="11">
        <v>-86.45</v>
      </c>
      <c r="F93" s="11">
        <v>-87.78297</v>
      </c>
      <c r="G93" s="13">
        <v>-85.7926</v>
      </c>
      <c r="H93" s="11"/>
      <c r="I93" s="13"/>
      <c r="J93" s="13"/>
      <c r="K93" s="13"/>
      <c r="L93" s="11"/>
      <c r="M93" s="11"/>
      <c r="N93" s="11"/>
      <c r="O93" s="20"/>
      <c r="P93" s="44"/>
      <c r="Q93" s="11"/>
      <c r="R93" s="13"/>
      <c r="S93" s="13"/>
      <c r="T93" s="26"/>
      <c r="U93" s="11"/>
      <c r="V93" s="27"/>
      <c r="W93" s="13"/>
      <c r="X93" s="13"/>
      <c r="Y93" s="11"/>
      <c r="Z93" s="13"/>
      <c r="AA93" s="30"/>
      <c r="AB93" s="31"/>
      <c r="AC93" s="31"/>
      <c r="AD93" s="11"/>
      <c r="AE93" s="32">
        <f t="shared" si="1"/>
        <v>-86.2131118847352</v>
      </c>
      <c r="AF93" s="3"/>
      <c r="AG93" s="36">
        <v>8.381401</v>
      </c>
      <c r="AH93" s="36">
        <v>8.3682</v>
      </c>
      <c r="AI93" s="34">
        <v>8.21262937525977</v>
      </c>
      <c r="AJ93" s="36">
        <v>7.63</v>
      </c>
      <c r="AK93" s="46">
        <v>8.819864</v>
      </c>
      <c r="AL93" s="34">
        <v>8.29703</v>
      </c>
      <c r="AM93" s="36"/>
      <c r="AN93" s="36"/>
      <c r="AO93" s="36"/>
      <c r="AP93" s="34"/>
      <c r="AQ93" s="36"/>
      <c r="AR93" s="34"/>
      <c r="AS93" s="34"/>
      <c r="AT93" s="47"/>
      <c r="AU93" s="48"/>
      <c r="AV93" s="34"/>
      <c r="AW93" s="36"/>
      <c r="AX93" s="36"/>
      <c r="AY93" s="40"/>
      <c r="AZ93" s="36"/>
      <c r="BA93" s="41"/>
      <c r="BB93" s="42"/>
      <c r="BC93" s="42"/>
      <c r="BD93" s="42"/>
      <c r="BE93" s="42"/>
      <c r="BF93" s="42"/>
      <c r="BG93" s="42"/>
      <c r="BH93" s="42"/>
      <c r="BI93" s="42"/>
      <c r="BJ93" s="32">
        <f t="shared" si="2"/>
        <v>8.28485406254329</v>
      </c>
    </row>
    <row r="94" spans="1:62">
      <c r="A94" s="11">
        <v>65</v>
      </c>
      <c r="B94" s="12">
        <v>-84.953545</v>
      </c>
      <c r="C94" s="11">
        <v>-85.3873</v>
      </c>
      <c r="D94" s="11">
        <v>-85.5676</v>
      </c>
      <c r="E94" s="11">
        <v>-85.94</v>
      </c>
      <c r="F94" s="11">
        <v>-87.5014</v>
      </c>
      <c r="G94" s="13">
        <v>-85.244</v>
      </c>
      <c r="H94" s="11"/>
      <c r="I94" s="13"/>
      <c r="J94" s="13"/>
      <c r="K94" s="13"/>
      <c r="L94" s="11"/>
      <c r="M94" s="11"/>
      <c r="N94" s="11"/>
      <c r="O94" s="20"/>
      <c r="P94" s="44"/>
      <c r="Q94" s="11"/>
      <c r="R94" s="13"/>
      <c r="S94" s="13"/>
      <c r="T94" s="26"/>
      <c r="U94" s="11"/>
      <c r="V94" s="27"/>
      <c r="W94" s="13"/>
      <c r="X94" s="13"/>
      <c r="Y94" s="11"/>
      <c r="Z94" s="13"/>
      <c r="AA94" s="30"/>
      <c r="AB94" s="31"/>
      <c r="AC94" s="31"/>
      <c r="AD94" s="11"/>
      <c r="AE94" s="32">
        <f t="shared" ref="AE94:AE129" si="3">AVERAGE(B94:AD94)</f>
        <v>-85.7656408333333</v>
      </c>
      <c r="AF94" s="3"/>
      <c r="AG94" s="36">
        <v>8.672704</v>
      </c>
      <c r="AH94" s="36">
        <v>8.6731</v>
      </c>
      <c r="AI94" s="34">
        <v>8.46204</v>
      </c>
      <c r="AJ94" s="36">
        <v>7.95</v>
      </c>
      <c r="AK94" s="46">
        <v>9.015571</v>
      </c>
      <c r="AL94" s="34">
        <v>8.50319</v>
      </c>
      <c r="AM94" s="36"/>
      <c r="AN94" s="36"/>
      <c r="AO94" s="36"/>
      <c r="AP94" s="34"/>
      <c r="AQ94" s="36"/>
      <c r="AR94" s="34"/>
      <c r="AS94" s="34"/>
      <c r="AT94" s="47"/>
      <c r="AU94" s="48"/>
      <c r="AV94" s="34"/>
      <c r="AW94" s="36"/>
      <c r="AX94" s="36"/>
      <c r="AY94" s="40"/>
      <c r="AZ94" s="36"/>
      <c r="BA94" s="41"/>
      <c r="BB94" s="42"/>
      <c r="BC94" s="42"/>
      <c r="BD94" s="42"/>
      <c r="BE94" s="42"/>
      <c r="BF94" s="42"/>
      <c r="BG94" s="42"/>
      <c r="BH94" s="42"/>
      <c r="BI94" s="42"/>
      <c r="BJ94" s="32">
        <f t="shared" ref="BJ94:BJ129" si="4">AVERAGE(AG94:BI94)</f>
        <v>8.54610083333333</v>
      </c>
    </row>
    <row r="95" spans="1:62">
      <c r="A95" s="11">
        <v>66</v>
      </c>
      <c r="B95" s="12">
        <v>-84.508237</v>
      </c>
      <c r="C95" s="11">
        <v>-84.9959</v>
      </c>
      <c r="D95" s="11">
        <v>-85.2268463807733</v>
      </c>
      <c r="E95" s="11">
        <v>-85.35</v>
      </c>
      <c r="F95" s="11">
        <v>-87.15359</v>
      </c>
      <c r="G95" s="13">
        <v>-84.6541</v>
      </c>
      <c r="H95" s="11"/>
      <c r="I95" s="13"/>
      <c r="J95" s="13"/>
      <c r="K95" s="13"/>
      <c r="L95" s="11"/>
      <c r="M95" s="11"/>
      <c r="N95" s="11"/>
      <c r="O95" s="20"/>
      <c r="P95" s="44"/>
      <c r="Q95" s="11"/>
      <c r="R95" s="13"/>
      <c r="S95" s="13"/>
      <c r="T95" s="26"/>
      <c r="U95" s="11"/>
      <c r="V95" s="27"/>
      <c r="W95" s="13"/>
      <c r="X95" s="13"/>
      <c r="Y95" s="11"/>
      <c r="Z95" s="13"/>
      <c r="AA95" s="30"/>
      <c r="AB95" s="31"/>
      <c r="AC95" s="31"/>
      <c r="AD95" s="11"/>
      <c r="AE95" s="32">
        <f t="shared" si="3"/>
        <v>-85.3147788967955</v>
      </c>
      <c r="AF95" s="3"/>
      <c r="AG95" s="36">
        <v>8.937142</v>
      </c>
      <c r="AH95" s="36">
        <v>8.9475</v>
      </c>
      <c r="AI95" s="34">
        <v>8.72244865225007</v>
      </c>
      <c r="AJ95" s="36">
        <v>8.16</v>
      </c>
      <c r="AK95" s="46">
        <v>9.273993</v>
      </c>
      <c r="AL95" s="34">
        <v>8.79357</v>
      </c>
      <c r="AM95" s="36"/>
      <c r="AN95" s="36"/>
      <c r="AO95" s="36"/>
      <c r="AP95" s="34"/>
      <c r="AQ95" s="36"/>
      <c r="AR95" s="34"/>
      <c r="AS95" s="34"/>
      <c r="AT95" s="47"/>
      <c r="AU95" s="48"/>
      <c r="AV95" s="34"/>
      <c r="AW95" s="36"/>
      <c r="AX95" s="36"/>
      <c r="AY95" s="40"/>
      <c r="AZ95" s="36"/>
      <c r="BA95" s="41"/>
      <c r="BB95" s="42"/>
      <c r="BC95" s="42"/>
      <c r="BD95" s="42"/>
      <c r="BE95" s="42"/>
      <c r="BF95" s="42"/>
      <c r="BG95" s="42"/>
      <c r="BH95" s="42"/>
      <c r="BI95" s="42"/>
      <c r="BJ95" s="32">
        <f t="shared" si="4"/>
        <v>8.80577560870835</v>
      </c>
    </row>
    <row r="96" spans="1:62">
      <c r="A96" s="11">
        <v>67</v>
      </c>
      <c r="B96" s="12">
        <v>-84.135968</v>
      </c>
      <c r="C96" s="11">
        <v>-84.5461</v>
      </c>
      <c r="D96" s="11">
        <v>-84.9279889604619</v>
      </c>
      <c r="E96" s="11">
        <v>-85</v>
      </c>
      <c r="F96" s="11">
        <v>-86.50488</v>
      </c>
      <c r="G96" s="13">
        <v>-84.1043</v>
      </c>
      <c r="H96" s="11"/>
      <c r="I96" s="13"/>
      <c r="J96" s="13"/>
      <c r="K96" s="13"/>
      <c r="L96" s="11"/>
      <c r="M96" s="11"/>
      <c r="N96" s="11"/>
      <c r="O96" s="20"/>
      <c r="P96" s="44"/>
      <c r="Q96" s="11"/>
      <c r="R96" s="13"/>
      <c r="S96" s="13"/>
      <c r="T96" s="26"/>
      <c r="U96" s="11"/>
      <c r="V96" s="27"/>
      <c r="W96" s="13"/>
      <c r="X96" s="13"/>
      <c r="Y96" s="11"/>
      <c r="Z96" s="13"/>
      <c r="AA96" s="30"/>
      <c r="AB96" s="31"/>
      <c r="AC96" s="31"/>
      <c r="AD96" s="11"/>
      <c r="AE96" s="32">
        <f t="shared" si="3"/>
        <v>-84.8698728267436</v>
      </c>
      <c r="AF96" s="3"/>
      <c r="AG96" s="36">
        <v>9.199492</v>
      </c>
      <c r="AH96" s="36">
        <v>9.2183</v>
      </c>
      <c r="AI96" s="34">
        <v>8.96183326344976</v>
      </c>
      <c r="AJ96" s="36">
        <v>8.48</v>
      </c>
      <c r="AK96" s="46">
        <v>9.615629</v>
      </c>
      <c r="AL96" s="34">
        <v>9.17443</v>
      </c>
      <c r="AM96" s="36"/>
      <c r="AN96" s="36"/>
      <c r="AO96" s="36"/>
      <c r="AP96" s="34"/>
      <c r="AQ96" s="36"/>
      <c r="AR96" s="34"/>
      <c r="AS96" s="34"/>
      <c r="AT96" s="47"/>
      <c r="AU96" s="48"/>
      <c r="AV96" s="34"/>
      <c r="AW96" s="36"/>
      <c r="AX96" s="36"/>
      <c r="AY96" s="40"/>
      <c r="AZ96" s="36"/>
      <c r="BA96" s="41"/>
      <c r="BB96" s="42"/>
      <c r="BC96" s="42"/>
      <c r="BD96" s="42"/>
      <c r="BE96" s="42"/>
      <c r="BF96" s="42"/>
      <c r="BG96" s="42"/>
      <c r="BH96" s="42"/>
      <c r="BI96" s="42"/>
      <c r="BJ96" s="32">
        <f t="shared" si="4"/>
        <v>9.10828071057496</v>
      </c>
    </row>
    <row r="97" spans="1:62">
      <c r="A97" s="11">
        <v>68</v>
      </c>
      <c r="B97" s="12">
        <v>-83.780457</v>
      </c>
      <c r="C97" s="11">
        <v>-84.1597</v>
      </c>
      <c r="D97" s="11">
        <v>-84.3209908197452</v>
      </c>
      <c r="E97" s="11">
        <v>-84.49</v>
      </c>
      <c r="F97" s="11">
        <v>-86.10493</v>
      </c>
      <c r="G97" s="13">
        <v>-83.8783</v>
      </c>
      <c r="H97" s="11"/>
      <c r="I97" s="13"/>
      <c r="J97" s="13"/>
      <c r="K97" s="13"/>
      <c r="L97" s="11"/>
      <c r="M97" s="11"/>
      <c r="N97" s="11"/>
      <c r="O97" s="20"/>
      <c r="P97" s="44"/>
      <c r="Q97" s="11"/>
      <c r="R97" s="13"/>
      <c r="S97" s="13"/>
      <c r="T97" s="26"/>
      <c r="U97" s="11"/>
      <c r="V97" s="27"/>
      <c r="W97" s="13"/>
      <c r="X97" s="13"/>
      <c r="Y97" s="11"/>
      <c r="Z97" s="13"/>
      <c r="AA97" s="30"/>
      <c r="AB97" s="31"/>
      <c r="AC97" s="31"/>
      <c r="AD97" s="11"/>
      <c r="AE97" s="32">
        <f t="shared" si="3"/>
        <v>-84.4557296366242</v>
      </c>
      <c r="AF97" s="3"/>
      <c r="AG97" s="36">
        <v>9.51982</v>
      </c>
      <c r="AH97" s="36">
        <v>9.529</v>
      </c>
      <c r="AI97" s="34">
        <v>9.41952423087979</v>
      </c>
      <c r="AJ97" s="36">
        <v>8.74</v>
      </c>
      <c r="AK97" s="46">
        <v>9.918091</v>
      </c>
      <c r="AL97" s="34">
        <v>9.52102</v>
      </c>
      <c r="AM97" s="36"/>
      <c r="AN97" s="36"/>
      <c r="AO97" s="36"/>
      <c r="AP97" s="34"/>
      <c r="AQ97" s="36"/>
      <c r="AR97" s="34"/>
      <c r="AS97" s="34"/>
      <c r="AT97" s="47"/>
      <c r="AU97" s="48"/>
      <c r="AV97" s="34"/>
      <c r="AW97" s="36"/>
      <c r="AX97" s="36"/>
      <c r="AY97" s="40"/>
      <c r="AZ97" s="36"/>
      <c r="BA97" s="41"/>
      <c r="BB97" s="42"/>
      <c r="BC97" s="42"/>
      <c r="BD97" s="42"/>
      <c r="BE97" s="42"/>
      <c r="BF97" s="42"/>
      <c r="BG97" s="42"/>
      <c r="BH97" s="42"/>
      <c r="BI97" s="42"/>
      <c r="BJ97" s="32">
        <f t="shared" si="4"/>
        <v>9.44124253847997</v>
      </c>
    </row>
    <row r="98" spans="1:62">
      <c r="A98" s="11">
        <v>69</v>
      </c>
      <c r="B98" s="12">
        <v>-83.348171</v>
      </c>
      <c r="C98" s="11">
        <v>-83.6359</v>
      </c>
      <c r="D98" s="11">
        <v>-83.8763807961245</v>
      </c>
      <c r="E98" s="11">
        <v>-84.15</v>
      </c>
      <c r="F98" s="11">
        <v>-85.55737</v>
      </c>
      <c r="G98" s="13">
        <v>-83.5827</v>
      </c>
      <c r="H98" s="11"/>
      <c r="I98" s="13"/>
      <c r="J98" s="13"/>
      <c r="K98" s="13"/>
      <c r="L98" s="11"/>
      <c r="M98" s="11"/>
      <c r="N98" s="11"/>
      <c r="O98" s="20"/>
      <c r="P98" s="44"/>
      <c r="Q98" s="11"/>
      <c r="R98" s="13"/>
      <c r="S98" s="13"/>
      <c r="T98" s="26"/>
      <c r="U98" s="11"/>
      <c r="V98" s="27"/>
      <c r="W98" s="13"/>
      <c r="X98" s="13"/>
      <c r="Y98" s="11"/>
      <c r="Z98" s="13"/>
      <c r="AA98" s="30"/>
      <c r="AB98" s="31"/>
      <c r="AC98" s="31"/>
      <c r="AD98" s="11"/>
      <c r="AE98" s="32">
        <f t="shared" si="3"/>
        <v>-84.0250869660207</v>
      </c>
      <c r="AF98" s="3"/>
      <c r="AG98" s="36">
        <v>9.867883</v>
      </c>
      <c r="AH98" s="36">
        <v>9.7793</v>
      </c>
      <c r="AI98" s="34">
        <v>9.7294768264171</v>
      </c>
      <c r="AJ98" s="36">
        <v>8.98</v>
      </c>
      <c r="AK98" s="46">
        <v>10.16772</v>
      </c>
      <c r="AL98" s="34">
        <v>9.91337</v>
      </c>
      <c r="AM98" s="36"/>
      <c r="AN98" s="36"/>
      <c r="AO98" s="36"/>
      <c r="AP98" s="34"/>
      <c r="AQ98" s="36"/>
      <c r="AR98" s="34"/>
      <c r="AS98" s="34"/>
      <c r="AT98" s="47"/>
      <c r="AU98" s="48"/>
      <c r="AV98" s="34"/>
      <c r="AW98" s="36"/>
      <c r="AX98" s="36"/>
      <c r="AY98" s="40"/>
      <c r="AZ98" s="36"/>
      <c r="BA98" s="41"/>
      <c r="BB98" s="42"/>
      <c r="BC98" s="42"/>
      <c r="BD98" s="42"/>
      <c r="BE98" s="42"/>
      <c r="BF98" s="42"/>
      <c r="BG98" s="42"/>
      <c r="BH98" s="42"/>
      <c r="BI98" s="42"/>
      <c r="BJ98" s="32">
        <f t="shared" si="4"/>
        <v>9.73962497106952</v>
      </c>
    </row>
    <row r="99" spans="1:62">
      <c r="A99" s="11">
        <v>70</v>
      </c>
      <c r="B99" s="12">
        <v>-82.947762</v>
      </c>
      <c r="C99" s="11">
        <v>-83.3103</v>
      </c>
      <c r="D99" s="11">
        <v>-83.4856</v>
      </c>
      <c r="E99" s="11">
        <v>-83.53</v>
      </c>
      <c r="F99" s="11">
        <v>-84.85791</v>
      </c>
      <c r="G99" s="13">
        <v>-83.314</v>
      </c>
      <c r="H99" s="11"/>
      <c r="I99" s="13"/>
      <c r="J99" s="13"/>
      <c r="K99" s="13"/>
      <c r="L99" s="11"/>
      <c r="M99" s="11"/>
      <c r="N99" s="11"/>
      <c r="O99" s="20"/>
      <c r="P99" s="44"/>
      <c r="Q99" s="11"/>
      <c r="R99" s="13"/>
      <c r="S99" s="13"/>
      <c r="T99" s="26"/>
      <c r="U99" s="11"/>
      <c r="V99" s="27"/>
      <c r="W99" s="13"/>
      <c r="X99" s="13"/>
      <c r="Y99" s="11"/>
      <c r="Z99" s="13"/>
      <c r="AA99" s="30"/>
      <c r="AB99" s="31"/>
      <c r="AC99" s="31"/>
      <c r="AD99" s="11"/>
      <c r="AE99" s="32">
        <f t="shared" si="3"/>
        <v>-83.574262</v>
      </c>
      <c r="AF99" s="3"/>
      <c r="AG99" s="36">
        <v>10.159854</v>
      </c>
      <c r="AH99" s="36">
        <v>10.118</v>
      </c>
      <c r="AI99" s="34">
        <v>9.9865</v>
      </c>
      <c r="AJ99" s="36">
        <v>9.32</v>
      </c>
      <c r="AK99" s="46">
        <v>10.3868</v>
      </c>
      <c r="AL99" s="34">
        <v>10.0857</v>
      </c>
      <c r="AM99" s="36"/>
      <c r="AN99" s="36"/>
      <c r="AO99" s="36"/>
      <c r="AP99" s="34"/>
      <c r="AQ99" s="36"/>
      <c r="AR99" s="34"/>
      <c r="AS99" s="34"/>
      <c r="AT99" s="47"/>
      <c r="AU99" s="48"/>
      <c r="AV99" s="34"/>
      <c r="AW99" s="36"/>
      <c r="AX99" s="36"/>
      <c r="AY99" s="40"/>
      <c r="AZ99" s="36"/>
      <c r="BA99" s="41"/>
      <c r="BB99" s="42"/>
      <c r="BC99" s="42"/>
      <c r="BD99" s="42"/>
      <c r="BE99" s="42"/>
      <c r="BF99" s="42"/>
      <c r="BG99" s="42"/>
      <c r="BH99" s="42"/>
      <c r="BI99" s="42"/>
      <c r="BJ99" s="32">
        <f t="shared" si="4"/>
        <v>10.0094756666667</v>
      </c>
    </row>
    <row r="100" spans="1:62">
      <c r="A100" s="11">
        <v>71</v>
      </c>
      <c r="B100" s="12">
        <v>-82.472848</v>
      </c>
      <c r="C100" s="11">
        <v>-82.8129</v>
      </c>
      <c r="D100" s="11">
        <v>-82.9300147828224</v>
      </c>
      <c r="E100" s="11">
        <v>-82.83</v>
      </c>
      <c r="F100" s="11">
        <v>-84.47391</v>
      </c>
      <c r="G100" s="13">
        <v>-82.7098</v>
      </c>
      <c r="H100" s="11"/>
      <c r="I100" s="13"/>
      <c r="J100" s="13"/>
      <c r="K100" s="13"/>
      <c r="L100" s="11"/>
      <c r="M100" s="11"/>
      <c r="N100" s="11"/>
      <c r="O100" s="20"/>
      <c r="P100" s="44"/>
      <c r="Q100" s="11"/>
      <c r="R100" s="13"/>
      <c r="S100" s="13"/>
      <c r="T100" s="26"/>
      <c r="U100" s="11"/>
      <c r="V100" s="27"/>
      <c r="W100" s="13"/>
      <c r="X100" s="13"/>
      <c r="Y100" s="11"/>
      <c r="Z100" s="13"/>
      <c r="AA100" s="30"/>
      <c r="AB100" s="31"/>
      <c r="AC100" s="31"/>
      <c r="AD100" s="11"/>
      <c r="AE100" s="32">
        <f t="shared" si="3"/>
        <v>-83.0382454638037</v>
      </c>
      <c r="AF100" s="3"/>
      <c r="AG100" s="36">
        <v>10.43794</v>
      </c>
      <c r="AH100" s="36">
        <v>10.4716</v>
      </c>
      <c r="AI100" s="34">
        <v>10.3029138184909</v>
      </c>
      <c r="AJ100" s="36">
        <v>9.68</v>
      </c>
      <c r="AK100" s="46">
        <v>10.60235</v>
      </c>
      <c r="AL100" s="34">
        <v>10.2873</v>
      </c>
      <c r="AM100" s="36"/>
      <c r="AN100" s="36"/>
      <c r="AO100" s="36"/>
      <c r="AP100" s="34"/>
      <c r="AQ100" s="36"/>
      <c r="AR100" s="34"/>
      <c r="AS100" s="34"/>
      <c r="AT100" s="47"/>
      <c r="AU100" s="48"/>
      <c r="AV100" s="34"/>
      <c r="AW100" s="36"/>
      <c r="AX100" s="36"/>
      <c r="AY100" s="40"/>
      <c r="AZ100" s="36"/>
      <c r="BA100" s="41"/>
      <c r="BB100" s="42"/>
      <c r="BC100" s="42"/>
      <c r="BD100" s="42"/>
      <c r="BE100" s="42"/>
      <c r="BF100" s="42"/>
      <c r="BG100" s="42"/>
      <c r="BH100" s="42"/>
      <c r="BI100" s="42"/>
      <c r="BJ100" s="32">
        <f t="shared" si="4"/>
        <v>10.2970173030818</v>
      </c>
    </row>
    <row r="101" spans="1:62">
      <c r="A101" s="11">
        <v>72</v>
      </c>
      <c r="B101" s="12">
        <v>-81.968418</v>
      </c>
      <c r="C101" s="11">
        <v>-82.352</v>
      </c>
      <c r="D101" s="11">
        <v>-82.4808161531515</v>
      </c>
      <c r="E101" s="11">
        <v>-82.16</v>
      </c>
      <c r="F101" s="11">
        <v>-84.09035</v>
      </c>
      <c r="G101" s="13">
        <v>-82.2011</v>
      </c>
      <c r="H101" s="11"/>
      <c r="I101" s="13"/>
      <c r="J101" s="13"/>
      <c r="K101" s="13"/>
      <c r="L101" s="11"/>
      <c r="M101" s="11"/>
      <c r="N101" s="11"/>
      <c r="O101" s="20"/>
      <c r="P101" s="44"/>
      <c r="Q101" s="11"/>
      <c r="R101" s="13"/>
      <c r="S101" s="13"/>
      <c r="T101" s="26"/>
      <c r="U101" s="11"/>
      <c r="V101" s="27"/>
      <c r="W101" s="13"/>
      <c r="X101" s="13"/>
      <c r="Y101" s="11"/>
      <c r="Z101" s="13"/>
      <c r="AA101" s="30"/>
      <c r="AB101" s="31"/>
      <c r="AC101" s="31"/>
      <c r="AD101" s="11"/>
      <c r="AE101" s="32">
        <f t="shared" si="3"/>
        <v>-82.5421140255253</v>
      </c>
      <c r="AF101" s="3"/>
      <c r="AG101" s="36">
        <v>10.867586</v>
      </c>
      <c r="AH101" s="36">
        <v>10.7871</v>
      </c>
      <c r="AI101" s="34">
        <v>10.6386353070696</v>
      </c>
      <c r="AJ101" s="36">
        <v>10.02</v>
      </c>
      <c r="AK101" s="46">
        <v>10.95543</v>
      </c>
      <c r="AL101" s="34">
        <v>10.618</v>
      </c>
      <c r="AM101" s="36"/>
      <c r="AN101" s="36"/>
      <c r="AO101" s="36"/>
      <c r="AP101" s="34"/>
      <c r="AQ101" s="36"/>
      <c r="AR101" s="34"/>
      <c r="AS101" s="34"/>
      <c r="AT101" s="47"/>
      <c r="AU101" s="48"/>
      <c r="AV101" s="34"/>
      <c r="AW101" s="36"/>
      <c r="AX101" s="36"/>
      <c r="AY101" s="40"/>
      <c r="AZ101" s="36"/>
      <c r="BA101" s="41"/>
      <c r="BB101" s="42"/>
      <c r="BC101" s="42"/>
      <c r="BD101" s="42"/>
      <c r="BE101" s="42"/>
      <c r="BF101" s="42"/>
      <c r="BG101" s="42"/>
      <c r="BH101" s="42"/>
      <c r="BI101" s="42"/>
      <c r="BJ101" s="32">
        <f t="shared" si="4"/>
        <v>10.6477918845116</v>
      </c>
    </row>
    <row r="102" spans="1:62">
      <c r="A102" s="11">
        <v>73</v>
      </c>
      <c r="B102" s="12">
        <v>-81.477736</v>
      </c>
      <c r="C102" s="11">
        <v>-81.838</v>
      </c>
      <c r="D102" s="11">
        <v>-81.7759058096079</v>
      </c>
      <c r="E102" s="11">
        <v>-81.63</v>
      </c>
      <c r="F102" s="11">
        <v>-83.16885</v>
      </c>
      <c r="G102" s="13">
        <v>-81.6649</v>
      </c>
      <c r="H102" s="11"/>
      <c r="I102" s="13"/>
      <c r="J102" s="13"/>
      <c r="K102" s="13"/>
      <c r="L102" s="11"/>
      <c r="M102" s="11"/>
      <c r="N102" s="11"/>
      <c r="O102" s="20"/>
      <c r="P102" s="44"/>
      <c r="Q102" s="11"/>
      <c r="R102" s="13"/>
      <c r="S102" s="13"/>
      <c r="T102" s="26"/>
      <c r="U102" s="11"/>
      <c r="V102" s="27"/>
      <c r="W102" s="13"/>
      <c r="X102" s="13"/>
      <c r="Y102" s="11"/>
      <c r="Z102" s="13"/>
      <c r="AA102" s="30"/>
      <c r="AB102" s="31"/>
      <c r="AC102" s="31"/>
      <c r="AD102" s="11"/>
      <c r="AE102" s="32">
        <f t="shared" si="3"/>
        <v>-81.9258986349347</v>
      </c>
      <c r="AF102" s="3"/>
      <c r="AG102" s="36">
        <v>11.21565</v>
      </c>
      <c r="AH102" s="36">
        <v>11.1667</v>
      </c>
      <c r="AI102" s="34">
        <v>11.018317503692</v>
      </c>
      <c r="AJ102" s="36">
        <v>10.42</v>
      </c>
      <c r="AK102" s="46">
        <v>11.54513</v>
      </c>
      <c r="AL102" s="34">
        <v>10.9616</v>
      </c>
      <c r="AM102" s="36"/>
      <c r="AN102" s="36"/>
      <c r="AO102" s="36"/>
      <c r="AP102" s="34"/>
      <c r="AQ102" s="36"/>
      <c r="AR102" s="34"/>
      <c r="AS102" s="34"/>
      <c r="AT102" s="47"/>
      <c r="AU102" s="48"/>
      <c r="AV102" s="34"/>
      <c r="AW102" s="36"/>
      <c r="AX102" s="36"/>
      <c r="AY102" s="40"/>
      <c r="AZ102" s="36"/>
      <c r="BA102" s="41"/>
      <c r="BB102" s="42"/>
      <c r="BC102" s="42"/>
      <c r="BD102" s="42"/>
      <c r="BE102" s="42"/>
      <c r="BF102" s="42"/>
      <c r="BG102" s="42"/>
      <c r="BH102" s="42"/>
      <c r="BI102" s="42"/>
      <c r="BJ102" s="32">
        <f t="shared" si="4"/>
        <v>11.0545662506153</v>
      </c>
    </row>
    <row r="103" spans="1:62">
      <c r="A103" s="11">
        <v>74</v>
      </c>
      <c r="B103" s="12">
        <v>-80.927923</v>
      </c>
      <c r="C103" s="11">
        <v>-81.3154</v>
      </c>
      <c r="D103" s="11">
        <v>-81.1520521994879</v>
      </c>
      <c r="E103" s="11">
        <v>-81.14</v>
      </c>
      <c r="F103" s="11">
        <v>-82.88827</v>
      </c>
      <c r="G103" s="13">
        <v>-81.2307</v>
      </c>
      <c r="H103" s="11"/>
      <c r="I103" s="13"/>
      <c r="J103" s="13"/>
      <c r="K103" s="13"/>
      <c r="L103" s="11"/>
      <c r="M103" s="11"/>
      <c r="N103" s="11"/>
      <c r="O103" s="20"/>
      <c r="P103" s="44"/>
      <c r="Q103" s="11"/>
      <c r="R103" s="13"/>
      <c r="S103" s="13"/>
      <c r="T103" s="26"/>
      <c r="U103" s="11"/>
      <c r="V103" s="27"/>
      <c r="W103" s="13"/>
      <c r="X103" s="13"/>
      <c r="Y103" s="11"/>
      <c r="Z103" s="13"/>
      <c r="AA103" s="30"/>
      <c r="AB103" s="31"/>
      <c r="AC103" s="31"/>
      <c r="AD103" s="11"/>
      <c r="AE103" s="32">
        <f t="shared" si="3"/>
        <v>-81.4423908665813</v>
      </c>
      <c r="AF103" s="3"/>
      <c r="AG103" s="36">
        <v>11.610721</v>
      </c>
      <c r="AH103" s="36">
        <v>11.5672</v>
      </c>
      <c r="AI103" s="34">
        <v>11.4731044767488</v>
      </c>
      <c r="AJ103" s="36">
        <v>10.7</v>
      </c>
      <c r="AK103" s="46">
        <v>11.85068</v>
      </c>
      <c r="AL103" s="34">
        <v>11.2092</v>
      </c>
      <c r="AM103" s="36"/>
      <c r="AN103" s="36"/>
      <c r="AO103" s="36"/>
      <c r="AP103" s="34"/>
      <c r="AQ103" s="36"/>
      <c r="AR103" s="34"/>
      <c r="AS103" s="34"/>
      <c r="AT103" s="47"/>
      <c r="AU103" s="48"/>
      <c r="AV103" s="34"/>
      <c r="AW103" s="36"/>
      <c r="AX103" s="36"/>
      <c r="AY103" s="40"/>
      <c r="AZ103" s="36"/>
      <c r="BA103" s="41"/>
      <c r="BB103" s="42"/>
      <c r="BC103" s="42"/>
      <c r="BD103" s="42"/>
      <c r="BE103" s="42"/>
      <c r="BF103" s="42"/>
      <c r="BG103" s="42"/>
      <c r="BH103" s="42"/>
      <c r="BI103" s="42"/>
      <c r="BJ103" s="32">
        <f t="shared" si="4"/>
        <v>11.4018175794581</v>
      </c>
    </row>
    <row r="104" spans="1:62">
      <c r="A104" s="11">
        <v>75</v>
      </c>
      <c r="B104" s="12">
        <v>-80.321565</v>
      </c>
      <c r="C104" s="11">
        <v>-80.9037</v>
      </c>
      <c r="D104" s="11">
        <v>-80.6519</v>
      </c>
      <c r="E104" s="11">
        <v>-80.46</v>
      </c>
      <c r="F104" s="11">
        <v>-82.22942</v>
      </c>
      <c r="G104" s="13">
        <v>-80.7975</v>
      </c>
      <c r="H104" s="11"/>
      <c r="I104" s="13"/>
      <c r="J104" s="13"/>
      <c r="K104" s="13"/>
      <c r="L104" s="11"/>
      <c r="M104" s="11"/>
      <c r="N104" s="11"/>
      <c r="O104" s="20"/>
      <c r="P104" s="44"/>
      <c r="Q104" s="11"/>
      <c r="R104" s="13"/>
      <c r="S104" s="13"/>
      <c r="T104" s="26"/>
      <c r="U104" s="11"/>
      <c r="V104" s="27"/>
      <c r="W104" s="13"/>
      <c r="X104" s="13"/>
      <c r="Y104" s="11"/>
      <c r="Z104" s="13"/>
      <c r="AA104" s="30"/>
      <c r="AB104" s="31"/>
      <c r="AC104" s="31"/>
      <c r="AD104" s="11"/>
      <c r="AE104" s="32">
        <f t="shared" si="3"/>
        <v>-80.8940141666667</v>
      </c>
      <c r="AF104" s="3"/>
      <c r="AG104" s="36">
        <v>11.97265</v>
      </c>
      <c r="AH104" s="36">
        <v>11.9068</v>
      </c>
      <c r="AI104" s="34">
        <v>11.7599</v>
      </c>
      <c r="AJ104" s="36">
        <v>11.02</v>
      </c>
      <c r="AK104" s="46">
        <v>12.20158</v>
      </c>
      <c r="AL104" s="34">
        <v>11.5683</v>
      </c>
      <c r="AM104" s="36"/>
      <c r="AN104" s="36"/>
      <c r="AO104" s="36"/>
      <c r="AP104" s="34"/>
      <c r="AQ104" s="36"/>
      <c r="AR104" s="34"/>
      <c r="AS104" s="34"/>
      <c r="AT104" s="47"/>
      <c r="AU104" s="48"/>
      <c r="AV104" s="34"/>
      <c r="AW104" s="36"/>
      <c r="AX104" s="36"/>
      <c r="AY104" s="40"/>
      <c r="AZ104" s="36"/>
      <c r="BA104" s="41"/>
      <c r="BB104" s="42"/>
      <c r="BC104" s="42"/>
      <c r="BD104" s="42"/>
      <c r="BE104" s="42"/>
      <c r="BF104" s="42"/>
      <c r="BG104" s="42"/>
      <c r="BH104" s="42"/>
      <c r="BI104" s="42"/>
      <c r="BJ104" s="32">
        <f t="shared" si="4"/>
        <v>11.738205</v>
      </c>
    </row>
    <row r="105" spans="1:62">
      <c r="A105" s="11">
        <v>76</v>
      </c>
      <c r="B105" s="12">
        <v>-79.747925</v>
      </c>
      <c r="C105" s="11">
        <v>-80.3442</v>
      </c>
      <c r="D105" s="11">
        <v>-80.0999549008461</v>
      </c>
      <c r="E105" s="11">
        <v>-79.88</v>
      </c>
      <c r="F105" s="11">
        <v>-81.50624</v>
      </c>
      <c r="G105" s="13">
        <v>-80.2984</v>
      </c>
      <c r="H105" s="11"/>
      <c r="I105" s="13"/>
      <c r="J105" s="13"/>
      <c r="K105" s="13"/>
      <c r="L105" s="11"/>
      <c r="M105" s="11"/>
      <c r="N105" s="11"/>
      <c r="O105" s="20"/>
      <c r="P105" s="44"/>
      <c r="Q105" s="11"/>
      <c r="R105" s="13"/>
      <c r="S105" s="13"/>
      <c r="T105" s="26"/>
      <c r="U105" s="11"/>
      <c r="V105" s="27"/>
      <c r="W105" s="13"/>
      <c r="X105" s="13"/>
      <c r="Y105" s="11"/>
      <c r="Z105" s="13"/>
      <c r="AA105" s="30"/>
      <c r="AB105" s="31"/>
      <c r="AC105" s="31"/>
      <c r="AD105" s="11"/>
      <c r="AE105" s="32">
        <f t="shared" si="3"/>
        <v>-80.312786650141</v>
      </c>
      <c r="AF105" s="3"/>
      <c r="AG105" s="36">
        <v>12.271609</v>
      </c>
      <c r="AH105" s="36">
        <v>12.3128</v>
      </c>
      <c r="AI105" s="34">
        <v>12.2233668234735</v>
      </c>
      <c r="AJ105" s="36">
        <v>11.4</v>
      </c>
      <c r="AK105" s="46">
        <v>12.46581</v>
      </c>
      <c r="AL105" s="34">
        <v>11.8666</v>
      </c>
      <c r="AM105" s="36"/>
      <c r="AN105" s="36"/>
      <c r="AO105" s="36"/>
      <c r="AP105" s="34"/>
      <c r="AQ105" s="36"/>
      <c r="AR105" s="34"/>
      <c r="AS105" s="34"/>
      <c r="AT105" s="47"/>
      <c r="AU105" s="48"/>
      <c r="AV105" s="34"/>
      <c r="AW105" s="36"/>
      <c r="AX105" s="36"/>
      <c r="AY105" s="40"/>
      <c r="AZ105" s="36"/>
      <c r="BA105" s="41"/>
      <c r="BB105" s="42"/>
      <c r="BC105" s="42"/>
      <c r="BD105" s="42"/>
      <c r="BE105" s="42"/>
      <c r="BF105" s="42"/>
      <c r="BG105" s="42"/>
      <c r="BH105" s="42"/>
      <c r="BI105" s="42"/>
      <c r="BJ105" s="32">
        <f t="shared" si="4"/>
        <v>12.0900309705789</v>
      </c>
    </row>
    <row r="106" spans="1:62">
      <c r="A106" s="11">
        <v>77</v>
      </c>
      <c r="B106" s="12">
        <v>-79.134521</v>
      </c>
      <c r="C106" s="11">
        <v>-79.7354</v>
      </c>
      <c r="D106" s="11">
        <v>-79.2520055461549</v>
      </c>
      <c r="E106" s="11">
        <v>-79.41</v>
      </c>
      <c r="F106" s="11">
        <v>-80.90945</v>
      </c>
      <c r="G106" s="13">
        <v>-79.6715</v>
      </c>
      <c r="H106" s="11"/>
      <c r="I106" s="13"/>
      <c r="J106" s="13"/>
      <c r="K106" s="13"/>
      <c r="L106" s="11"/>
      <c r="M106" s="11"/>
      <c r="N106" s="11"/>
      <c r="O106" s="20"/>
      <c r="P106" s="44"/>
      <c r="Q106" s="11"/>
      <c r="R106" s="13"/>
      <c r="S106" s="13"/>
      <c r="T106" s="26"/>
      <c r="U106" s="11"/>
      <c r="V106" s="27"/>
      <c r="W106" s="13"/>
      <c r="X106" s="13"/>
      <c r="Y106" s="11"/>
      <c r="Z106" s="13"/>
      <c r="AA106" s="30"/>
      <c r="AB106" s="31"/>
      <c r="AC106" s="31"/>
      <c r="AD106" s="11"/>
      <c r="AE106" s="32">
        <f t="shared" si="3"/>
        <v>-79.6854794243591</v>
      </c>
      <c r="AF106" s="3"/>
      <c r="AG106" s="36">
        <v>12.601314</v>
      </c>
      <c r="AH106" s="36">
        <v>12.5977</v>
      </c>
      <c r="AI106" s="34">
        <v>12.5224281286234</v>
      </c>
      <c r="AJ106" s="36">
        <v>11.72</v>
      </c>
      <c r="AK106" s="46">
        <v>12.84402</v>
      </c>
      <c r="AL106" s="34">
        <v>12.2127</v>
      </c>
      <c r="AM106" s="36"/>
      <c r="AN106" s="36"/>
      <c r="AO106" s="36"/>
      <c r="AP106" s="34"/>
      <c r="AQ106" s="36"/>
      <c r="AR106" s="34"/>
      <c r="AS106" s="34"/>
      <c r="AT106" s="47"/>
      <c r="AU106" s="48"/>
      <c r="AV106" s="34"/>
      <c r="AW106" s="36"/>
      <c r="AX106" s="36"/>
      <c r="AY106" s="40"/>
      <c r="AZ106" s="36"/>
      <c r="BA106" s="41"/>
      <c r="BB106" s="42"/>
      <c r="BC106" s="42"/>
      <c r="BD106" s="42"/>
      <c r="BE106" s="42"/>
      <c r="BF106" s="42"/>
      <c r="BG106" s="42"/>
      <c r="BH106" s="42"/>
      <c r="BI106" s="42"/>
      <c r="BJ106" s="32">
        <f t="shared" si="4"/>
        <v>12.4163603547706</v>
      </c>
    </row>
    <row r="107" spans="1:62">
      <c r="A107" s="11">
        <v>78</v>
      </c>
      <c r="B107" s="12">
        <v>-78.486504</v>
      </c>
      <c r="C107" s="11">
        <v>-79.0825</v>
      </c>
      <c r="D107" s="11">
        <v>-78.6834115540245</v>
      </c>
      <c r="E107" s="11">
        <v>-78.75</v>
      </c>
      <c r="F107" s="11">
        <v>-80.411</v>
      </c>
      <c r="G107" s="13">
        <v>-79.1097</v>
      </c>
      <c r="H107" s="11"/>
      <c r="I107" s="13"/>
      <c r="J107" s="13"/>
      <c r="K107" s="13"/>
      <c r="L107" s="11"/>
      <c r="M107" s="11"/>
      <c r="N107" s="11"/>
      <c r="O107" s="20"/>
      <c r="P107" s="44"/>
      <c r="Q107" s="11"/>
      <c r="R107" s="13"/>
      <c r="S107" s="13"/>
      <c r="T107" s="26"/>
      <c r="U107" s="11"/>
      <c r="V107" s="27"/>
      <c r="W107" s="13"/>
      <c r="X107" s="13"/>
      <c r="Y107" s="11"/>
      <c r="Z107" s="13"/>
      <c r="AA107" s="30"/>
      <c r="AB107" s="31"/>
      <c r="AC107" s="31"/>
      <c r="AD107" s="11"/>
      <c r="AE107" s="32">
        <f t="shared" si="3"/>
        <v>-79.0871859256708</v>
      </c>
      <c r="AF107" s="3"/>
      <c r="AG107" s="36">
        <v>12.967254</v>
      </c>
      <c r="AH107" s="36">
        <v>13.2627</v>
      </c>
      <c r="AI107" s="34">
        <v>13.0221795481954</v>
      </c>
      <c r="AJ107" s="36">
        <v>12.22</v>
      </c>
      <c r="AK107" s="46">
        <v>13.3138</v>
      </c>
      <c r="AL107" s="34">
        <v>12.5535</v>
      </c>
      <c r="AM107" s="36"/>
      <c r="AN107" s="36"/>
      <c r="AO107" s="36"/>
      <c r="AP107" s="34"/>
      <c r="AQ107" s="36"/>
      <c r="AR107" s="34"/>
      <c r="AS107" s="34"/>
      <c r="AT107" s="47"/>
      <c r="AU107" s="48"/>
      <c r="AV107" s="34"/>
      <c r="AW107" s="36"/>
      <c r="AX107" s="36"/>
      <c r="AY107" s="40"/>
      <c r="AZ107" s="36"/>
      <c r="BA107" s="41"/>
      <c r="BB107" s="42"/>
      <c r="BC107" s="42"/>
      <c r="BD107" s="42"/>
      <c r="BE107" s="42"/>
      <c r="BF107" s="42"/>
      <c r="BG107" s="42"/>
      <c r="BH107" s="42"/>
      <c r="BI107" s="42"/>
      <c r="BJ107" s="32">
        <f t="shared" si="4"/>
        <v>12.8899055913659</v>
      </c>
    </row>
    <row r="108" spans="1:62">
      <c r="A108" s="11">
        <v>79</v>
      </c>
      <c r="B108" s="12">
        <v>-77.877094</v>
      </c>
      <c r="C108" s="11">
        <v>-78.5259</v>
      </c>
      <c r="D108" s="11">
        <v>-77.9308040803203</v>
      </c>
      <c r="E108" s="11">
        <v>-78.17</v>
      </c>
      <c r="F108" s="11">
        <v>-79.92328</v>
      </c>
      <c r="G108" s="13">
        <v>-78.3635</v>
      </c>
      <c r="H108" s="11"/>
      <c r="I108" s="13"/>
      <c r="J108" s="13"/>
      <c r="K108" s="13"/>
      <c r="L108" s="11"/>
      <c r="M108" s="11"/>
      <c r="N108" s="11"/>
      <c r="O108" s="20"/>
      <c r="P108" s="44"/>
      <c r="Q108" s="11"/>
      <c r="R108" s="13"/>
      <c r="S108" s="13"/>
      <c r="T108" s="26"/>
      <c r="U108" s="11"/>
      <c r="V108" s="27"/>
      <c r="W108" s="13"/>
      <c r="X108" s="13"/>
      <c r="Y108" s="11"/>
      <c r="Z108" s="13"/>
      <c r="AA108" s="30"/>
      <c r="AB108" s="31"/>
      <c r="AC108" s="31"/>
      <c r="AD108" s="11"/>
      <c r="AE108" s="32">
        <f t="shared" si="3"/>
        <v>-78.46509634672</v>
      </c>
      <c r="AF108" s="3"/>
      <c r="AG108" s="36">
        <v>13.416668</v>
      </c>
      <c r="AH108" s="36">
        <v>13.7509</v>
      </c>
      <c r="AI108" s="34">
        <v>13.3486228098579</v>
      </c>
      <c r="AJ108" s="36">
        <v>12.59</v>
      </c>
      <c r="AK108" s="46">
        <v>13.74449</v>
      </c>
      <c r="AL108" s="34">
        <v>13.213</v>
      </c>
      <c r="AM108" s="36"/>
      <c r="AN108" s="36"/>
      <c r="AO108" s="36"/>
      <c r="AP108" s="34"/>
      <c r="AQ108" s="36"/>
      <c r="AR108" s="34"/>
      <c r="AS108" s="34"/>
      <c r="AT108" s="47"/>
      <c r="AU108" s="48"/>
      <c r="AV108" s="34"/>
      <c r="AW108" s="36"/>
      <c r="AX108" s="36"/>
      <c r="AY108" s="40"/>
      <c r="AZ108" s="36"/>
      <c r="BA108" s="41"/>
      <c r="BB108" s="42"/>
      <c r="BC108" s="42"/>
      <c r="BD108" s="42"/>
      <c r="BE108" s="42"/>
      <c r="BF108" s="42"/>
      <c r="BG108" s="42"/>
      <c r="BH108" s="42"/>
      <c r="BI108" s="42"/>
      <c r="BJ108" s="32">
        <f t="shared" si="4"/>
        <v>13.343946801643</v>
      </c>
    </row>
    <row r="109" spans="1:62">
      <c r="A109" s="11">
        <v>80</v>
      </c>
      <c r="B109" s="12">
        <v>-77.250394</v>
      </c>
      <c r="C109" s="11">
        <v>-77.5756</v>
      </c>
      <c r="D109" s="11">
        <v>-77.3452</v>
      </c>
      <c r="E109" s="11">
        <v>-77.46</v>
      </c>
      <c r="F109" s="11">
        <v>-79.26341</v>
      </c>
      <c r="G109" s="13">
        <v>-78.0166</v>
      </c>
      <c r="H109" s="11"/>
      <c r="I109" s="13"/>
      <c r="J109" s="13"/>
      <c r="K109" s="13"/>
      <c r="L109" s="11"/>
      <c r="M109" s="11"/>
      <c r="N109" s="11"/>
      <c r="O109" s="20"/>
      <c r="P109" s="44"/>
      <c r="Q109" s="11"/>
      <c r="R109" s="13"/>
      <c r="S109" s="13"/>
      <c r="T109" s="26"/>
      <c r="U109" s="11"/>
      <c r="V109" s="27"/>
      <c r="W109" s="13"/>
      <c r="X109" s="13"/>
      <c r="Y109" s="11"/>
      <c r="Z109" s="13"/>
      <c r="AA109" s="30"/>
      <c r="AB109" s="31"/>
      <c r="AC109" s="31"/>
      <c r="AD109" s="11"/>
      <c r="AE109" s="32">
        <f t="shared" si="3"/>
        <v>-77.818534</v>
      </c>
      <c r="AF109" s="3"/>
      <c r="AG109" s="36">
        <v>13.948115</v>
      </c>
      <c r="AH109" s="36">
        <v>14.2166</v>
      </c>
      <c r="AI109" s="34">
        <v>13.6753</v>
      </c>
      <c r="AJ109" s="36">
        <v>12.92</v>
      </c>
      <c r="AK109" s="46">
        <v>14.094</v>
      </c>
      <c r="AL109" s="34">
        <v>13.6235</v>
      </c>
      <c r="AM109" s="36"/>
      <c r="AN109" s="36"/>
      <c r="AO109" s="36"/>
      <c r="AP109" s="34"/>
      <c r="AQ109" s="36"/>
      <c r="AR109" s="34"/>
      <c r="AS109" s="34"/>
      <c r="AT109" s="47"/>
      <c r="AU109" s="48"/>
      <c r="AV109" s="34"/>
      <c r="AW109" s="36"/>
      <c r="AX109" s="36"/>
      <c r="AY109" s="40"/>
      <c r="AZ109" s="36"/>
      <c r="BA109" s="41"/>
      <c r="BB109" s="42"/>
      <c r="BC109" s="42"/>
      <c r="BD109" s="42"/>
      <c r="BE109" s="42"/>
      <c r="BF109" s="42"/>
      <c r="BG109" s="42"/>
      <c r="BH109" s="42"/>
      <c r="BI109" s="42"/>
      <c r="BJ109" s="32">
        <f t="shared" si="4"/>
        <v>13.7462525</v>
      </c>
    </row>
    <row r="110" spans="1:62">
      <c r="A110" s="11">
        <v>81</v>
      </c>
      <c r="B110" s="12">
        <v>-76.585965</v>
      </c>
      <c r="C110" s="11">
        <v>-76.978</v>
      </c>
      <c r="D110" s="11">
        <v>-76.7267076806769</v>
      </c>
      <c r="E110" s="11">
        <v>-76.48</v>
      </c>
      <c r="F110" s="11">
        <v>-78.1662</v>
      </c>
      <c r="G110" s="13">
        <v>-77.4384</v>
      </c>
      <c r="H110" s="11"/>
      <c r="I110" s="13"/>
      <c r="J110" s="13"/>
      <c r="K110" s="13"/>
      <c r="L110" s="11"/>
      <c r="M110" s="11"/>
      <c r="N110" s="11"/>
      <c r="O110" s="20"/>
      <c r="P110" s="44"/>
      <c r="Q110" s="11"/>
      <c r="R110" s="13"/>
      <c r="S110" s="13"/>
      <c r="T110" s="26"/>
      <c r="U110" s="11"/>
      <c r="V110" s="27"/>
      <c r="W110" s="13"/>
      <c r="X110" s="13"/>
      <c r="Y110" s="11"/>
      <c r="Z110" s="13"/>
      <c r="AA110" s="30"/>
      <c r="AB110" s="31"/>
      <c r="AC110" s="31"/>
      <c r="AD110" s="11"/>
      <c r="AE110" s="32">
        <f t="shared" si="3"/>
        <v>-77.0625454467795</v>
      </c>
      <c r="AF110" s="3"/>
      <c r="AG110" s="36">
        <v>14.410667</v>
      </c>
      <c r="AH110" s="36">
        <v>14.6407</v>
      </c>
      <c r="AI110" s="34">
        <v>14.0857503985774</v>
      </c>
      <c r="AJ110" s="36">
        <v>13.43</v>
      </c>
      <c r="AK110" s="46">
        <v>14.41041</v>
      </c>
      <c r="AL110" s="34">
        <v>14.0512</v>
      </c>
      <c r="AM110" s="36"/>
      <c r="AN110" s="36"/>
      <c r="AO110" s="36"/>
      <c r="AP110" s="34"/>
      <c r="AQ110" s="36"/>
      <c r="AR110" s="34"/>
      <c r="AS110" s="34"/>
      <c r="AT110" s="47"/>
      <c r="AU110" s="48"/>
      <c r="AV110" s="34"/>
      <c r="AW110" s="36"/>
      <c r="AX110" s="36"/>
      <c r="AY110" s="40"/>
      <c r="AZ110" s="36"/>
      <c r="BA110" s="41"/>
      <c r="BB110" s="42"/>
      <c r="BC110" s="42"/>
      <c r="BD110" s="42"/>
      <c r="BE110" s="42"/>
      <c r="BF110" s="42"/>
      <c r="BG110" s="42"/>
      <c r="BH110" s="42"/>
      <c r="BI110" s="42"/>
      <c r="BJ110" s="32">
        <f t="shared" si="4"/>
        <v>14.1714545664296</v>
      </c>
    </row>
    <row r="111" spans="1:62">
      <c r="A111" s="11">
        <v>82</v>
      </c>
      <c r="B111" s="12">
        <v>-76.014788</v>
      </c>
      <c r="C111" s="11">
        <v>-76.3343</v>
      </c>
      <c r="D111" s="11">
        <v>-76.01376509797</v>
      </c>
      <c r="E111" s="11">
        <v>-76.01</v>
      </c>
      <c r="F111" s="11">
        <v>-77.46263</v>
      </c>
      <c r="G111" s="13">
        <v>-76.9884</v>
      </c>
      <c r="H111" s="11"/>
      <c r="I111" s="13"/>
      <c r="J111" s="13"/>
      <c r="K111" s="13"/>
      <c r="L111" s="11"/>
      <c r="M111" s="11"/>
      <c r="N111" s="11"/>
      <c r="O111" s="20"/>
      <c r="P111" s="44"/>
      <c r="Q111" s="11"/>
      <c r="R111" s="13"/>
      <c r="S111" s="13"/>
      <c r="T111" s="26"/>
      <c r="U111" s="11"/>
      <c r="V111" s="27"/>
      <c r="W111" s="13"/>
      <c r="X111" s="13"/>
      <c r="Y111" s="11"/>
      <c r="Z111" s="13"/>
      <c r="AA111" s="30"/>
      <c r="AB111" s="31"/>
      <c r="AC111" s="31"/>
      <c r="AD111" s="11"/>
      <c r="AE111" s="32">
        <f t="shared" si="3"/>
        <v>-76.470647182995</v>
      </c>
      <c r="AF111" s="3"/>
      <c r="AG111" s="36">
        <v>14.879908</v>
      </c>
      <c r="AH111" s="36">
        <v>15.0447</v>
      </c>
      <c r="AI111" s="34">
        <v>14.489867227338</v>
      </c>
      <c r="AJ111" s="36">
        <v>13.77</v>
      </c>
      <c r="AK111" s="46">
        <v>14.99855</v>
      </c>
      <c r="AL111" s="34">
        <v>14.5535</v>
      </c>
      <c r="AM111" s="36"/>
      <c r="AN111" s="36"/>
      <c r="AO111" s="36"/>
      <c r="AP111" s="34"/>
      <c r="AQ111" s="36"/>
      <c r="AR111" s="34"/>
      <c r="AS111" s="34"/>
      <c r="AT111" s="47"/>
      <c r="AU111" s="48"/>
      <c r="AV111" s="34"/>
      <c r="AW111" s="36"/>
      <c r="AX111" s="36"/>
      <c r="AY111" s="40"/>
      <c r="AZ111" s="36"/>
      <c r="BA111" s="41"/>
      <c r="BB111" s="42"/>
      <c r="BC111" s="42"/>
      <c r="BD111" s="42"/>
      <c r="BE111" s="42"/>
      <c r="BF111" s="42"/>
      <c r="BG111" s="42"/>
      <c r="BH111" s="42"/>
      <c r="BI111" s="42"/>
      <c r="BJ111" s="32">
        <f t="shared" si="4"/>
        <v>14.6227542045563</v>
      </c>
    </row>
    <row r="112" spans="1:62">
      <c r="A112" s="11">
        <v>83</v>
      </c>
      <c r="B112" s="12">
        <v>-75.338629</v>
      </c>
      <c r="C112" s="11">
        <v>-75.7349</v>
      </c>
      <c r="D112" s="11">
        <v>-75.2862872920894</v>
      </c>
      <c r="E112" s="11">
        <v>-75.3</v>
      </c>
      <c r="F112" s="11">
        <v>-76.15458</v>
      </c>
      <c r="G112" s="13">
        <v>-76.4709</v>
      </c>
      <c r="H112" s="11"/>
      <c r="I112" s="13"/>
      <c r="J112" s="13"/>
      <c r="K112" s="13"/>
      <c r="L112" s="11"/>
      <c r="M112" s="11"/>
      <c r="N112" s="11"/>
      <c r="O112" s="20"/>
      <c r="P112" s="44"/>
      <c r="Q112" s="11"/>
      <c r="R112" s="13"/>
      <c r="S112" s="13"/>
      <c r="T112" s="26"/>
      <c r="U112" s="11"/>
      <c r="V112" s="27"/>
      <c r="W112" s="13"/>
      <c r="X112" s="13"/>
      <c r="Y112" s="11"/>
      <c r="Z112" s="13"/>
      <c r="AA112" s="30"/>
      <c r="AB112" s="31"/>
      <c r="AC112" s="31"/>
      <c r="AD112" s="11"/>
      <c r="AE112" s="32">
        <f t="shared" si="3"/>
        <v>-75.7142160486816</v>
      </c>
      <c r="AF112" s="3"/>
      <c r="AG112" s="36">
        <v>15.369302</v>
      </c>
      <c r="AH112" s="36">
        <v>15.6807</v>
      </c>
      <c r="AI112" s="34">
        <v>15.0858977166815</v>
      </c>
      <c r="AJ112" s="36">
        <v>14.18</v>
      </c>
      <c r="AK112" s="46">
        <v>15.50061</v>
      </c>
      <c r="AL112" s="34">
        <v>15.1468</v>
      </c>
      <c r="AM112" s="36"/>
      <c r="AN112" s="36"/>
      <c r="AO112" s="36"/>
      <c r="AP112" s="34"/>
      <c r="AQ112" s="36"/>
      <c r="AR112" s="34"/>
      <c r="AS112" s="34"/>
      <c r="AT112" s="47"/>
      <c r="AU112" s="48"/>
      <c r="AV112" s="34"/>
      <c r="AW112" s="36"/>
      <c r="AX112" s="36"/>
      <c r="AY112" s="40"/>
      <c r="AZ112" s="36"/>
      <c r="BA112" s="41"/>
      <c r="BB112" s="42"/>
      <c r="BC112" s="42"/>
      <c r="BD112" s="42"/>
      <c r="BE112" s="42"/>
      <c r="BF112" s="42"/>
      <c r="BG112" s="42"/>
      <c r="BH112" s="42"/>
      <c r="BI112" s="42"/>
      <c r="BJ112" s="32">
        <f t="shared" si="4"/>
        <v>15.1605516194469</v>
      </c>
    </row>
    <row r="113" spans="1:62">
      <c r="A113" s="11">
        <v>84</v>
      </c>
      <c r="B113" s="12">
        <v>-74.529878</v>
      </c>
      <c r="C113" s="11">
        <v>-74.9175</v>
      </c>
      <c r="D113" s="11">
        <v>-74.5443745575098</v>
      </c>
      <c r="E113" s="11">
        <v>-74.47</v>
      </c>
      <c r="F113" s="11">
        <v>-75.18125</v>
      </c>
      <c r="G113" s="13">
        <v>-76.1902</v>
      </c>
      <c r="H113" s="11"/>
      <c r="I113" s="13"/>
      <c r="J113" s="13"/>
      <c r="K113" s="13"/>
      <c r="L113" s="11"/>
      <c r="M113" s="11"/>
      <c r="N113" s="11"/>
      <c r="O113" s="20"/>
      <c r="P113" s="44"/>
      <c r="Q113" s="11"/>
      <c r="R113" s="13"/>
      <c r="S113" s="13"/>
      <c r="T113" s="26"/>
      <c r="U113" s="11"/>
      <c r="V113" s="27"/>
      <c r="W113" s="13"/>
      <c r="X113" s="13"/>
      <c r="Y113" s="11"/>
      <c r="Z113" s="13"/>
      <c r="AA113" s="30"/>
      <c r="AB113" s="31"/>
      <c r="AC113" s="31"/>
      <c r="AD113" s="11"/>
      <c r="AE113" s="32">
        <f t="shared" si="3"/>
        <v>-74.9722004262516</v>
      </c>
      <c r="AF113" s="3"/>
      <c r="AG113" s="36">
        <v>15.77603</v>
      </c>
      <c r="AH113" s="36">
        <v>16.1303</v>
      </c>
      <c r="AI113" s="34">
        <v>15.5407518001479</v>
      </c>
      <c r="AJ113" s="36">
        <v>14.8</v>
      </c>
      <c r="AK113" s="46">
        <v>15.97263</v>
      </c>
      <c r="AL113" s="34">
        <v>15.41</v>
      </c>
      <c r="AM113" s="36"/>
      <c r="AN113" s="36"/>
      <c r="AO113" s="36"/>
      <c r="AP113" s="34"/>
      <c r="AQ113" s="36"/>
      <c r="AR113" s="34"/>
      <c r="AS113" s="34"/>
      <c r="AT113" s="47"/>
      <c r="AU113" s="48"/>
      <c r="AV113" s="34"/>
      <c r="AW113" s="36"/>
      <c r="AX113" s="36"/>
      <c r="AY113" s="40"/>
      <c r="AZ113" s="36"/>
      <c r="BA113" s="41"/>
      <c r="BB113" s="42"/>
      <c r="BC113" s="42"/>
      <c r="BD113" s="42"/>
      <c r="BE113" s="42"/>
      <c r="BF113" s="42"/>
      <c r="BG113" s="42"/>
      <c r="BH113" s="42"/>
      <c r="BI113" s="42"/>
      <c r="BJ113" s="32">
        <f t="shared" si="4"/>
        <v>15.6049519666913</v>
      </c>
    </row>
    <row r="114" spans="1:62">
      <c r="A114" s="11">
        <v>85</v>
      </c>
      <c r="B114" s="12">
        <v>-73.69792</v>
      </c>
      <c r="C114" s="11">
        <v>-73.9846</v>
      </c>
      <c r="D114" s="11">
        <v>-73.6926</v>
      </c>
      <c r="E114" s="11">
        <v>-73.97</v>
      </c>
      <c r="F114" s="11">
        <v>-74.38825</v>
      </c>
      <c r="G114" s="13">
        <v>-75.7095</v>
      </c>
      <c r="H114" s="11"/>
      <c r="I114" s="13"/>
      <c r="J114" s="13"/>
      <c r="K114" s="13"/>
      <c r="L114" s="11"/>
      <c r="M114" s="11"/>
      <c r="N114" s="11"/>
      <c r="O114" s="20"/>
      <c r="P114" s="44"/>
      <c r="Q114" s="11"/>
      <c r="R114" s="13"/>
      <c r="S114" s="13"/>
      <c r="T114" s="26"/>
      <c r="U114" s="11"/>
      <c r="V114" s="27"/>
      <c r="W114" s="13"/>
      <c r="X114" s="13"/>
      <c r="Y114" s="11"/>
      <c r="Z114" s="13"/>
      <c r="AA114" s="30"/>
      <c r="AB114" s="31"/>
      <c r="AC114" s="31"/>
      <c r="AD114" s="11"/>
      <c r="AE114" s="32">
        <f t="shared" si="3"/>
        <v>-74.2404783333333</v>
      </c>
      <c r="AF114" s="3"/>
      <c r="AG114" s="36">
        <v>16.26464</v>
      </c>
      <c r="AH114" s="36">
        <v>16.5487</v>
      </c>
      <c r="AI114" s="34">
        <v>15.9512</v>
      </c>
      <c r="AJ114" s="36">
        <v>15.43</v>
      </c>
      <c r="AK114" s="46">
        <v>16.69336</v>
      </c>
      <c r="AL114" s="34">
        <v>16.1128</v>
      </c>
      <c r="AM114" s="36"/>
      <c r="AN114" s="36"/>
      <c r="AO114" s="36"/>
      <c r="AP114" s="34"/>
      <c r="AQ114" s="36"/>
      <c r="AR114" s="34"/>
      <c r="AS114" s="34"/>
      <c r="AT114" s="47"/>
      <c r="AU114" s="48"/>
      <c r="AV114" s="34"/>
      <c r="AW114" s="36"/>
      <c r="AX114" s="36"/>
      <c r="AY114" s="40"/>
      <c r="AZ114" s="36"/>
      <c r="BA114" s="41"/>
      <c r="BB114" s="42"/>
      <c r="BC114" s="42"/>
      <c r="BD114" s="42"/>
      <c r="BE114" s="42"/>
      <c r="BF114" s="42"/>
      <c r="BG114" s="42"/>
      <c r="BH114" s="42"/>
      <c r="BI114" s="42"/>
      <c r="BJ114" s="32">
        <f t="shared" si="4"/>
        <v>16.1667833333333</v>
      </c>
    </row>
    <row r="115" spans="1:62">
      <c r="A115" s="11">
        <v>86</v>
      </c>
      <c r="B115" s="12">
        <v>-72.739442</v>
      </c>
      <c r="C115" s="11">
        <v>-73.1281</v>
      </c>
      <c r="D115" s="11">
        <v>-73.0038734203874</v>
      </c>
      <c r="E115" s="11">
        <v>-73.1</v>
      </c>
      <c r="F115" s="11">
        <v>-72.93658</v>
      </c>
      <c r="G115" s="13">
        <v>-75.2314</v>
      </c>
      <c r="H115" s="11"/>
      <c r="I115" s="13"/>
      <c r="J115" s="13"/>
      <c r="K115" s="13"/>
      <c r="L115" s="11"/>
      <c r="M115" s="11"/>
      <c r="N115" s="11"/>
      <c r="O115" s="20"/>
      <c r="P115" s="44"/>
      <c r="Q115" s="11"/>
      <c r="R115" s="13"/>
      <c r="S115" s="13"/>
      <c r="T115" s="26"/>
      <c r="U115" s="11"/>
      <c r="V115" s="27"/>
      <c r="W115" s="13"/>
      <c r="X115" s="13"/>
      <c r="Y115" s="11"/>
      <c r="Z115" s="13"/>
      <c r="AA115" s="30"/>
      <c r="AB115" s="31"/>
      <c r="AC115" s="31"/>
      <c r="AD115" s="11"/>
      <c r="AE115" s="32">
        <f t="shared" si="3"/>
        <v>-73.3565659033979</v>
      </c>
      <c r="AF115" s="3"/>
      <c r="AG115" s="36">
        <v>16.6714</v>
      </c>
      <c r="AH115" s="36">
        <v>17.0166</v>
      </c>
      <c r="AI115" s="34">
        <v>16.4250825141816</v>
      </c>
      <c r="AJ115" s="36">
        <v>15.75</v>
      </c>
      <c r="AK115" s="46">
        <v>17.39306</v>
      </c>
      <c r="AL115" s="34">
        <v>16.7242</v>
      </c>
      <c r="AM115" s="36"/>
      <c r="AN115" s="36"/>
      <c r="AO115" s="36"/>
      <c r="AP115" s="34"/>
      <c r="AQ115" s="36"/>
      <c r="AR115" s="34"/>
      <c r="AS115" s="34"/>
      <c r="AT115" s="47"/>
      <c r="AU115" s="48"/>
      <c r="AV115" s="34"/>
      <c r="AW115" s="36"/>
      <c r="AX115" s="36"/>
      <c r="AY115" s="40"/>
      <c r="AZ115" s="36"/>
      <c r="BA115" s="41"/>
      <c r="BB115" s="42"/>
      <c r="BC115" s="42"/>
      <c r="BD115" s="42"/>
      <c r="BE115" s="42"/>
      <c r="BF115" s="42"/>
      <c r="BG115" s="42"/>
      <c r="BH115" s="42"/>
      <c r="BI115" s="42"/>
      <c r="BJ115" s="32">
        <f t="shared" si="4"/>
        <v>16.6633904190303</v>
      </c>
    </row>
    <row r="116" spans="1:62">
      <c r="A116" s="11">
        <v>87</v>
      </c>
      <c r="B116" s="12">
        <v>-72.021871</v>
      </c>
      <c r="C116" s="11">
        <v>-72.2871</v>
      </c>
      <c r="D116" s="11">
        <v>-72.1571952781258</v>
      </c>
      <c r="E116" s="11">
        <v>-72.56</v>
      </c>
      <c r="F116" s="11">
        <v>-72.15692</v>
      </c>
      <c r="G116" s="13">
        <v>-74.2299</v>
      </c>
      <c r="H116" s="11"/>
      <c r="I116" s="13"/>
      <c r="J116" s="13"/>
      <c r="K116" s="13"/>
      <c r="L116" s="11"/>
      <c r="M116" s="11"/>
      <c r="N116" s="11"/>
      <c r="O116" s="20"/>
      <c r="P116" s="44"/>
      <c r="Q116" s="11"/>
      <c r="R116" s="13"/>
      <c r="S116" s="13"/>
      <c r="T116" s="26"/>
      <c r="U116" s="11"/>
      <c r="V116" s="27"/>
      <c r="W116" s="13"/>
      <c r="X116" s="13"/>
      <c r="Y116" s="11"/>
      <c r="Z116" s="13"/>
      <c r="AA116" s="30"/>
      <c r="AB116" s="31"/>
      <c r="AC116" s="31"/>
      <c r="AD116" s="11"/>
      <c r="AE116" s="32">
        <f t="shared" si="3"/>
        <v>-72.5688310463543</v>
      </c>
      <c r="AF116" s="3"/>
      <c r="AG116" s="36">
        <v>17.268523</v>
      </c>
      <c r="AH116" s="36">
        <v>17.5964</v>
      </c>
      <c r="AI116" s="34">
        <v>17.0461589905343</v>
      </c>
      <c r="AJ116" s="36">
        <v>16.34</v>
      </c>
      <c r="AK116" s="46">
        <v>18.16527</v>
      </c>
      <c r="AL116" s="34">
        <v>17.174</v>
      </c>
      <c r="AM116" s="36"/>
      <c r="AN116" s="36"/>
      <c r="AO116" s="36"/>
      <c r="AP116" s="34"/>
      <c r="AQ116" s="36"/>
      <c r="AR116" s="34"/>
      <c r="AS116" s="34"/>
      <c r="AT116" s="47"/>
      <c r="AU116" s="48"/>
      <c r="AV116" s="34"/>
      <c r="AW116" s="36"/>
      <c r="AX116" s="36"/>
      <c r="AY116" s="40"/>
      <c r="AZ116" s="36"/>
      <c r="BA116" s="41"/>
      <c r="BB116" s="42"/>
      <c r="BC116" s="42"/>
      <c r="BD116" s="42"/>
      <c r="BE116" s="42"/>
      <c r="BF116" s="42"/>
      <c r="BG116" s="42"/>
      <c r="BH116" s="42"/>
      <c r="BI116" s="42"/>
      <c r="BJ116" s="32">
        <f t="shared" si="4"/>
        <v>17.2650586650891</v>
      </c>
    </row>
    <row r="117" spans="1:62">
      <c r="A117" s="11">
        <v>88</v>
      </c>
      <c r="B117" s="12">
        <v>-71.160347</v>
      </c>
      <c r="C117" s="11">
        <v>-71.4871</v>
      </c>
      <c r="D117" s="11">
        <v>-71.4155821431561</v>
      </c>
      <c r="E117" s="11">
        <v>-71.45</v>
      </c>
      <c r="F117" s="11">
        <v>-71.29634</v>
      </c>
      <c r="G117" s="13">
        <v>-73.1694</v>
      </c>
      <c r="H117" s="11"/>
      <c r="I117" s="13"/>
      <c r="J117" s="13"/>
      <c r="K117" s="13"/>
      <c r="L117" s="11"/>
      <c r="M117" s="11"/>
      <c r="N117" s="11"/>
      <c r="O117" s="20"/>
      <c r="P117" s="44"/>
      <c r="Q117" s="11"/>
      <c r="R117" s="13"/>
      <c r="S117" s="13"/>
      <c r="T117" s="26"/>
      <c r="U117" s="11"/>
      <c r="V117" s="27"/>
      <c r="W117" s="13"/>
      <c r="X117" s="13"/>
      <c r="Y117" s="11"/>
      <c r="Z117" s="13"/>
      <c r="AA117" s="30"/>
      <c r="AB117" s="31"/>
      <c r="AC117" s="31"/>
      <c r="AD117" s="11"/>
      <c r="AE117" s="32">
        <f t="shared" si="3"/>
        <v>-71.663128190526</v>
      </c>
      <c r="AF117" s="3"/>
      <c r="AG117" s="36">
        <v>17.849186</v>
      </c>
      <c r="AH117" s="36">
        <v>18.1184</v>
      </c>
      <c r="AI117" s="34">
        <v>17.7728699383342</v>
      </c>
      <c r="AJ117" s="36">
        <v>17.03</v>
      </c>
      <c r="AK117" s="46">
        <v>18.75336</v>
      </c>
      <c r="AL117" s="34">
        <v>17.8044</v>
      </c>
      <c r="AM117" s="36"/>
      <c r="AN117" s="36"/>
      <c r="AO117" s="36"/>
      <c r="AP117" s="34"/>
      <c r="AQ117" s="36"/>
      <c r="AR117" s="34"/>
      <c r="AS117" s="34"/>
      <c r="AT117" s="47"/>
      <c r="AU117" s="48"/>
      <c r="AV117" s="34"/>
      <c r="AW117" s="36"/>
      <c r="AX117" s="36"/>
      <c r="AY117" s="40"/>
      <c r="AZ117" s="36"/>
      <c r="BA117" s="41"/>
      <c r="BB117" s="42"/>
      <c r="BC117" s="42"/>
      <c r="BD117" s="42"/>
      <c r="BE117" s="42"/>
      <c r="BF117" s="42"/>
      <c r="BG117" s="42"/>
      <c r="BH117" s="42"/>
      <c r="BI117" s="42"/>
      <c r="BJ117" s="32">
        <f t="shared" si="4"/>
        <v>17.8880359897224</v>
      </c>
    </row>
    <row r="118" spans="1:62">
      <c r="A118" s="11">
        <v>89</v>
      </c>
      <c r="B118" s="12">
        <v>-70.379086</v>
      </c>
      <c r="C118" s="11">
        <v>-70.7839</v>
      </c>
      <c r="D118" s="11">
        <v>-70.6617995151617</v>
      </c>
      <c r="E118" s="11">
        <v>-70.73</v>
      </c>
      <c r="F118" s="11">
        <v>-70.26799</v>
      </c>
      <c r="G118" s="13">
        <v>-72.5702</v>
      </c>
      <c r="H118" s="11"/>
      <c r="I118" s="13"/>
      <c r="J118" s="13"/>
      <c r="K118" s="13"/>
      <c r="L118" s="11"/>
      <c r="M118" s="11"/>
      <c r="N118" s="11"/>
      <c r="O118" s="20"/>
      <c r="P118" s="44"/>
      <c r="Q118" s="11"/>
      <c r="R118" s="13"/>
      <c r="S118" s="13"/>
      <c r="T118" s="26"/>
      <c r="U118" s="11"/>
      <c r="V118" s="27"/>
      <c r="W118" s="13"/>
      <c r="X118" s="13"/>
      <c r="Y118" s="11"/>
      <c r="Z118" s="13"/>
      <c r="AA118" s="30"/>
      <c r="AB118" s="31"/>
      <c r="AC118" s="31"/>
      <c r="AD118" s="11"/>
      <c r="AE118" s="32">
        <f t="shared" si="3"/>
        <v>-70.898829252527</v>
      </c>
      <c r="AF118" s="3"/>
      <c r="AG118" s="36">
        <v>18.488943</v>
      </c>
      <c r="AH118" s="36">
        <v>18.628</v>
      </c>
      <c r="AI118" s="34">
        <v>18.433881408135</v>
      </c>
      <c r="AJ118" s="36">
        <v>17.68</v>
      </c>
      <c r="AK118" s="46">
        <v>19.12535</v>
      </c>
      <c r="AL118" s="34">
        <v>18.4328</v>
      </c>
      <c r="AM118" s="36"/>
      <c r="AN118" s="36"/>
      <c r="AO118" s="36"/>
      <c r="AP118" s="34"/>
      <c r="AQ118" s="36"/>
      <c r="AR118" s="34"/>
      <c r="AS118" s="34"/>
      <c r="AT118" s="47"/>
      <c r="AU118" s="48"/>
      <c r="AV118" s="34"/>
      <c r="AW118" s="36"/>
      <c r="AX118" s="36"/>
      <c r="AY118" s="40"/>
      <c r="AZ118" s="36"/>
      <c r="BA118" s="41"/>
      <c r="BB118" s="42"/>
      <c r="BC118" s="42"/>
      <c r="BD118" s="42"/>
      <c r="BE118" s="42"/>
      <c r="BF118" s="42"/>
      <c r="BG118" s="42"/>
      <c r="BH118" s="42"/>
      <c r="BI118" s="42"/>
      <c r="BJ118" s="32">
        <f t="shared" si="4"/>
        <v>18.4648290680225</v>
      </c>
    </row>
    <row r="119" spans="1:62">
      <c r="A119" s="11">
        <v>90</v>
      </c>
      <c r="B119" s="12">
        <v>-69.363902</v>
      </c>
      <c r="C119" s="11">
        <v>-70.0747</v>
      </c>
      <c r="D119" s="11">
        <v>-69.7464</v>
      </c>
      <c r="E119" s="11">
        <v>-69.86</v>
      </c>
      <c r="F119" s="11">
        <v>-69.51341</v>
      </c>
      <c r="G119" s="13">
        <v>-71.4965</v>
      </c>
      <c r="H119" s="11"/>
      <c r="I119" s="13"/>
      <c r="J119" s="13"/>
      <c r="K119" s="13"/>
      <c r="L119" s="11"/>
      <c r="M119" s="11"/>
      <c r="N119" s="11"/>
      <c r="O119" s="20"/>
      <c r="P119" s="44"/>
      <c r="Q119" s="11"/>
      <c r="R119" s="13"/>
      <c r="S119" s="13"/>
      <c r="T119" s="26"/>
      <c r="U119" s="11"/>
      <c r="V119" s="27"/>
      <c r="W119" s="13"/>
      <c r="X119" s="13"/>
      <c r="Y119" s="11"/>
      <c r="Z119" s="13"/>
      <c r="AA119" s="30"/>
      <c r="AB119" s="31"/>
      <c r="AC119" s="31"/>
      <c r="AD119" s="11"/>
      <c r="AE119" s="32">
        <f t="shared" si="3"/>
        <v>-70.009152</v>
      </c>
      <c r="AF119" s="3"/>
      <c r="AG119" s="36">
        <v>19.035561</v>
      </c>
      <c r="AH119" s="36">
        <v>19.0589</v>
      </c>
      <c r="AI119" s="34">
        <v>19.1221</v>
      </c>
      <c r="AJ119" s="36">
        <v>18.48</v>
      </c>
      <c r="AK119" s="46">
        <v>19.6295</v>
      </c>
      <c r="AL119" s="34">
        <v>18.8474</v>
      </c>
      <c r="AM119" s="36"/>
      <c r="AN119" s="36"/>
      <c r="AO119" s="36"/>
      <c r="AP119" s="34"/>
      <c r="AQ119" s="36"/>
      <c r="AR119" s="34"/>
      <c r="AS119" s="34"/>
      <c r="AT119" s="47"/>
      <c r="AU119" s="48"/>
      <c r="AV119" s="34"/>
      <c r="AW119" s="36"/>
      <c r="AX119" s="36"/>
      <c r="AY119" s="40"/>
      <c r="AZ119" s="36"/>
      <c r="BA119" s="41"/>
      <c r="BB119" s="42"/>
      <c r="BC119" s="42"/>
      <c r="BD119" s="42"/>
      <c r="BE119" s="42"/>
      <c r="BF119" s="42"/>
      <c r="BG119" s="42"/>
      <c r="BH119" s="42"/>
      <c r="BI119" s="42"/>
      <c r="BJ119" s="32">
        <f t="shared" si="4"/>
        <v>19.0289101666667</v>
      </c>
    </row>
    <row r="120" spans="1:62">
      <c r="A120" s="11">
        <v>91</v>
      </c>
      <c r="B120" s="12">
        <v>-68.461514</v>
      </c>
      <c r="C120" s="11">
        <v>-68.9379</v>
      </c>
      <c r="D120" s="11">
        <v>-68.9035706827037</v>
      </c>
      <c r="E120" s="11">
        <v>-68.91</v>
      </c>
      <c r="F120" s="11">
        <v>-68.18647</v>
      </c>
      <c r="G120" s="13">
        <v>-69.9996</v>
      </c>
      <c r="H120" s="11"/>
      <c r="I120" s="13"/>
      <c r="J120" s="13"/>
      <c r="K120" s="13"/>
      <c r="L120" s="11"/>
      <c r="M120" s="11"/>
      <c r="N120" s="11"/>
      <c r="O120" s="20"/>
      <c r="P120" s="44"/>
      <c r="Q120" s="11"/>
      <c r="R120" s="13"/>
      <c r="S120" s="13"/>
      <c r="T120" s="26"/>
      <c r="U120" s="11"/>
      <c r="V120" s="27"/>
      <c r="W120" s="13"/>
      <c r="X120" s="13"/>
      <c r="Y120" s="11"/>
      <c r="Z120" s="13"/>
      <c r="AA120" s="30"/>
      <c r="AB120" s="31"/>
      <c r="AC120" s="31"/>
      <c r="AD120" s="11"/>
      <c r="AE120" s="32">
        <f t="shared" si="3"/>
        <v>-68.8998424471173</v>
      </c>
      <c r="AF120" s="3"/>
      <c r="AG120" s="36">
        <v>19.695093</v>
      </c>
      <c r="AH120" s="36">
        <v>19.6509</v>
      </c>
      <c r="AI120" s="34">
        <v>19.7432985076076</v>
      </c>
      <c r="AJ120" s="36">
        <v>19.31</v>
      </c>
      <c r="AK120" s="46">
        <v>20.2569</v>
      </c>
      <c r="AL120" s="34">
        <v>19.6928</v>
      </c>
      <c r="AM120" s="36"/>
      <c r="AN120" s="36"/>
      <c r="AO120" s="36"/>
      <c r="AP120" s="34"/>
      <c r="AQ120" s="36"/>
      <c r="AR120" s="34"/>
      <c r="AS120" s="34"/>
      <c r="AT120" s="47"/>
      <c r="AU120" s="48"/>
      <c r="AV120" s="34"/>
      <c r="AW120" s="36"/>
      <c r="AX120" s="36"/>
      <c r="AY120" s="40"/>
      <c r="AZ120" s="36"/>
      <c r="BA120" s="41"/>
      <c r="BB120" s="42"/>
      <c r="BC120" s="42"/>
      <c r="BD120" s="42"/>
      <c r="BE120" s="42"/>
      <c r="BF120" s="42"/>
      <c r="BG120" s="42"/>
      <c r="BH120" s="42"/>
      <c r="BI120" s="42"/>
      <c r="BJ120" s="32">
        <f t="shared" si="4"/>
        <v>19.7248319179346</v>
      </c>
    </row>
    <row r="121" spans="1:62">
      <c r="A121" s="11">
        <v>92</v>
      </c>
      <c r="B121" s="12">
        <v>-67.611492</v>
      </c>
      <c r="C121" s="11">
        <v>-68.0884</v>
      </c>
      <c r="D121" s="11">
        <v>-67.9495675648048</v>
      </c>
      <c r="E121" s="11">
        <v>-67.93</v>
      </c>
      <c r="F121" s="11">
        <v>-67.10817</v>
      </c>
      <c r="G121" s="13">
        <v>-69.2306</v>
      </c>
      <c r="H121" s="11"/>
      <c r="I121" s="13"/>
      <c r="J121" s="13"/>
      <c r="K121" s="13"/>
      <c r="L121" s="11"/>
      <c r="M121" s="11"/>
      <c r="N121" s="11"/>
      <c r="O121" s="20"/>
      <c r="P121" s="44"/>
      <c r="Q121" s="11"/>
      <c r="R121" s="13"/>
      <c r="S121" s="13"/>
      <c r="T121" s="26"/>
      <c r="U121" s="11"/>
      <c r="V121" s="27"/>
      <c r="W121" s="13"/>
      <c r="X121" s="13"/>
      <c r="Y121" s="11"/>
      <c r="Z121" s="13"/>
      <c r="AA121" s="30"/>
      <c r="AB121" s="31"/>
      <c r="AC121" s="31"/>
      <c r="AD121" s="11"/>
      <c r="AE121" s="32">
        <f t="shared" si="3"/>
        <v>-67.9863715941341</v>
      </c>
      <c r="AF121" s="3"/>
      <c r="AG121" s="36">
        <v>20.328282</v>
      </c>
      <c r="AH121" s="36">
        <v>20.4093</v>
      </c>
      <c r="AI121" s="34">
        <v>20.3249449087412</v>
      </c>
      <c r="AJ121" s="36">
        <v>19.85</v>
      </c>
      <c r="AK121" s="46">
        <v>20.82255</v>
      </c>
      <c r="AL121" s="34">
        <v>20.5293</v>
      </c>
      <c r="AM121" s="36"/>
      <c r="AN121" s="36"/>
      <c r="AO121" s="36"/>
      <c r="AP121" s="34"/>
      <c r="AQ121" s="36"/>
      <c r="AR121" s="34"/>
      <c r="AS121" s="34"/>
      <c r="AT121" s="47"/>
      <c r="AU121" s="48"/>
      <c r="AV121" s="34"/>
      <c r="AW121" s="36"/>
      <c r="AX121" s="36"/>
      <c r="AY121" s="40"/>
      <c r="AZ121" s="36"/>
      <c r="BA121" s="41"/>
      <c r="BB121" s="42"/>
      <c r="BC121" s="42"/>
      <c r="BD121" s="42"/>
      <c r="BE121" s="42"/>
      <c r="BF121" s="42"/>
      <c r="BG121" s="42"/>
      <c r="BH121" s="42"/>
      <c r="BI121" s="42"/>
      <c r="BJ121" s="32">
        <f t="shared" si="4"/>
        <v>20.3773961514569</v>
      </c>
    </row>
    <row r="122" spans="1:62">
      <c r="A122" s="11">
        <v>93</v>
      </c>
      <c r="B122" s="12">
        <v>-66.430006</v>
      </c>
      <c r="C122" s="11">
        <v>-66.854</v>
      </c>
      <c r="D122" s="11">
        <v>-66.75910104675</v>
      </c>
      <c r="E122" s="11">
        <v>-66.65</v>
      </c>
      <c r="F122" s="11">
        <v>-66.17463</v>
      </c>
      <c r="G122" s="13">
        <v>-67.9894</v>
      </c>
      <c r="H122" s="11"/>
      <c r="I122" s="13"/>
      <c r="J122" s="13"/>
      <c r="K122" s="13"/>
      <c r="L122" s="11"/>
      <c r="M122" s="11"/>
      <c r="N122" s="11"/>
      <c r="O122" s="20"/>
      <c r="P122" s="44"/>
      <c r="Q122" s="11"/>
      <c r="R122" s="13"/>
      <c r="S122" s="13"/>
      <c r="T122" s="26"/>
      <c r="U122" s="11"/>
      <c r="V122" s="27"/>
      <c r="W122" s="13"/>
      <c r="X122" s="13"/>
      <c r="Y122" s="11"/>
      <c r="Z122" s="13"/>
      <c r="AA122" s="30"/>
      <c r="AB122" s="31"/>
      <c r="AC122" s="31"/>
      <c r="AD122" s="11"/>
      <c r="AE122" s="32">
        <f t="shared" si="3"/>
        <v>-66.809522841125</v>
      </c>
      <c r="AF122" s="3"/>
      <c r="AG122" s="36">
        <v>21.126987</v>
      </c>
      <c r="AH122" s="36">
        <v>21.0354</v>
      </c>
      <c r="AI122" s="34">
        <v>20.8395387995397</v>
      </c>
      <c r="AJ122" s="36">
        <v>20.75</v>
      </c>
      <c r="AK122" s="46">
        <v>21.33259</v>
      </c>
      <c r="AL122" s="34">
        <v>21.3659</v>
      </c>
      <c r="AM122" s="36"/>
      <c r="AN122" s="36"/>
      <c r="AO122" s="36"/>
      <c r="AP122" s="34"/>
      <c r="AQ122" s="36"/>
      <c r="AR122" s="34"/>
      <c r="AS122" s="34"/>
      <c r="AT122" s="47"/>
      <c r="AU122" s="48"/>
      <c r="AV122" s="34"/>
      <c r="AW122" s="36"/>
      <c r="AX122" s="36"/>
      <c r="AY122" s="40"/>
      <c r="AZ122" s="36"/>
      <c r="BA122" s="41"/>
      <c r="BB122" s="42"/>
      <c r="BC122" s="42"/>
      <c r="BD122" s="42"/>
      <c r="BE122" s="42"/>
      <c r="BF122" s="42"/>
      <c r="BG122" s="42"/>
      <c r="BH122" s="42"/>
      <c r="BI122" s="42"/>
      <c r="BJ122" s="32">
        <f t="shared" si="4"/>
        <v>21.0750692999233</v>
      </c>
    </row>
    <row r="123" spans="1:62">
      <c r="A123" s="11">
        <v>94</v>
      </c>
      <c r="B123" s="12">
        <v>-65.543945</v>
      </c>
      <c r="C123" s="11">
        <v>-65.8382</v>
      </c>
      <c r="D123" s="11">
        <v>-65.6542491601217</v>
      </c>
      <c r="E123" s="11">
        <v>-65.62</v>
      </c>
      <c r="F123" s="11">
        <v>-65.06181</v>
      </c>
      <c r="G123" s="13">
        <v>-66.7686</v>
      </c>
      <c r="H123" s="11"/>
      <c r="I123" s="13"/>
      <c r="J123" s="13"/>
      <c r="K123" s="13"/>
      <c r="L123" s="11"/>
      <c r="M123" s="11"/>
      <c r="N123" s="11"/>
      <c r="O123" s="20"/>
      <c r="P123" s="44"/>
      <c r="Q123" s="11"/>
      <c r="R123" s="13"/>
      <c r="S123" s="13"/>
      <c r="T123" s="26"/>
      <c r="U123" s="11"/>
      <c r="V123" s="27"/>
      <c r="W123" s="13"/>
      <c r="X123" s="13"/>
      <c r="Y123" s="11"/>
      <c r="Z123" s="13"/>
      <c r="AA123" s="30"/>
      <c r="AB123" s="31"/>
      <c r="AC123" s="31"/>
      <c r="AD123" s="11"/>
      <c r="AE123" s="32">
        <f t="shared" si="3"/>
        <v>-65.7478006933536</v>
      </c>
      <c r="AF123" s="3"/>
      <c r="AG123" s="36">
        <v>21.775124</v>
      </c>
      <c r="AH123" s="36">
        <v>22.1873</v>
      </c>
      <c r="AI123" s="34">
        <v>21.6266013868871</v>
      </c>
      <c r="AJ123" s="36">
        <v>21.63</v>
      </c>
      <c r="AK123" s="46">
        <v>22.13132</v>
      </c>
      <c r="AL123" s="34">
        <v>22.373</v>
      </c>
      <c r="AM123" s="36"/>
      <c r="AN123" s="36"/>
      <c r="AO123" s="36"/>
      <c r="AP123" s="34"/>
      <c r="AQ123" s="36"/>
      <c r="AR123" s="34"/>
      <c r="AS123" s="34"/>
      <c r="AT123" s="47"/>
      <c r="AU123" s="48"/>
      <c r="AV123" s="34"/>
      <c r="AW123" s="36"/>
      <c r="AX123" s="36"/>
      <c r="AY123" s="40"/>
      <c r="AZ123" s="36"/>
      <c r="BA123" s="41"/>
      <c r="BB123" s="42"/>
      <c r="BC123" s="42"/>
      <c r="BD123" s="42"/>
      <c r="BE123" s="42"/>
      <c r="BF123" s="42"/>
      <c r="BG123" s="42"/>
      <c r="BH123" s="42"/>
      <c r="BI123" s="42"/>
      <c r="BJ123" s="32">
        <f t="shared" si="4"/>
        <v>21.9538908978145</v>
      </c>
    </row>
    <row r="124" spans="1:62">
      <c r="A124" s="11">
        <v>95</v>
      </c>
      <c r="B124" s="12">
        <v>-64.322542</v>
      </c>
      <c r="C124" s="11">
        <v>-64.6337</v>
      </c>
      <c r="D124" s="11">
        <v>-64.4365</v>
      </c>
      <c r="E124" s="11">
        <v>-64.54</v>
      </c>
      <c r="F124" s="11">
        <v>-63.6097</v>
      </c>
      <c r="G124" s="13">
        <v>-65.1288</v>
      </c>
      <c r="H124" s="11"/>
      <c r="I124" s="13"/>
      <c r="J124" s="13"/>
      <c r="K124" s="13"/>
      <c r="L124" s="11"/>
      <c r="M124" s="11"/>
      <c r="N124" s="11"/>
      <c r="O124" s="20"/>
      <c r="P124" s="44"/>
      <c r="Q124" s="11"/>
      <c r="R124" s="13"/>
      <c r="S124" s="13"/>
      <c r="T124" s="26"/>
      <c r="U124" s="11"/>
      <c r="V124" s="27"/>
      <c r="W124" s="13"/>
      <c r="X124" s="13"/>
      <c r="Y124" s="11"/>
      <c r="Z124" s="13"/>
      <c r="AA124" s="30"/>
      <c r="AB124" s="31"/>
      <c r="AC124" s="31"/>
      <c r="AD124" s="11"/>
      <c r="AE124" s="32">
        <f t="shared" si="3"/>
        <v>-64.445207</v>
      </c>
      <c r="AF124" s="3"/>
      <c r="AG124" s="36">
        <v>22.661188</v>
      </c>
      <c r="AH124" s="36">
        <v>23.0334</v>
      </c>
      <c r="AI124" s="34">
        <v>22.6805</v>
      </c>
      <c r="AJ124" s="36">
        <v>22.47</v>
      </c>
      <c r="AK124" s="46">
        <v>22.92205</v>
      </c>
      <c r="AL124" s="34">
        <v>23.2887</v>
      </c>
      <c r="AM124" s="36"/>
      <c r="AN124" s="36"/>
      <c r="AO124" s="36"/>
      <c r="AP124" s="34"/>
      <c r="AQ124" s="36"/>
      <c r="AR124" s="34"/>
      <c r="AS124" s="34"/>
      <c r="AT124" s="47"/>
      <c r="AU124" s="48"/>
      <c r="AV124" s="34"/>
      <c r="AW124" s="36"/>
      <c r="AX124" s="36"/>
      <c r="AY124" s="40"/>
      <c r="AZ124" s="36"/>
      <c r="BA124" s="41"/>
      <c r="BB124" s="42"/>
      <c r="BC124" s="42"/>
      <c r="BD124" s="42"/>
      <c r="BE124" s="42"/>
      <c r="BF124" s="42"/>
      <c r="BG124" s="42"/>
      <c r="BH124" s="42"/>
      <c r="BI124" s="42"/>
      <c r="BJ124" s="32">
        <f t="shared" si="4"/>
        <v>22.8426396666667</v>
      </c>
    </row>
    <row r="125" spans="1:62">
      <c r="A125" s="11">
        <v>96</v>
      </c>
      <c r="B125" s="12">
        <v>-63.261992</v>
      </c>
      <c r="C125" s="11">
        <v>-63.0825</v>
      </c>
      <c r="D125" s="11">
        <v>-63.1924539685613</v>
      </c>
      <c r="E125" s="11">
        <v>-62.91</v>
      </c>
      <c r="F125" s="11">
        <v>-62.2295</v>
      </c>
      <c r="G125" s="13">
        <v>-63.3942</v>
      </c>
      <c r="H125" s="11"/>
      <c r="I125" s="13"/>
      <c r="J125" s="13"/>
      <c r="K125" s="13"/>
      <c r="L125" s="11"/>
      <c r="M125" s="11"/>
      <c r="N125" s="11"/>
      <c r="O125" s="20"/>
      <c r="P125" s="44"/>
      <c r="Q125" s="11"/>
      <c r="R125" s="13"/>
      <c r="S125" s="13"/>
      <c r="T125" s="26"/>
      <c r="U125" s="11"/>
      <c r="V125" s="27"/>
      <c r="W125" s="13"/>
      <c r="X125" s="13"/>
      <c r="Y125" s="11"/>
      <c r="Z125" s="13"/>
      <c r="AA125" s="30"/>
      <c r="AB125" s="31"/>
      <c r="AC125" s="31"/>
      <c r="AD125" s="11"/>
      <c r="AE125" s="32">
        <f t="shared" si="3"/>
        <v>-63.0117743280936</v>
      </c>
      <c r="AF125" s="3"/>
      <c r="AG125" s="36">
        <v>23.422759</v>
      </c>
      <c r="AH125" s="36">
        <v>23.641</v>
      </c>
      <c r="AI125" s="34">
        <v>23.5940121997066</v>
      </c>
      <c r="AJ125" s="36">
        <v>23.38</v>
      </c>
      <c r="AK125" s="46">
        <v>24.02106</v>
      </c>
      <c r="AL125" s="34">
        <v>23.6079</v>
      </c>
      <c r="AM125" s="36"/>
      <c r="AN125" s="36"/>
      <c r="AO125" s="36"/>
      <c r="AP125" s="34"/>
      <c r="AQ125" s="36"/>
      <c r="AR125" s="34"/>
      <c r="AS125" s="34"/>
      <c r="AT125" s="47"/>
      <c r="AU125" s="48"/>
      <c r="AV125" s="34"/>
      <c r="AW125" s="36"/>
      <c r="AX125" s="36"/>
      <c r="AY125" s="40"/>
      <c r="AZ125" s="36"/>
      <c r="BA125" s="41"/>
      <c r="BB125" s="42"/>
      <c r="BC125" s="42"/>
      <c r="BD125" s="42"/>
      <c r="BE125" s="42"/>
      <c r="BF125" s="42"/>
      <c r="BG125" s="42"/>
      <c r="BH125" s="42"/>
      <c r="BI125" s="42"/>
      <c r="BJ125" s="32">
        <f t="shared" si="4"/>
        <v>23.6111218666178</v>
      </c>
    </row>
    <row r="126" spans="1:62">
      <c r="A126" s="11">
        <v>97</v>
      </c>
      <c r="B126" s="12">
        <v>-61.975412</v>
      </c>
      <c r="C126" s="11">
        <v>-61.5023</v>
      </c>
      <c r="D126" s="11">
        <v>-61.9949043856858</v>
      </c>
      <c r="E126" s="11">
        <v>-61.5</v>
      </c>
      <c r="F126" s="11">
        <v>-60.78068</v>
      </c>
      <c r="G126" s="13">
        <v>-62.7699</v>
      </c>
      <c r="H126" s="11"/>
      <c r="I126" s="13"/>
      <c r="J126" s="13"/>
      <c r="K126" s="13"/>
      <c r="L126" s="11"/>
      <c r="M126" s="11"/>
      <c r="N126" s="11"/>
      <c r="O126" s="20"/>
      <c r="P126" s="44"/>
      <c r="Q126" s="11"/>
      <c r="R126" s="13"/>
      <c r="S126" s="13"/>
      <c r="T126" s="26"/>
      <c r="U126" s="11"/>
      <c r="V126" s="27"/>
      <c r="W126" s="13"/>
      <c r="X126" s="13"/>
      <c r="Y126" s="11"/>
      <c r="Z126" s="13"/>
      <c r="AA126" s="30"/>
      <c r="AB126" s="31"/>
      <c r="AC126" s="31"/>
      <c r="AD126" s="11"/>
      <c r="AE126" s="32">
        <f t="shared" si="3"/>
        <v>-61.753866064281</v>
      </c>
      <c r="AF126" s="3"/>
      <c r="AG126" s="36">
        <v>24.246609</v>
      </c>
      <c r="AH126" s="36">
        <v>24.362</v>
      </c>
      <c r="AI126" s="34">
        <v>24.3966762373882</v>
      </c>
      <c r="AJ126" s="36">
        <v>24.5</v>
      </c>
      <c r="AK126" s="46">
        <v>24.94326</v>
      </c>
      <c r="AL126" s="34">
        <v>24.1533</v>
      </c>
      <c r="AM126" s="36"/>
      <c r="AN126" s="36"/>
      <c r="AO126" s="36"/>
      <c r="AP126" s="34"/>
      <c r="AQ126" s="36"/>
      <c r="AR126" s="34"/>
      <c r="AS126" s="34"/>
      <c r="AT126" s="47"/>
      <c r="AU126" s="48"/>
      <c r="AV126" s="34"/>
      <c r="AW126" s="36"/>
      <c r="AX126" s="36"/>
      <c r="AY126" s="40"/>
      <c r="AZ126" s="36"/>
      <c r="BA126" s="41"/>
      <c r="BB126" s="42"/>
      <c r="BC126" s="42"/>
      <c r="BD126" s="42"/>
      <c r="BE126" s="42"/>
      <c r="BF126" s="42"/>
      <c r="BG126" s="42"/>
      <c r="BH126" s="42"/>
      <c r="BI126" s="42"/>
      <c r="BJ126" s="32">
        <f t="shared" si="4"/>
        <v>24.433640872898</v>
      </c>
    </row>
    <row r="127" spans="1:62">
      <c r="A127" s="11">
        <v>98</v>
      </c>
      <c r="B127" s="12">
        <v>-60.481615</v>
      </c>
      <c r="C127" s="11">
        <v>-59.6637</v>
      </c>
      <c r="D127" s="11">
        <v>-60.2981111595466</v>
      </c>
      <c r="E127" s="11">
        <v>-58.63</v>
      </c>
      <c r="F127" s="11">
        <v>-59.0869</v>
      </c>
      <c r="G127" s="13">
        <v>-62.0314</v>
      </c>
      <c r="H127" s="11"/>
      <c r="I127" s="13"/>
      <c r="J127" s="13"/>
      <c r="K127" s="13"/>
      <c r="L127" s="11"/>
      <c r="M127" s="11"/>
      <c r="N127" s="11"/>
      <c r="O127" s="20"/>
      <c r="P127" s="44"/>
      <c r="Q127" s="11"/>
      <c r="R127" s="13"/>
      <c r="S127" s="13"/>
      <c r="T127" s="26"/>
      <c r="U127" s="11"/>
      <c r="V127" s="27"/>
      <c r="W127" s="13"/>
      <c r="X127" s="13"/>
      <c r="Y127" s="11"/>
      <c r="Z127" s="13"/>
      <c r="AA127" s="30"/>
      <c r="AB127" s="31"/>
      <c r="AC127" s="31"/>
      <c r="AD127" s="11"/>
      <c r="AE127" s="32">
        <f t="shared" si="3"/>
        <v>-60.0319543599244</v>
      </c>
      <c r="AF127" s="3"/>
      <c r="AG127" s="36">
        <v>25.083083</v>
      </c>
      <c r="AH127" s="36">
        <v>25.0044</v>
      </c>
      <c r="AI127" s="34">
        <v>25.0420251730037</v>
      </c>
      <c r="AJ127" s="36">
        <v>25.31</v>
      </c>
      <c r="AK127" s="46">
        <v>26.43469</v>
      </c>
      <c r="AL127" s="34">
        <v>25.2</v>
      </c>
      <c r="AM127" s="36"/>
      <c r="AN127" s="36"/>
      <c r="AO127" s="36"/>
      <c r="AP127" s="34"/>
      <c r="AQ127" s="36"/>
      <c r="AR127" s="34"/>
      <c r="AS127" s="34"/>
      <c r="AT127" s="47"/>
      <c r="AU127" s="48"/>
      <c r="AV127" s="34"/>
      <c r="AW127" s="36"/>
      <c r="AX127" s="36"/>
      <c r="AY127" s="40"/>
      <c r="AZ127" s="36"/>
      <c r="BA127" s="41"/>
      <c r="BB127" s="42"/>
      <c r="BC127" s="42"/>
      <c r="BD127" s="42"/>
      <c r="BE127" s="42"/>
      <c r="BF127" s="42"/>
      <c r="BG127" s="42"/>
      <c r="BH127" s="42"/>
      <c r="BI127" s="42"/>
      <c r="BJ127" s="32">
        <f t="shared" si="4"/>
        <v>25.3456996955006</v>
      </c>
    </row>
    <row r="128" spans="1:62">
      <c r="A128" s="11">
        <v>99</v>
      </c>
      <c r="B128" s="12">
        <v>-58.246469</v>
      </c>
      <c r="C128" s="11">
        <v>-58.0265</v>
      </c>
      <c r="D128" s="11">
        <v>-58.4660006411285</v>
      </c>
      <c r="E128" s="11">
        <v>-51.52</v>
      </c>
      <c r="F128" s="11">
        <v>-55.35967</v>
      </c>
      <c r="G128" s="13">
        <v>-59.5933</v>
      </c>
      <c r="H128" s="11"/>
      <c r="I128" s="13"/>
      <c r="J128" s="13"/>
      <c r="K128" s="13"/>
      <c r="L128" s="11"/>
      <c r="M128" s="11"/>
      <c r="N128" s="11"/>
      <c r="O128" s="20"/>
      <c r="P128" s="44"/>
      <c r="Q128" s="11"/>
      <c r="R128" s="13"/>
      <c r="S128" s="13"/>
      <c r="T128" s="26"/>
      <c r="U128" s="11"/>
      <c r="V128" s="27"/>
      <c r="W128" s="13"/>
      <c r="X128" s="13"/>
      <c r="Y128" s="11"/>
      <c r="Z128" s="13"/>
      <c r="AA128" s="30"/>
      <c r="AB128" s="31"/>
      <c r="AC128" s="31"/>
      <c r="AD128" s="11"/>
      <c r="AE128" s="32">
        <f t="shared" si="3"/>
        <v>-56.8686566068548</v>
      </c>
      <c r="AF128" s="3"/>
      <c r="AG128" s="36">
        <v>25.842122</v>
      </c>
      <c r="AH128" s="36">
        <v>25.788</v>
      </c>
      <c r="AI128" s="34">
        <v>25.8184994384586</v>
      </c>
      <c r="AJ128" s="36">
        <v>27.28</v>
      </c>
      <c r="AK128" s="46">
        <v>27.17923</v>
      </c>
      <c r="AL128" s="34">
        <v>25.9331</v>
      </c>
      <c r="AM128" s="36"/>
      <c r="AN128" s="36"/>
      <c r="AO128" s="36"/>
      <c r="AP128" s="34"/>
      <c r="AQ128" s="36"/>
      <c r="AR128" s="34"/>
      <c r="AS128" s="34"/>
      <c r="AT128" s="47"/>
      <c r="AU128" s="48"/>
      <c r="AV128" s="34"/>
      <c r="AW128" s="36"/>
      <c r="AX128" s="36"/>
      <c r="AY128" s="40"/>
      <c r="AZ128" s="36"/>
      <c r="BA128" s="41"/>
      <c r="BB128" s="42"/>
      <c r="BC128" s="42"/>
      <c r="BD128" s="42"/>
      <c r="BE128" s="42"/>
      <c r="BF128" s="42"/>
      <c r="BG128" s="42"/>
      <c r="BH128" s="42"/>
      <c r="BI128" s="42"/>
      <c r="BJ128" s="32">
        <f t="shared" si="4"/>
        <v>26.3068252397431</v>
      </c>
    </row>
    <row r="129" spans="1:62">
      <c r="A129" s="11">
        <v>100</v>
      </c>
      <c r="B129" s="12">
        <v>-49.42237</v>
      </c>
      <c r="C129" s="11">
        <v>-50.8783</v>
      </c>
      <c r="D129" s="11">
        <v>-50.584</v>
      </c>
      <c r="E129" s="11">
        <v>-49.13</v>
      </c>
      <c r="F129" s="11">
        <v>-48.70255</v>
      </c>
      <c r="G129" s="13">
        <v>-50.0068</v>
      </c>
      <c r="H129" s="11"/>
      <c r="I129" s="13"/>
      <c r="J129" s="13"/>
      <c r="K129" s="13"/>
      <c r="L129" s="11"/>
      <c r="M129" s="11"/>
      <c r="N129" s="11"/>
      <c r="O129" s="20"/>
      <c r="P129" s="44"/>
      <c r="Q129" s="11"/>
      <c r="R129" s="13"/>
      <c r="S129" s="13"/>
      <c r="T129" s="26"/>
      <c r="U129" s="11"/>
      <c r="V129" s="27"/>
      <c r="W129" s="13"/>
      <c r="X129" s="13"/>
      <c r="Y129" s="11"/>
      <c r="Z129" s="13"/>
      <c r="AA129" s="30"/>
      <c r="AB129" s="31"/>
      <c r="AC129" s="31"/>
      <c r="AD129" s="11"/>
      <c r="AE129" s="32">
        <f t="shared" si="3"/>
        <v>-49.7873366666667</v>
      </c>
      <c r="AF129" s="3"/>
      <c r="AG129" s="36">
        <v>26.54593</v>
      </c>
      <c r="AH129" s="36">
        <v>26.8421</v>
      </c>
      <c r="AI129" s="34">
        <v>26.5802</v>
      </c>
      <c r="AJ129" s="36">
        <v>27.94</v>
      </c>
      <c r="AK129" s="46">
        <v>31.06115</v>
      </c>
      <c r="AL129" s="34">
        <v>27.4739</v>
      </c>
      <c r="AM129" s="36"/>
      <c r="AN129" s="36"/>
      <c r="AO129" s="36"/>
      <c r="AP129" s="34"/>
      <c r="AQ129" s="36"/>
      <c r="AR129" s="34"/>
      <c r="AS129" s="34"/>
      <c r="AT129" s="47"/>
      <c r="AU129" s="48"/>
      <c r="AV129" s="34"/>
      <c r="AW129" s="36"/>
      <c r="AX129" s="36"/>
      <c r="AY129" s="40"/>
      <c r="AZ129" s="36"/>
      <c r="BA129" s="41"/>
      <c r="BB129" s="42"/>
      <c r="BC129" s="42"/>
      <c r="BD129" s="42"/>
      <c r="BE129" s="42"/>
      <c r="BF129" s="42"/>
      <c r="BG129" s="42"/>
      <c r="BH129" s="42"/>
      <c r="BI129" s="42"/>
      <c r="BJ129" s="32">
        <f t="shared" si="4"/>
        <v>27.7405466666667</v>
      </c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  <row r="267" spans="9:15">
      <c r="I267"/>
      <c r="O267"/>
    </row>
    <row r="268" spans="9:15">
      <c r="I268"/>
      <c r="O268"/>
    </row>
    <row r="269" spans="9:15">
      <c r="I269"/>
      <c r="O269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16412"/>
  <sheetViews>
    <sheetView tabSelected="1" zoomScale="68" zoomScaleNormal="68" topLeftCell="R4" workbookViewId="0">
      <selection activeCell="AR4" sqref="AR$1:AR$1048576"/>
    </sheetView>
  </sheetViews>
  <sheetFormatPr defaultColWidth="9.28571428571429" defaultRowHeight="12.75"/>
  <cols>
    <col min="1" max="7" width="9.28571428571429" customWidth="1"/>
    <col min="8" max="8" width="9.28571428571429" style="1" customWidth="1"/>
    <col min="9" max="9" width="9.28571428571429" style="2" customWidth="1"/>
    <col min="10" max="14" width="9.28571428571429" customWidth="1"/>
    <col min="15" max="15" width="9.28571428571429" style="3" customWidth="1"/>
    <col min="16" max="16" width="17.7142857142857" customWidth="1"/>
    <col min="17" max="38" width="9.28571428571429" customWidth="1"/>
    <col min="39" max="39" width="9.28571428571429" style="1" customWidth="1"/>
    <col min="40" max="46" width="9.28571428571429" customWidth="1"/>
    <col min="47" max="47" width="17" customWidth="1"/>
    <col min="48" max="62" width="9.28571428571429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62">
      <c r="A25" t="s">
        <v>107</v>
      </c>
      <c r="B25" s="5" t="s">
        <v>5</v>
      </c>
      <c r="C25" s="5" t="s">
        <v>8</v>
      </c>
      <c r="D25" s="5" t="s">
        <v>11</v>
      </c>
      <c r="E25" s="5" t="s">
        <v>13</v>
      </c>
      <c r="F25" s="5" t="s">
        <v>108</v>
      </c>
      <c r="G25" s="5" t="s">
        <v>19</v>
      </c>
      <c r="H25" s="6"/>
      <c r="I25" s="14"/>
      <c r="J25" s="14"/>
      <c r="K25" s="5"/>
      <c r="L25" s="5"/>
      <c r="M25" s="5"/>
      <c r="N25" s="5"/>
      <c r="O25" s="15"/>
      <c r="P25" s="5"/>
      <c r="Q25" s="5"/>
      <c r="R25" s="14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28" t="s">
        <v>109</v>
      </c>
      <c r="AG25" t="str">
        <f>B25</f>
        <v>Huawei</v>
      </c>
      <c r="AH25" t="str">
        <f>C25</f>
        <v>CATT</v>
      </c>
      <c r="AI25" t="str">
        <f>D25</f>
        <v>CATR</v>
      </c>
      <c r="AJ25" t="str">
        <f>E25</f>
        <v>OPPO</v>
      </c>
      <c r="AK25" t="s">
        <v>108</v>
      </c>
      <c r="AL25" t="s">
        <v>19</v>
      </c>
      <c r="AW25">
        <f t="shared" ref="AW25" si="0">R25</f>
        <v>0</v>
      </c>
      <c r="AX25">
        <f t="shared" ref="AX25" si="1">S25</f>
        <v>0</v>
      </c>
      <c r="AY25">
        <f t="shared" ref="AY25" si="2">T25</f>
        <v>0</v>
      </c>
      <c r="AZ25">
        <f t="shared" ref="AZ25" si="3">U25</f>
        <v>0</v>
      </c>
      <c r="BA25">
        <f t="shared" ref="BA25" si="4">V25</f>
        <v>0</v>
      </c>
      <c r="BB25">
        <f t="shared" ref="BB25" si="5">W25</f>
        <v>0</v>
      </c>
      <c r="BC25">
        <f t="shared" ref="BC25:BJ25" si="6">X25</f>
        <v>0</v>
      </c>
      <c r="BD25">
        <f t="shared" si="6"/>
        <v>0</v>
      </c>
      <c r="BE25">
        <f t="shared" si="6"/>
        <v>0</v>
      </c>
      <c r="BF25">
        <f t="shared" si="6"/>
        <v>0</v>
      </c>
      <c r="BG25">
        <f t="shared" si="6"/>
        <v>0</v>
      </c>
      <c r="BH25">
        <f t="shared" si="6"/>
        <v>0</v>
      </c>
      <c r="BI25">
        <f t="shared" si="6"/>
        <v>0</v>
      </c>
      <c r="BJ25" s="28" t="str">
        <f t="shared" si="6"/>
        <v>Mean</v>
      </c>
    </row>
    <row r="26" spans="1:62">
      <c r="A26" s="7"/>
      <c r="B26" s="8"/>
      <c r="C26" s="8"/>
      <c r="D26" s="8"/>
      <c r="E26" s="8"/>
      <c r="F26" s="9"/>
      <c r="G26" s="8"/>
      <c r="H26" s="10"/>
      <c r="I26" s="16"/>
      <c r="J26" s="8"/>
      <c r="K26" s="8"/>
      <c r="L26" s="8"/>
      <c r="M26" s="8"/>
      <c r="N26" s="8"/>
      <c r="O26" s="17"/>
      <c r="P26" s="8"/>
      <c r="Q26" s="8"/>
      <c r="R26" s="21"/>
      <c r="S26" s="8"/>
      <c r="T26" s="22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K26" s="33"/>
      <c r="BJ26" s="28"/>
    </row>
    <row r="27" spans="1:62">
      <c r="A27" s="7"/>
      <c r="B27" s="8"/>
      <c r="C27" s="8"/>
      <c r="D27" s="8"/>
      <c r="E27" s="8"/>
      <c r="F27" s="9"/>
      <c r="G27" s="8"/>
      <c r="H27" s="10"/>
      <c r="I27" s="16"/>
      <c r="J27" s="8"/>
      <c r="K27" s="8"/>
      <c r="L27" s="8"/>
      <c r="M27" s="8"/>
      <c r="N27" s="8"/>
      <c r="O27" s="17"/>
      <c r="P27" s="8"/>
      <c r="Q27" s="8"/>
      <c r="R27" s="21"/>
      <c r="S27" s="8"/>
      <c r="T27" s="22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BJ27" s="28"/>
    </row>
    <row r="28" spans="1:62">
      <c r="A28" s="7" t="s">
        <v>110</v>
      </c>
      <c r="B28" s="7"/>
      <c r="C28" s="7"/>
      <c r="D28" s="7"/>
      <c r="E28" s="7"/>
      <c r="F28" s="7"/>
      <c r="G28" s="7"/>
      <c r="H28" s="7"/>
      <c r="I28" s="18"/>
      <c r="J28" s="7"/>
      <c r="K28" s="7"/>
      <c r="L28" s="7"/>
      <c r="M28" s="7"/>
      <c r="N28" s="7"/>
      <c r="O28" s="19"/>
      <c r="P28" s="7"/>
      <c r="Q28" s="7"/>
      <c r="R28" s="7"/>
      <c r="S28" s="23"/>
      <c r="T28" s="7"/>
      <c r="U28" s="7"/>
      <c r="V28" s="7"/>
      <c r="W28" s="24"/>
      <c r="X28" s="7"/>
      <c r="Y28" s="7"/>
      <c r="Z28" s="7"/>
      <c r="AA28" s="7"/>
      <c r="AB28" s="7"/>
      <c r="AC28" s="7"/>
      <c r="AD28" s="7"/>
      <c r="AE28" s="29"/>
      <c r="AF28" s="7"/>
      <c r="AG28" s="7" t="s">
        <v>111</v>
      </c>
      <c r="AH28" s="7"/>
      <c r="AI28" s="7"/>
      <c r="AK28" s="7"/>
      <c r="AL28"/>
      <c r="AM28" s="7"/>
      <c r="AN28" s="7"/>
      <c r="AO28" s="7"/>
      <c r="AS28" s="7"/>
      <c r="AX28" s="7"/>
      <c r="BJ28" s="28"/>
    </row>
    <row r="29" spans="1:62">
      <c r="A29" s="11">
        <v>0</v>
      </c>
      <c r="B29" s="12">
        <v>-136.184091</v>
      </c>
      <c r="C29" s="11">
        <v>-128.4954</v>
      </c>
      <c r="D29" s="11">
        <v>-131</v>
      </c>
      <c r="E29" s="11">
        <v>-120.64</v>
      </c>
      <c r="F29" s="13">
        <v>-136.233</v>
      </c>
      <c r="G29" s="13">
        <v>-120.824</v>
      </c>
      <c r="H29" s="11"/>
      <c r="I29" s="13"/>
      <c r="J29" s="13"/>
      <c r="K29" s="13"/>
      <c r="L29" s="11"/>
      <c r="M29" s="13"/>
      <c r="N29" s="11"/>
      <c r="O29" s="20"/>
      <c r="P29" s="13"/>
      <c r="Q29" s="25"/>
      <c r="R29" s="13"/>
      <c r="S29" s="13"/>
      <c r="T29" s="26"/>
      <c r="U29" s="11"/>
      <c r="V29" s="27"/>
      <c r="W29" s="13"/>
      <c r="X29" s="13"/>
      <c r="Y29" s="11"/>
      <c r="Z29" s="13"/>
      <c r="AA29" s="30"/>
      <c r="AB29" s="31"/>
      <c r="AC29" s="31"/>
      <c r="AD29" s="11"/>
      <c r="AE29" s="32">
        <f>AVERAGE(B29:AD29)</f>
        <v>-128.896081833333</v>
      </c>
      <c r="AF29" s="3"/>
      <c r="AG29" s="34">
        <v>-7.09056</v>
      </c>
      <c r="AH29" s="34">
        <v>-6.3277</v>
      </c>
      <c r="AI29" s="34">
        <v>-4.94635</v>
      </c>
      <c r="AJ29" s="34">
        <v>-4.06</v>
      </c>
      <c r="AK29" s="35">
        <v>-5.465921</v>
      </c>
      <c r="AL29" s="36">
        <v>-5.60678</v>
      </c>
      <c r="AM29" s="37"/>
      <c r="AN29" s="36"/>
      <c r="AO29" s="36"/>
      <c r="AP29" s="36"/>
      <c r="AQ29" s="34"/>
      <c r="AR29" s="36"/>
      <c r="AS29" s="34"/>
      <c r="AT29" s="38"/>
      <c r="AU29" s="36"/>
      <c r="AV29" s="39"/>
      <c r="AW29" s="36"/>
      <c r="AX29" s="36"/>
      <c r="AY29" s="40"/>
      <c r="AZ29" s="36"/>
      <c r="BA29" s="41"/>
      <c r="BB29" s="42"/>
      <c r="BC29" s="42"/>
      <c r="BD29" s="42"/>
      <c r="BE29" s="42"/>
      <c r="BF29" s="42"/>
      <c r="BG29" s="42"/>
      <c r="BH29" s="42"/>
      <c r="BI29" s="42"/>
      <c r="BJ29" s="32">
        <f>AVERAGE(AG29:BI29)</f>
        <v>-5.58288516666667</v>
      </c>
    </row>
    <row r="30" spans="1:62">
      <c r="A30" s="11">
        <v>1</v>
      </c>
      <c r="B30" s="12">
        <v>-119.239865</v>
      </c>
      <c r="C30" s="11">
        <v>-117.4657</v>
      </c>
      <c r="D30" s="11">
        <v>-119.263934723001</v>
      </c>
      <c r="E30" s="11">
        <v>-117.18</v>
      </c>
      <c r="F30" s="13">
        <v>-120.9232</v>
      </c>
      <c r="G30" s="13">
        <v>-117.455</v>
      </c>
      <c r="H30" s="11"/>
      <c r="I30" s="13"/>
      <c r="J30" s="13"/>
      <c r="K30" s="13"/>
      <c r="L30" s="11"/>
      <c r="M30" s="13"/>
      <c r="N30" s="11"/>
      <c r="O30" s="20"/>
      <c r="P30" s="13"/>
      <c r="Q30" s="25"/>
      <c r="R30" s="13"/>
      <c r="S30" s="13"/>
      <c r="T30" s="26"/>
      <c r="U30" s="11"/>
      <c r="V30" s="27"/>
      <c r="W30" s="13"/>
      <c r="X30" s="13"/>
      <c r="Y30" s="11"/>
      <c r="Z30" s="13"/>
      <c r="AA30" s="30"/>
      <c r="AB30" s="31"/>
      <c r="AC30" s="31"/>
      <c r="AD30" s="11"/>
      <c r="AE30" s="32">
        <f t="shared" ref="AE30:AE93" si="7">AVERAGE(B30:AD30)</f>
        <v>-118.587949953834</v>
      </c>
      <c r="AF30" s="3"/>
      <c r="AG30" s="34">
        <v>-4.419036</v>
      </c>
      <c r="AH30" s="34">
        <v>-4.0007</v>
      </c>
      <c r="AI30" s="34">
        <v>-3.22133934214528</v>
      </c>
      <c r="AJ30" s="34">
        <v>-3.59</v>
      </c>
      <c r="AK30" s="35">
        <v>-3.755798</v>
      </c>
      <c r="AL30" s="36">
        <v>-3.80368</v>
      </c>
      <c r="AM30" s="37"/>
      <c r="AN30" s="36"/>
      <c r="AO30" s="36"/>
      <c r="AP30" s="36"/>
      <c r="AQ30" s="34"/>
      <c r="AR30" s="36"/>
      <c r="AS30" s="34"/>
      <c r="AT30" s="38"/>
      <c r="AU30" s="36"/>
      <c r="AV30" s="39"/>
      <c r="AW30" s="36"/>
      <c r="AX30" s="36"/>
      <c r="AY30" s="40"/>
      <c r="AZ30" s="36"/>
      <c r="BA30" s="41"/>
      <c r="BB30" s="42"/>
      <c r="BC30" s="42"/>
      <c r="BD30" s="42"/>
      <c r="BE30" s="42"/>
      <c r="BF30" s="42"/>
      <c r="BG30" s="42"/>
      <c r="BH30" s="42"/>
      <c r="BI30" s="42"/>
      <c r="BJ30" s="32">
        <f t="shared" ref="BJ30:BJ93" si="8">AVERAGE(AG30:BI30)</f>
        <v>-3.79842555702421</v>
      </c>
    </row>
    <row r="31" spans="1:62">
      <c r="A31" s="11">
        <v>2</v>
      </c>
      <c r="B31" s="12">
        <v>-115.864213</v>
      </c>
      <c r="C31" s="11">
        <v>-114.756</v>
      </c>
      <c r="D31" s="11">
        <v>-116.029224570654</v>
      </c>
      <c r="E31" s="11">
        <v>-114.98</v>
      </c>
      <c r="F31" s="13">
        <v>-118.2246</v>
      </c>
      <c r="G31" s="13">
        <v>-113.492</v>
      </c>
      <c r="H31" s="11"/>
      <c r="I31" s="13"/>
      <c r="J31" s="13"/>
      <c r="K31" s="13"/>
      <c r="L31" s="11"/>
      <c r="M31" s="13"/>
      <c r="N31" s="11"/>
      <c r="O31" s="20"/>
      <c r="P31" s="13"/>
      <c r="Q31" s="25"/>
      <c r="R31" s="13"/>
      <c r="S31" s="13"/>
      <c r="T31" s="26"/>
      <c r="U31" s="11"/>
      <c r="V31" s="27"/>
      <c r="W31" s="13"/>
      <c r="X31" s="13"/>
      <c r="Y31" s="11"/>
      <c r="Z31" s="13"/>
      <c r="AA31" s="30"/>
      <c r="AB31" s="31"/>
      <c r="AC31" s="31"/>
      <c r="AD31" s="11"/>
      <c r="AE31" s="32">
        <f t="shared" si="7"/>
        <v>-115.557672928442</v>
      </c>
      <c r="AF31" s="3"/>
      <c r="AG31" s="34">
        <v>-3.839739</v>
      </c>
      <c r="AH31" s="34">
        <v>-3.4021</v>
      </c>
      <c r="AI31" s="34">
        <v>-2.77211083535546</v>
      </c>
      <c r="AJ31" s="34">
        <v>-3.28</v>
      </c>
      <c r="AK31" s="35">
        <v>-3.12006</v>
      </c>
      <c r="AL31" s="36">
        <v>-3.20151</v>
      </c>
      <c r="AM31" s="37"/>
      <c r="AN31" s="36"/>
      <c r="AO31" s="36"/>
      <c r="AP31" s="36"/>
      <c r="AQ31" s="34"/>
      <c r="AR31" s="36"/>
      <c r="AS31" s="34"/>
      <c r="AT31" s="38"/>
      <c r="AU31" s="36"/>
      <c r="AV31" s="39"/>
      <c r="AW31" s="36"/>
      <c r="AX31" s="36"/>
      <c r="AY31" s="40"/>
      <c r="AZ31" s="36"/>
      <c r="BA31" s="41"/>
      <c r="BB31" s="42"/>
      <c r="BC31" s="42"/>
      <c r="BD31" s="42"/>
      <c r="BE31" s="42"/>
      <c r="BF31" s="42"/>
      <c r="BG31" s="42"/>
      <c r="BH31" s="42"/>
      <c r="BI31" s="42"/>
      <c r="BJ31" s="32">
        <f t="shared" si="8"/>
        <v>-3.26925330589258</v>
      </c>
    </row>
    <row r="32" spans="1:62">
      <c r="A32" s="11">
        <v>3</v>
      </c>
      <c r="B32" s="12">
        <v>-113.647607</v>
      </c>
      <c r="C32" s="11">
        <v>-112.7297</v>
      </c>
      <c r="D32" s="11">
        <v>-113.642378288539</v>
      </c>
      <c r="E32" s="11">
        <v>-113.29</v>
      </c>
      <c r="F32" s="13">
        <v>-114.7622</v>
      </c>
      <c r="G32" s="13">
        <v>-110.356</v>
      </c>
      <c r="H32" s="11"/>
      <c r="I32" s="13"/>
      <c r="J32" s="13"/>
      <c r="K32" s="13"/>
      <c r="L32" s="11"/>
      <c r="M32" s="13"/>
      <c r="N32" s="11"/>
      <c r="O32" s="20"/>
      <c r="P32" s="13"/>
      <c r="Q32" s="25"/>
      <c r="R32" s="13"/>
      <c r="S32" s="13"/>
      <c r="T32" s="26"/>
      <c r="U32" s="11"/>
      <c r="V32" s="27"/>
      <c r="W32" s="13"/>
      <c r="X32" s="13"/>
      <c r="Y32" s="11"/>
      <c r="Z32" s="13"/>
      <c r="AA32" s="30"/>
      <c r="AB32" s="31"/>
      <c r="AC32" s="31"/>
      <c r="AD32" s="11"/>
      <c r="AE32" s="32">
        <f t="shared" si="7"/>
        <v>-113.071314214757</v>
      </c>
      <c r="AF32" s="3"/>
      <c r="AG32" s="34">
        <v>-3.267152</v>
      </c>
      <c r="AH32" s="34">
        <v>-2.9424</v>
      </c>
      <c r="AI32" s="34">
        <v>-2.3906014437558</v>
      </c>
      <c r="AJ32" s="34">
        <v>-2.92</v>
      </c>
      <c r="AK32" s="35">
        <v>-2.634789</v>
      </c>
      <c r="AL32" s="36">
        <v>-2.67155</v>
      </c>
      <c r="AM32" s="37"/>
      <c r="AN32" s="36"/>
      <c r="AO32" s="36"/>
      <c r="AP32" s="36"/>
      <c r="AQ32" s="34"/>
      <c r="AR32" s="36"/>
      <c r="AS32" s="34"/>
      <c r="AT32" s="38"/>
      <c r="AU32" s="36"/>
      <c r="AV32" s="39"/>
      <c r="AW32" s="36"/>
      <c r="AX32" s="36"/>
      <c r="AY32" s="40"/>
      <c r="AZ32" s="36"/>
      <c r="BA32" s="41"/>
      <c r="BB32" s="42"/>
      <c r="BC32" s="42"/>
      <c r="BD32" s="42"/>
      <c r="BE32" s="42"/>
      <c r="BF32" s="42"/>
      <c r="BG32" s="42"/>
      <c r="BH32" s="42"/>
      <c r="BI32" s="42"/>
      <c r="BJ32" s="32">
        <f t="shared" si="8"/>
        <v>-2.80441540729263</v>
      </c>
    </row>
    <row r="33" spans="1:62">
      <c r="A33" s="11">
        <v>4</v>
      </c>
      <c r="B33" s="12">
        <v>-111.625235</v>
      </c>
      <c r="C33" s="11">
        <v>-110.3534</v>
      </c>
      <c r="D33" s="11">
        <v>-111.176838469628</v>
      </c>
      <c r="E33" s="11">
        <v>-111.12</v>
      </c>
      <c r="F33" s="13">
        <v>-113.1498</v>
      </c>
      <c r="G33" s="13">
        <v>-109.768</v>
      </c>
      <c r="H33" s="11"/>
      <c r="I33" s="13"/>
      <c r="J33" s="13"/>
      <c r="K33" s="13"/>
      <c r="L33" s="11"/>
      <c r="M33" s="13"/>
      <c r="N33" s="11"/>
      <c r="O33" s="20"/>
      <c r="P33" s="13"/>
      <c r="Q33" s="25"/>
      <c r="R33" s="13"/>
      <c r="S33" s="13"/>
      <c r="T33" s="26"/>
      <c r="U33" s="11"/>
      <c r="V33" s="27"/>
      <c r="W33" s="13"/>
      <c r="X33" s="13"/>
      <c r="Y33" s="11"/>
      <c r="Z33" s="13"/>
      <c r="AA33" s="30"/>
      <c r="AB33" s="31"/>
      <c r="AC33" s="31"/>
      <c r="AD33" s="11"/>
      <c r="AE33" s="32">
        <f t="shared" si="7"/>
        <v>-111.198878911605</v>
      </c>
      <c r="AF33" s="3"/>
      <c r="AG33" s="34">
        <v>-2.918206</v>
      </c>
      <c r="AH33" s="34">
        <v>-2.6744</v>
      </c>
      <c r="AI33" s="34">
        <v>-2.10798026547223</v>
      </c>
      <c r="AJ33" s="34">
        <v>-2.71</v>
      </c>
      <c r="AK33" s="35">
        <v>-2.349984</v>
      </c>
      <c r="AL33" s="36">
        <v>-2.36279</v>
      </c>
      <c r="AM33" s="37"/>
      <c r="AN33" s="36"/>
      <c r="AO33" s="36"/>
      <c r="AP33" s="36"/>
      <c r="AQ33" s="34"/>
      <c r="AR33" s="36"/>
      <c r="AS33" s="34"/>
      <c r="AT33" s="38"/>
      <c r="AU33" s="36"/>
      <c r="AV33" s="39"/>
      <c r="AW33" s="36"/>
      <c r="AX33" s="36"/>
      <c r="AY33" s="40"/>
      <c r="AZ33" s="36"/>
      <c r="BA33" s="41"/>
      <c r="BB33" s="42"/>
      <c r="BC33" s="42"/>
      <c r="BD33" s="42"/>
      <c r="BE33" s="42"/>
      <c r="BF33" s="42"/>
      <c r="BG33" s="42"/>
      <c r="BH33" s="42"/>
      <c r="BI33" s="42"/>
      <c r="BJ33" s="32">
        <f t="shared" si="8"/>
        <v>-2.52056004424537</v>
      </c>
    </row>
    <row r="34" spans="1:62">
      <c r="A34" s="11">
        <v>5</v>
      </c>
      <c r="B34" s="12">
        <v>-109.962186</v>
      </c>
      <c r="C34" s="11">
        <v>-108.8827</v>
      </c>
      <c r="D34" s="11">
        <v>-109.494</v>
      </c>
      <c r="E34" s="11">
        <v>-109.42</v>
      </c>
      <c r="F34" s="13">
        <v>-112.2047</v>
      </c>
      <c r="G34" s="13">
        <v>-107.579</v>
      </c>
      <c r="H34" s="11"/>
      <c r="I34" s="13"/>
      <c r="J34" s="13"/>
      <c r="K34" s="13"/>
      <c r="L34" s="11"/>
      <c r="M34" s="13"/>
      <c r="N34" s="11"/>
      <c r="O34" s="20"/>
      <c r="P34" s="13"/>
      <c r="Q34" s="25"/>
      <c r="R34" s="13"/>
      <c r="S34" s="13"/>
      <c r="T34" s="26"/>
      <c r="U34" s="11"/>
      <c r="V34" s="27"/>
      <c r="W34" s="13"/>
      <c r="X34" s="13"/>
      <c r="Y34" s="11"/>
      <c r="Z34" s="13"/>
      <c r="AA34" s="30"/>
      <c r="AB34" s="31"/>
      <c r="AC34" s="31"/>
      <c r="AD34" s="11"/>
      <c r="AE34" s="32">
        <f t="shared" si="7"/>
        <v>-109.590431</v>
      </c>
      <c r="AF34" s="3"/>
      <c r="AG34" s="34">
        <v>-2.561988</v>
      </c>
      <c r="AH34" s="34">
        <v>-2.4495</v>
      </c>
      <c r="AI34" s="34">
        <v>-1.78813</v>
      </c>
      <c r="AJ34" s="34">
        <v>-2.5</v>
      </c>
      <c r="AK34" s="35">
        <v>-2.055907</v>
      </c>
      <c r="AL34" s="36">
        <v>-2.13917</v>
      </c>
      <c r="AM34" s="37"/>
      <c r="AN34" s="36"/>
      <c r="AO34" s="36"/>
      <c r="AP34" s="36"/>
      <c r="AQ34" s="34"/>
      <c r="AR34" s="36"/>
      <c r="AS34" s="34"/>
      <c r="AT34" s="38"/>
      <c r="AU34" s="36"/>
      <c r="AV34" s="39"/>
      <c r="AW34" s="36"/>
      <c r="AX34" s="36"/>
      <c r="AY34" s="40"/>
      <c r="AZ34" s="36"/>
      <c r="BA34" s="41"/>
      <c r="BB34" s="42"/>
      <c r="BC34" s="42"/>
      <c r="BD34" s="42"/>
      <c r="BE34" s="42"/>
      <c r="BF34" s="42"/>
      <c r="BG34" s="42"/>
      <c r="BH34" s="42"/>
      <c r="BI34" s="42"/>
      <c r="BJ34" s="32">
        <f t="shared" si="8"/>
        <v>-2.24911583333333</v>
      </c>
    </row>
    <row r="35" spans="1:62">
      <c r="A35" s="11">
        <v>6</v>
      </c>
      <c r="B35" s="12">
        <v>-108.227608</v>
      </c>
      <c r="C35" s="11">
        <v>-107.3922</v>
      </c>
      <c r="D35" s="11">
        <v>-108.206663392052</v>
      </c>
      <c r="E35" s="11">
        <v>-108.29</v>
      </c>
      <c r="F35" s="13">
        <v>-110.3126</v>
      </c>
      <c r="G35" s="13">
        <v>-106.192</v>
      </c>
      <c r="H35" s="11"/>
      <c r="I35" s="13"/>
      <c r="J35" s="13"/>
      <c r="K35" s="13"/>
      <c r="L35" s="11"/>
      <c r="M35" s="13"/>
      <c r="N35" s="11"/>
      <c r="O35" s="20"/>
      <c r="P35" s="13"/>
      <c r="Q35" s="25"/>
      <c r="R35" s="13"/>
      <c r="S35" s="13"/>
      <c r="T35" s="26"/>
      <c r="U35" s="11"/>
      <c r="V35" s="27"/>
      <c r="W35" s="13"/>
      <c r="X35" s="13"/>
      <c r="Y35" s="11"/>
      <c r="Z35" s="13"/>
      <c r="AA35" s="30"/>
      <c r="AB35" s="31"/>
      <c r="AC35" s="31"/>
      <c r="AD35" s="11"/>
      <c r="AE35" s="32">
        <f t="shared" si="7"/>
        <v>-108.103511898675</v>
      </c>
      <c r="AF35" s="3"/>
      <c r="AG35" s="34">
        <v>-2.216761</v>
      </c>
      <c r="AH35" s="34">
        <v>-2.1423</v>
      </c>
      <c r="AI35" s="34">
        <v>-1.54023052488705</v>
      </c>
      <c r="AJ35" s="34">
        <v>-2.37</v>
      </c>
      <c r="AK35" s="35">
        <v>-1.80618</v>
      </c>
      <c r="AL35" s="36">
        <v>-1.8411</v>
      </c>
      <c r="AM35" s="37"/>
      <c r="AN35" s="36"/>
      <c r="AO35" s="36"/>
      <c r="AP35" s="36"/>
      <c r="AQ35" s="34"/>
      <c r="AR35" s="36"/>
      <c r="AS35" s="34"/>
      <c r="AT35" s="38"/>
      <c r="AU35" s="36"/>
      <c r="AV35" s="39"/>
      <c r="AW35" s="36"/>
      <c r="AX35" s="36"/>
      <c r="AY35" s="40"/>
      <c r="AZ35" s="36"/>
      <c r="BA35" s="41"/>
      <c r="BB35" s="42"/>
      <c r="BC35" s="42"/>
      <c r="BD35" s="42"/>
      <c r="BE35" s="42"/>
      <c r="BF35" s="42"/>
      <c r="BG35" s="42"/>
      <c r="BH35" s="42"/>
      <c r="BI35" s="42"/>
      <c r="BJ35" s="32">
        <f t="shared" si="8"/>
        <v>-1.98609525414784</v>
      </c>
    </row>
    <row r="36" spans="1:62">
      <c r="A36" s="11">
        <v>7</v>
      </c>
      <c r="B36" s="12">
        <v>-106.633172</v>
      </c>
      <c r="C36" s="11">
        <v>-106.0381</v>
      </c>
      <c r="D36" s="11">
        <v>-107.127284189214</v>
      </c>
      <c r="E36" s="11">
        <v>-106.88</v>
      </c>
      <c r="F36" s="13">
        <v>-108.9193</v>
      </c>
      <c r="G36" s="13">
        <v>-105.148</v>
      </c>
      <c r="H36" s="11"/>
      <c r="I36" s="13"/>
      <c r="J36" s="13"/>
      <c r="K36" s="13"/>
      <c r="L36" s="11"/>
      <c r="M36" s="13"/>
      <c r="N36" s="11"/>
      <c r="O36" s="20"/>
      <c r="P36" s="13"/>
      <c r="Q36" s="25"/>
      <c r="R36" s="13"/>
      <c r="S36" s="13"/>
      <c r="T36" s="26"/>
      <c r="U36" s="11"/>
      <c r="V36" s="27"/>
      <c r="W36" s="13"/>
      <c r="X36" s="13"/>
      <c r="Y36" s="11"/>
      <c r="Z36" s="13"/>
      <c r="AA36" s="30"/>
      <c r="AB36" s="31"/>
      <c r="AC36" s="31"/>
      <c r="AD36" s="11"/>
      <c r="AE36" s="32">
        <f t="shared" si="7"/>
        <v>-106.790976031536</v>
      </c>
      <c r="AF36" s="3"/>
      <c r="AG36" s="34">
        <v>-1.92757</v>
      </c>
      <c r="AH36" s="34">
        <v>-1.9206</v>
      </c>
      <c r="AI36" s="34">
        <v>-1.30105606085314</v>
      </c>
      <c r="AJ36" s="34">
        <v>-2.15</v>
      </c>
      <c r="AK36" s="35">
        <v>-1.551105</v>
      </c>
      <c r="AL36" s="36">
        <v>-1.60284</v>
      </c>
      <c r="AM36" s="37"/>
      <c r="AN36" s="36"/>
      <c r="AO36" s="36"/>
      <c r="AP36" s="36"/>
      <c r="AQ36" s="34"/>
      <c r="AR36" s="36"/>
      <c r="AS36" s="34"/>
      <c r="AT36" s="38"/>
      <c r="AU36" s="36"/>
      <c r="AV36" s="39"/>
      <c r="AW36" s="36"/>
      <c r="AX36" s="36"/>
      <c r="AY36" s="40"/>
      <c r="AZ36" s="36"/>
      <c r="BA36" s="41"/>
      <c r="BB36" s="42"/>
      <c r="BC36" s="42"/>
      <c r="BD36" s="42"/>
      <c r="BE36" s="42"/>
      <c r="BF36" s="42"/>
      <c r="BG36" s="42"/>
      <c r="BH36" s="42"/>
      <c r="BI36" s="42"/>
      <c r="BJ36" s="32">
        <f t="shared" si="8"/>
        <v>-1.74219517680886</v>
      </c>
    </row>
    <row r="37" spans="1:62">
      <c r="A37" s="11">
        <v>8</v>
      </c>
      <c r="B37" s="12">
        <v>-105.713391</v>
      </c>
      <c r="C37" s="11">
        <v>-105.0951</v>
      </c>
      <c r="D37" s="11">
        <v>-105.902104488826</v>
      </c>
      <c r="E37" s="11">
        <v>-105.56</v>
      </c>
      <c r="F37" s="13">
        <v>-107.6093</v>
      </c>
      <c r="G37" s="13">
        <v>-104.601</v>
      </c>
      <c r="H37" s="11"/>
      <c r="I37" s="13"/>
      <c r="J37" s="13"/>
      <c r="K37" s="13"/>
      <c r="L37" s="11"/>
      <c r="M37" s="13"/>
      <c r="N37" s="11"/>
      <c r="O37" s="20"/>
      <c r="P37" s="13"/>
      <c r="Q37" s="25"/>
      <c r="R37" s="13"/>
      <c r="S37" s="13"/>
      <c r="T37" s="26"/>
      <c r="U37" s="11"/>
      <c r="V37" s="27"/>
      <c r="W37" s="13"/>
      <c r="X37" s="13"/>
      <c r="Y37" s="11"/>
      <c r="Z37" s="13"/>
      <c r="AA37" s="30"/>
      <c r="AB37" s="31"/>
      <c r="AC37" s="31"/>
      <c r="AD37" s="11"/>
      <c r="AE37" s="32">
        <f t="shared" si="7"/>
        <v>-105.746815914804</v>
      </c>
      <c r="AF37" s="3"/>
      <c r="AG37" s="34">
        <v>-1.690182</v>
      </c>
      <c r="AH37" s="34">
        <v>-1.6779</v>
      </c>
      <c r="AI37" s="34">
        <v>-1.08443711941377</v>
      </c>
      <c r="AJ37" s="34">
        <v>-1.99</v>
      </c>
      <c r="AK37" s="35">
        <v>-1.27264</v>
      </c>
      <c r="AL37" s="36">
        <v>-1.43932</v>
      </c>
      <c r="AM37" s="37"/>
      <c r="AN37" s="36"/>
      <c r="AO37" s="36"/>
      <c r="AP37" s="36"/>
      <c r="AQ37" s="34"/>
      <c r="AR37" s="36"/>
      <c r="AS37" s="34"/>
      <c r="AT37" s="38"/>
      <c r="AU37" s="36"/>
      <c r="AV37" s="39"/>
      <c r="AW37" s="36"/>
      <c r="AX37" s="36"/>
      <c r="AY37" s="40"/>
      <c r="AZ37" s="36"/>
      <c r="BA37" s="41"/>
      <c r="BB37" s="42"/>
      <c r="BC37" s="42"/>
      <c r="BD37" s="42"/>
      <c r="BE37" s="42"/>
      <c r="BF37" s="42"/>
      <c r="BG37" s="42"/>
      <c r="BH37" s="42"/>
      <c r="BI37" s="42"/>
      <c r="BJ37" s="32">
        <f t="shared" si="8"/>
        <v>-1.5257465199023</v>
      </c>
    </row>
    <row r="38" spans="1:62">
      <c r="A38" s="11">
        <v>9</v>
      </c>
      <c r="B38" s="12">
        <v>-104.856444</v>
      </c>
      <c r="C38" s="11">
        <v>-104.3556</v>
      </c>
      <c r="D38" s="11">
        <v>-105.036793719081</v>
      </c>
      <c r="E38" s="11">
        <v>-104.77</v>
      </c>
      <c r="F38" s="13">
        <v>-106.8054</v>
      </c>
      <c r="G38" s="13">
        <v>-104.073</v>
      </c>
      <c r="H38" s="11"/>
      <c r="I38" s="13"/>
      <c r="J38" s="13"/>
      <c r="K38" s="13"/>
      <c r="L38" s="11"/>
      <c r="M38" s="13"/>
      <c r="N38" s="11"/>
      <c r="O38" s="20"/>
      <c r="P38" s="13"/>
      <c r="Q38" s="25"/>
      <c r="R38" s="13"/>
      <c r="S38" s="13"/>
      <c r="T38" s="26"/>
      <c r="U38" s="11"/>
      <c r="V38" s="27"/>
      <c r="W38" s="13"/>
      <c r="X38" s="13"/>
      <c r="Y38" s="11"/>
      <c r="Z38" s="13"/>
      <c r="AA38" s="30"/>
      <c r="AB38" s="31"/>
      <c r="AC38" s="31"/>
      <c r="AD38" s="11"/>
      <c r="AE38" s="32">
        <f t="shared" si="7"/>
        <v>-104.98287295318</v>
      </c>
      <c r="AF38" s="3"/>
      <c r="AG38" s="34">
        <v>-1.474655</v>
      </c>
      <c r="AH38" s="34">
        <v>-1.4406</v>
      </c>
      <c r="AI38" s="34">
        <v>-0.921853437201248</v>
      </c>
      <c r="AJ38" s="34">
        <v>-1.75</v>
      </c>
      <c r="AK38" s="35">
        <v>-1.03152</v>
      </c>
      <c r="AL38" s="36">
        <v>-1.23673</v>
      </c>
      <c r="AM38" s="37"/>
      <c r="AN38" s="36"/>
      <c r="AO38" s="36"/>
      <c r="AP38" s="36"/>
      <c r="AQ38" s="34"/>
      <c r="AR38" s="36"/>
      <c r="AS38" s="34"/>
      <c r="AT38" s="38"/>
      <c r="AU38" s="36"/>
      <c r="AV38" s="39"/>
      <c r="AW38" s="36"/>
      <c r="AX38" s="36"/>
      <c r="AY38" s="40"/>
      <c r="AZ38" s="36"/>
      <c r="BA38" s="41"/>
      <c r="BB38" s="42"/>
      <c r="BC38" s="42"/>
      <c r="BD38" s="42"/>
      <c r="BE38" s="42"/>
      <c r="BF38" s="42"/>
      <c r="BG38" s="42"/>
      <c r="BH38" s="42"/>
      <c r="BI38" s="42"/>
      <c r="BJ38" s="32">
        <f t="shared" si="8"/>
        <v>-1.30922640620021</v>
      </c>
    </row>
    <row r="39" spans="1:62">
      <c r="A39" s="11">
        <v>10</v>
      </c>
      <c r="B39" s="12">
        <v>-103.998928</v>
      </c>
      <c r="C39" s="11">
        <v>-103.7593</v>
      </c>
      <c r="D39" s="11">
        <v>-104.34</v>
      </c>
      <c r="E39" s="11">
        <v>-103.96</v>
      </c>
      <c r="F39" s="13">
        <v>-105.5058</v>
      </c>
      <c r="G39" s="13">
        <v>-103.303</v>
      </c>
      <c r="H39" s="11"/>
      <c r="I39" s="13"/>
      <c r="J39" s="13"/>
      <c r="K39" s="13"/>
      <c r="L39" s="11"/>
      <c r="M39" s="13"/>
      <c r="N39" s="11"/>
      <c r="O39" s="20"/>
      <c r="P39" s="13"/>
      <c r="Q39" s="25"/>
      <c r="R39" s="13"/>
      <c r="S39" s="13"/>
      <c r="T39" s="26"/>
      <c r="U39" s="11"/>
      <c r="V39" s="27"/>
      <c r="W39" s="13"/>
      <c r="X39" s="13"/>
      <c r="Y39" s="11"/>
      <c r="Z39" s="13"/>
      <c r="AA39" s="30"/>
      <c r="AB39" s="31"/>
      <c r="AC39" s="31"/>
      <c r="AD39" s="11"/>
      <c r="AE39" s="32">
        <f t="shared" si="7"/>
        <v>-104.144504666667</v>
      </c>
      <c r="AF39" s="3"/>
      <c r="AG39" s="34">
        <v>-1.235784</v>
      </c>
      <c r="AH39" s="34">
        <v>-1.2797</v>
      </c>
      <c r="AI39" s="34">
        <v>-0.768223</v>
      </c>
      <c r="AJ39" s="34">
        <v>-1.57</v>
      </c>
      <c r="AK39" s="35">
        <v>-0.8329623</v>
      </c>
      <c r="AL39" s="36">
        <v>-0.858584</v>
      </c>
      <c r="AM39" s="37"/>
      <c r="AN39" s="36"/>
      <c r="AO39" s="36"/>
      <c r="AP39" s="36"/>
      <c r="AQ39" s="34"/>
      <c r="AR39" s="36"/>
      <c r="AS39" s="34"/>
      <c r="AT39" s="38"/>
      <c r="AU39" s="36"/>
      <c r="AV39" s="39"/>
      <c r="AW39" s="36"/>
      <c r="AX39" s="36"/>
      <c r="AY39" s="40"/>
      <c r="AZ39" s="36"/>
      <c r="BA39" s="41"/>
      <c r="BB39" s="42"/>
      <c r="BC39" s="42"/>
      <c r="BD39" s="42"/>
      <c r="BE39" s="42"/>
      <c r="BF39" s="42"/>
      <c r="BG39" s="42"/>
      <c r="BH39" s="42"/>
      <c r="BI39" s="42"/>
      <c r="BJ39" s="32">
        <f t="shared" si="8"/>
        <v>-1.09087555</v>
      </c>
    </row>
    <row r="40" spans="1:62">
      <c r="A40" s="11">
        <v>11</v>
      </c>
      <c r="B40" s="12">
        <v>-103.385848</v>
      </c>
      <c r="C40" s="11">
        <v>-103.2943</v>
      </c>
      <c r="D40" s="11">
        <v>-103.605020057077</v>
      </c>
      <c r="E40" s="11">
        <v>-103.21</v>
      </c>
      <c r="F40" s="13">
        <v>-104.7553</v>
      </c>
      <c r="G40" s="13">
        <v>-103.022</v>
      </c>
      <c r="H40" s="11"/>
      <c r="I40" s="13"/>
      <c r="J40" s="13"/>
      <c r="K40" s="13"/>
      <c r="L40" s="11"/>
      <c r="M40" s="13"/>
      <c r="N40" s="11"/>
      <c r="O40" s="20"/>
      <c r="P40" s="13"/>
      <c r="Q40" s="25"/>
      <c r="R40" s="13"/>
      <c r="S40" s="13"/>
      <c r="T40" s="26"/>
      <c r="U40" s="11"/>
      <c r="V40" s="27"/>
      <c r="W40" s="13"/>
      <c r="X40" s="13"/>
      <c r="Y40" s="11"/>
      <c r="Z40" s="13"/>
      <c r="AA40" s="30"/>
      <c r="AB40" s="31"/>
      <c r="AC40" s="31"/>
      <c r="AD40" s="11"/>
      <c r="AE40" s="32">
        <f t="shared" si="7"/>
        <v>-103.545411342846</v>
      </c>
      <c r="AF40" s="3"/>
      <c r="AG40" s="34">
        <v>-1.028563</v>
      </c>
      <c r="AH40" s="34">
        <v>-1.0813</v>
      </c>
      <c r="AI40" s="34">
        <v>-0.568804415656569</v>
      </c>
      <c r="AJ40" s="34">
        <v>-1.44</v>
      </c>
      <c r="AK40" s="35">
        <v>-0.6835352</v>
      </c>
      <c r="AL40" s="36">
        <v>-0.747571</v>
      </c>
      <c r="AM40" s="37"/>
      <c r="AN40" s="36"/>
      <c r="AO40" s="36"/>
      <c r="AP40" s="36"/>
      <c r="AQ40" s="34"/>
      <c r="AR40" s="36"/>
      <c r="AS40" s="34"/>
      <c r="AT40" s="38"/>
      <c r="AU40" s="36"/>
      <c r="AV40" s="39"/>
      <c r="AW40" s="36"/>
      <c r="AX40" s="36"/>
      <c r="AY40" s="40"/>
      <c r="AZ40" s="36"/>
      <c r="BA40" s="41"/>
      <c r="BB40" s="42"/>
      <c r="BC40" s="42"/>
      <c r="BD40" s="42"/>
      <c r="BE40" s="42"/>
      <c r="BF40" s="42"/>
      <c r="BG40" s="42"/>
      <c r="BH40" s="42"/>
      <c r="BI40" s="42"/>
      <c r="BJ40" s="32">
        <f t="shared" si="8"/>
        <v>-0.924962269276095</v>
      </c>
    </row>
    <row r="41" spans="1:62">
      <c r="A41" s="11">
        <v>12</v>
      </c>
      <c r="B41" s="12">
        <v>-102.915206</v>
      </c>
      <c r="C41" s="11">
        <v>-102.5107</v>
      </c>
      <c r="D41" s="11">
        <v>-102.979531958171</v>
      </c>
      <c r="E41" s="11">
        <v>-102.56</v>
      </c>
      <c r="F41" s="13">
        <v>-104.2696</v>
      </c>
      <c r="G41" s="13">
        <v>-102.047</v>
      </c>
      <c r="H41" s="11"/>
      <c r="I41" s="13"/>
      <c r="J41" s="13"/>
      <c r="K41" s="13"/>
      <c r="L41" s="11"/>
      <c r="M41" s="13"/>
      <c r="N41" s="11"/>
      <c r="O41" s="20"/>
      <c r="P41" s="13"/>
      <c r="Q41" s="25"/>
      <c r="R41" s="13"/>
      <c r="S41" s="13"/>
      <c r="T41" s="26"/>
      <c r="U41" s="11"/>
      <c r="V41" s="27"/>
      <c r="W41" s="13"/>
      <c r="X41" s="13"/>
      <c r="Y41" s="11"/>
      <c r="Z41" s="13"/>
      <c r="AA41" s="30"/>
      <c r="AB41" s="31"/>
      <c r="AC41" s="31"/>
      <c r="AD41" s="11"/>
      <c r="AE41" s="32">
        <f t="shared" si="7"/>
        <v>-102.880339659695</v>
      </c>
      <c r="AF41" s="3"/>
      <c r="AG41" s="34">
        <v>-0.798368</v>
      </c>
      <c r="AH41" s="34">
        <v>-0.9107</v>
      </c>
      <c r="AI41" s="34">
        <v>-0.429651191024858</v>
      </c>
      <c r="AJ41" s="34">
        <v>-1.27</v>
      </c>
      <c r="AK41" s="35">
        <v>-0.5446155</v>
      </c>
      <c r="AL41" s="36">
        <v>-0.518767</v>
      </c>
      <c r="AM41" s="37"/>
      <c r="AN41" s="36"/>
      <c r="AO41" s="36"/>
      <c r="AP41" s="36"/>
      <c r="AQ41" s="34"/>
      <c r="AR41" s="36"/>
      <c r="AS41" s="34"/>
      <c r="AT41" s="38"/>
      <c r="AU41" s="36"/>
      <c r="AV41" s="39"/>
      <c r="AW41" s="36"/>
      <c r="AX41" s="36"/>
      <c r="AY41" s="40"/>
      <c r="AZ41" s="36"/>
      <c r="BA41" s="41"/>
      <c r="BB41" s="42"/>
      <c r="BC41" s="42"/>
      <c r="BD41" s="42"/>
      <c r="BE41" s="42"/>
      <c r="BF41" s="42"/>
      <c r="BG41" s="42"/>
      <c r="BH41" s="42"/>
      <c r="BI41" s="42"/>
      <c r="BJ41" s="32">
        <f t="shared" si="8"/>
        <v>-0.745350281837476</v>
      </c>
    </row>
    <row r="42" spans="1:62">
      <c r="A42" s="11">
        <v>13</v>
      </c>
      <c r="B42" s="12">
        <v>-102.410317</v>
      </c>
      <c r="C42" s="11">
        <v>-101.9695</v>
      </c>
      <c r="D42" s="11">
        <v>-102.515718398147</v>
      </c>
      <c r="E42" s="11">
        <v>-101.95</v>
      </c>
      <c r="F42" s="13">
        <v>-103.6243</v>
      </c>
      <c r="G42" s="13">
        <v>-101.914</v>
      </c>
      <c r="H42" s="11"/>
      <c r="I42" s="13"/>
      <c r="J42" s="13"/>
      <c r="K42" s="13"/>
      <c r="L42" s="11"/>
      <c r="M42" s="13"/>
      <c r="N42" s="11"/>
      <c r="O42" s="20"/>
      <c r="P42" s="13"/>
      <c r="Q42" s="25"/>
      <c r="R42" s="13"/>
      <c r="S42" s="13"/>
      <c r="T42" s="26"/>
      <c r="U42" s="11"/>
      <c r="V42" s="27"/>
      <c r="W42" s="13"/>
      <c r="X42" s="13"/>
      <c r="Y42" s="11"/>
      <c r="Z42" s="13"/>
      <c r="AA42" s="30"/>
      <c r="AB42" s="31"/>
      <c r="AC42" s="31"/>
      <c r="AD42" s="11"/>
      <c r="AE42" s="32">
        <f t="shared" si="7"/>
        <v>-102.397305899691</v>
      </c>
      <c r="AF42" s="3"/>
      <c r="AG42" s="34">
        <v>-0.652612</v>
      </c>
      <c r="AH42" s="34">
        <v>-0.7165</v>
      </c>
      <c r="AI42" s="34">
        <v>-0.263168792491354</v>
      </c>
      <c r="AJ42" s="34">
        <v>-1.09</v>
      </c>
      <c r="AK42" s="35">
        <v>-0.3805678</v>
      </c>
      <c r="AL42" s="36">
        <v>-0.280153</v>
      </c>
      <c r="AM42" s="37"/>
      <c r="AN42" s="36"/>
      <c r="AO42" s="36"/>
      <c r="AP42" s="36"/>
      <c r="AQ42" s="34"/>
      <c r="AR42" s="36"/>
      <c r="AS42" s="34"/>
      <c r="AT42" s="38"/>
      <c r="AU42" s="36"/>
      <c r="AV42" s="39"/>
      <c r="AW42" s="36"/>
      <c r="AX42" s="36"/>
      <c r="AY42" s="40"/>
      <c r="AZ42" s="36"/>
      <c r="BA42" s="41"/>
      <c r="BB42" s="42"/>
      <c r="BC42" s="42"/>
      <c r="BD42" s="42"/>
      <c r="BE42" s="42"/>
      <c r="BF42" s="42"/>
      <c r="BG42" s="42"/>
      <c r="BH42" s="42"/>
      <c r="BI42" s="42"/>
      <c r="BJ42" s="32">
        <f t="shared" si="8"/>
        <v>-0.563833598748559</v>
      </c>
    </row>
    <row r="43" spans="1:62">
      <c r="A43" s="11">
        <v>14</v>
      </c>
      <c r="B43" s="12">
        <v>-101.881403</v>
      </c>
      <c r="C43" s="11">
        <v>-101.4837</v>
      </c>
      <c r="D43" s="11">
        <v>-101.93509980743</v>
      </c>
      <c r="E43" s="11">
        <v>-101.52</v>
      </c>
      <c r="F43" s="13">
        <v>-103.1726</v>
      </c>
      <c r="G43" s="13">
        <v>-101.113</v>
      </c>
      <c r="H43" s="11"/>
      <c r="I43" s="13"/>
      <c r="J43" s="13"/>
      <c r="K43" s="13"/>
      <c r="L43" s="11"/>
      <c r="M43" s="13"/>
      <c r="N43" s="11"/>
      <c r="O43" s="20"/>
      <c r="P43" s="13"/>
      <c r="Q43" s="25"/>
      <c r="R43" s="13"/>
      <c r="S43" s="13"/>
      <c r="T43" s="26"/>
      <c r="U43" s="11"/>
      <c r="V43" s="27"/>
      <c r="W43" s="13"/>
      <c r="X43" s="13"/>
      <c r="Y43" s="11"/>
      <c r="Z43" s="13"/>
      <c r="AA43" s="30"/>
      <c r="AB43" s="31"/>
      <c r="AC43" s="31"/>
      <c r="AD43" s="11"/>
      <c r="AE43" s="32">
        <f t="shared" si="7"/>
        <v>-101.850967134572</v>
      </c>
      <c r="AF43" s="3"/>
      <c r="AG43" s="34">
        <v>-0.472511</v>
      </c>
      <c r="AH43" s="34">
        <v>-0.5643</v>
      </c>
      <c r="AI43" s="34">
        <v>-0.105784609967227</v>
      </c>
      <c r="AJ43" s="34">
        <v>-0.99</v>
      </c>
      <c r="AK43" s="35">
        <v>-0.2286081</v>
      </c>
      <c r="AL43" s="36">
        <v>-0.0779115</v>
      </c>
      <c r="AM43" s="37"/>
      <c r="AN43" s="36"/>
      <c r="AO43" s="36"/>
      <c r="AP43" s="36"/>
      <c r="AQ43" s="34"/>
      <c r="AR43" s="36"/>
      <c r="AS43" s="34"/>
      <c r="AT43" s="38"/>
      <c r="AU43" s="36"/>
      <c r="AV43" s="39"/>
      <c r="AW43" s="36"/>
      <c r="AX43" s="36"/>
      <c r="AY43" s="40"/>
      <c r="AZ43" s="36"/>
      <c r="BA43" s="41"/>
      <c r="BB43" s="42"/>
      <c r="BC43" s="42"/>
      <c r="BD43" s="42"/>
      <c r="BE43" s="42"/>
      <c r="BF43" s="42"/>
      <c r="BG43" s="42"/>
      <c r="BH43" s="42"/>
      <c r="BI43" s="42"/>
      <c r="BJ43" s="32">
        <f t="shared" si="8"/>
        <v>-0.406519201661205</v>
      </c>
    </row>
    <row r="44" spans="1:62">
      <c r="A44" s="11">
        <v>15</v>
      </c>
      <c r="B44" s="12">
        <v>-101.319063</v>
      </c>
      <c r="C44" s="11">
        <v>-100.9583</v>
      </c>
      <c r="D44" s="11">
        <v>-101.503</v>
      </c>
      <c r="E44" s="11">
        <v>-101.12</v>
      </c>
      <c r="F44" s="13">
        <v>-102.5652</v>
      </c>
      <c r="G44" s="13">
        <v>-100.491</v>
      </c>
      <c r="H44" s="11"/>
      <c r="I44" s="13"/>
      <c r="J44" s="13"/>
      <c r="K44" s="13"/>
      <c r="L44" s="11"/>
      <c r="M44" s="13"/>
      <c r="N44" s="11"/>
      <c r="O44" s="20"/>
      <c r="P44" s="13"/>
      <c r="Q44" s="25"/>
      <c r="R44" s="13"/>
      <c r="S44" s="13"/>
      <c r="T44" s="26"/>
      <c r="U44" s="11"/>
      <c r="V44" s="27"/>
      <c r="W44" s="13"/>
      <c r="X44" s="13"/>
      <c r="Y44" s="11"/>
      <c r="Z44" s="13"/>
      <c r="AA44" s="30"/>
      <c r="AB44" s="31"/>
      <c r="AC44" s="31"/>
      <c r="AD44" s="11"/>
      <c r="AE44" s="32">
        <f t="shared" si="7"/>
        <v>-101.326093833333</v>
      </c>
      <c r="AF44" s="3"/>
      <c r="AG44" s="34">
        <v>-0.335798</v>
      </c>
      <c r="AH44" s="34">
        <v>-0.3622</v>
      </c>
      <c r="AI44" s="34">
        <v>0.00236157</v>
      </c>
      <c r="AJ44" s="34">
        <v>-0.83</v>
      </c>
      <c r="AK44" s="35">
        <v>-0.09193319</v>
      </c>
      <c r="AL44" s="36">
        <v>0.0339474</v>
      </c>
      <c r="AM44" s="37"/>
      <c r="AN44" s="36"/>
      <c r="AO44" s="36"/>
      <c r="AP44" s="36"/>
      <c r="AQ44" s="34"/>
      <c r="AR44" s="36"/>
      <c r="AS44" s="34"/>
      <c r="AT44" s="38"/>
      <c r="AU44" s="36"/>
      <c r="AV44" s="39"/>
      <c r="AW44" s="36"/>
      <c r="AX44" s="36"/>
      <c r="AY44" s="40"/>
      <c r="AZ44" s="36"/>
      <c r="BA44" s="41"/>
      <c r="BB44" s="42"/>
      <c r="BC44" s="42"/>
      <c r="BD44" s="42"/>
      <c r="BE44" s="42"/>
      <c r="BF44" s="42"/>
      <c r="BG44" s="42"/>
      <c r="BH44" s="42"/>
      <c r="BI44" s="42"/>
      <c r="BJ44" s="32">
        <f t="shared" si="8"/>
        <v>-0.263937036666667</v>
      </c>
    </row>
    <row r="45" spans="1:62">
      <c r="A45" s="11">
        <v>16</v>
      </c>
      <c r="B45" s="12">
        <v>-100.785094</v>
      </c>
      <c r="C45" s="11">
        <v>-100.518</v>
      </c>
      <c r="D45" s="11">
        <v>-101.047764730082</v>
      </c>
      <c r="E45" s="11">
        <v>-100.84</v>
      </c>
      <c r="F45" s="13">
        <v>-101.9393</v>
      </c>
      <c r="G45" s="13">
        <v>-100.325</v>
      </c>
      <c r="H45" s="11"/>
      <c r="I45" s="13"/>
      <c r="J45" s="13"/>
      <c r="K45" s="13"/>
      <c r="L45" s="11"/>
      <c r="M45" s="13"/>
      <c r="N45" s="11"/>
      <c r="O45" s="20"/>
      <c r="P45" s="13"/>
      <c r="Q45" s="25"/>
      <c r="R45" s="13"/>
      <c r="S45" s="13"/>
      <c r="T45" s="26"/>
      <c r="U45" s="11"/>
      <c r="V45" s="27"/>
      <c r="W45" s="13"/>
      <c r="X45" s="13"/>
      <c r="Y45" s="11"/>
      <c r="Z45" s="13"/>
      <c r="AA45" s="30"/>
      <c r="AB45" s="31"/>
      <c r="AC45" s="31"/>
      <c r="AD45" s="11"/>
      <c r="AE45" s="32">
        <f t="shared" si="7"/>
        <v>-100.90919312168</v>
      </c>
      <c r="AF45" s="3"/>
      <c r="AG45" s="34">
        <v>-0.181221</v>
      </c>
      <c r="AH45" s="34">
        <v>-0.2238</v>
      </c>
      <c r="AI45" s="34">
        <v>0.119869567876061</v>
      </c>
      <c r="AJ45" s="34">
        <v>-0.68</v>
      </c>
      <c r="AK45" s="35">
        <v>0.02751791</v>
      </c>
      <c r="AL45" s="36">
        <v>0.084346</v>
      </c>
      <c r="AM45" s="37"/>
      <c r="AN45" s="36"/>
      <c r="AO45" s="36"/>
      <c r="AP45" s="36"/>
      <c r="AQ45" s="34"/>
      <c r="AR45" s="36"/>
      <c r="AS45" s="34"/>
      <c r="AT45" s="38"/>
      <c r="AU45" s="36"/>
      <c r="AV45" s="39"/>
      <c r="AW45" s="36"/>
      <c r="AX45" s="36"/>
      <c r="AY45" s="40"/>
      <c r="AZ45" s="36"/>
      <c r="BA45" s="41"/>
      <c r="BB45" s="42"/>
      <c r="BC45" s="42"/>
      <c r="BD45" s="42"/>
      <c r="BE45" s="42"/>
      <c r="BF45" s="42"/>
      <c r="BG45" s="42"/>
      <c r="BH45" s="42"/>
      <c r="BI45" s="42"/>
      <c r="BJ45" s="32">
        <f t="shared" si="8"/>
        <v>-0.142214587020656</v>
      </c>
    </row>
    <row r="46" spans="1:62">
      <c r="A46" s="11">
        <v>17</v>
      </c>
      <c r="B46" s="12">
        <v>-100.384386</v>
      </c>
      <c r="C46" s="11">
        <v>-100.0182</v>
      </c>
      <c r="D46" s="11">
        <v>-100.574372919879</v>
      </c>
      <c r="E46" s="11">
        <v>-100.26</v>
      </c>
      <c r="F46" s="13">
        <v>-101.3967</v>
      </c>
      <c r="G46" s="13">
        <v>-100.031</v>
      </c>
      <c r="H46" s="11"/>
      <c r="I46" s="13"/>
      <c r="J46" s="13"/>
      <c r="K46" s="13"/>
      <c r="L46" s="11"/>
      <c r="M46" s="13"/>
      <c r="N46" s="11"/>
      <c r="O46" s="20"/>
      <c r="P46" s="13"/>
      <c r="Q46" s="25"/>
      <c r="R46" s="13"/>
      <c r="S46" s="13"/>
      <c r="T46" s="26"/>
      <c r="U46" s="11"/>
      <c r="V46" s="27"/>
      <c r="W46" s="13"/>
      <c r="X46" s="13"/>
      <c r="Y46" s="11"/>
      <c r="Z46" s="13"/>
      <c r="AA46" s="30"/>
      <c r="AB46" s="31"/>
      <c r="AC46" s="31"/>
      <c r="AD46" s="11"/>
      <c r="AE46" s="32">
        <f t="shared" si="7"/>
        <v>-100.44410981998</v>
      </c>
      <c r="AF46" s="3"/>
      <c r="AG46" s="34">
        <v>-0.034168</v>
      </c>
      <c r="AH46" s="34">
        <v>-0.095</v>
      </c>
      <c r="AI46" s="34">
        <v>0.229131349531397</v>
      </c>
      <c r="AJ46" s="34">
        <v>-0.5</v>
      </c>
      <c r="AK46" s="35">
        <v>0.1523525</v>
      </c>
      <c r="AL46" s="36">
        <v>0.202742</v>
      </c>
      <c r="AM46" s="37"/>
      <c r="AN46" s="36"/>
      <c r="AO46" s="36"/>
      <c r="AP46" s="36"/>
      <c r="AQ46" s="34"/>
      <c r="AR46" s="36"/>
      <c r="AS46" s="34"/>
      <c r="AT46" s="38"/>
      <c r="AU46" s="36"/>
      <c r="AV46" s="39"/>
      <c r="AW46" s="36"/>
      <c r="AX46" s="36"/>
      <c r="AY46" s="40"/>
      <c r="AZ46" s="36"/>
      <c r="BA46" s="41"/>
      <c r="BB46" s="42"/>
      <c r="BC46" s="42"/>
      <c r="BD46" s="42"/>
      <c r="BE46" s="42"/>
      <c r="BF46" s="42"/>
      <c r="BG46" s="42"/>
      <c r="BH46" s="42"/>
      <c r="BI46" s="42"/>
      <c r="BJ46" s="32">
        <f t="shared" si="8"/>
        <v>-0.00749035841143384</v>
      </c>
    </row>
    <row r="47" spans="1:62">
      <c r="A47" s="11">
        <v>18</v>
      </c>
      <c r="B47" s="12">
        <v>-99.989182</v>
      </c>
      <c r="C47" s="11">
        <v>-99.6621</v>
      </c>
      <c r="D47" s="11">
        <v>-100.222799310444</v>
      </c>
      <c r="E47" s="11">
        <v>-100</v>
      </c>
      <c r="F47" s="13">
        <v>-100.9435</v>
      </c>
      <c r="G47" s="13">
        <v>-99.8448</v>
      </c>
      <c r="H47" s="11"/>
      <c r="I47" s="13"/>
      <c r="J47" s="13"/>
      <c r="K47" s="13"/>
      <c r="L47" s="11"/>
      <c r="M47" s="13"/>
      <c r="N47" s="11"/>
      <c r="O47" s="20"/>
      <c r="P47" s="13"/>
      <c r="Q47" s="25"/>
      <c r="R47" s="13"/>
      <c r="S47" s="13"/>
      <c r="T47" s="26"/>
      <c r="U47" s="11"/>
      <c r="V47" s="27"/>
      <c r="W47" s="13"/>
      <c r="X47" s="13"/>
      <c r="Y47" s="11"/>
      <c r="Z47" s="13"/>
      <c r="AA47" s="30"/>
      <c r="AB47" s="31"/>
      <c r="AC47" s="31"/>
      <c r="AD47" s="11"/>
      <c r="AE47" s="32">
        <f t="shared" si="7"/>
        <v>-100.110396885074</v>
      </c>
      <c r="AF47" s="3"/>
      <c r="AG47" s="34">
        <v>0.072395</v>
      </c>
      <c r="AH47" s="34">
        <v>0.0201</v>
      </c>
      <c r="AI47" s="34">
        <v>0.376460431471697</v>
      </c>
      <c r="AJ47" s="34">
        <v>-0.33</v>
      </c>
      <c r="AK47" s="35">
        <v>0.2472729</v>
      </c>
      <c r="AL47" s="36">
        <v>0.290518</v>
      </c>
      <c r="AM47" s="37"/>
      <c r="AN47" s="36"/>
      <c r="AO47" s="36"/>
      <c r="AP47" s="36"/>
      <c r="AQ47" s="34"/>
      <c r="AR47" s="36"/>
      <c r="AS47" s="34"/>
      <c r="AT47" s="38"/>
      <c r="AU47" s="36"/>
      <c r="AV47" s="39"/>
      <c r="AW47" s="36"/>
      <c r="AX47" s="36"/>
      <c r="AY47" s="40"/>
      <c r="AZ47" s="36"/>
      <c r="BA47" s="41"/>
      <c r="BB47" s="42"/>
      <c r="BC47" s="42"/>
      <c r="BD47" s="42"/>
      <c r="BE47" s="42"/>
      <c r="BF47" s="42"/>
      <c r="BG47" s="42"/>
      <c r="BH47" s="42"/>
      <c r="BI47" s="42"/>
      <c r="BJ47" s="32">
        <f t="shared" si="8"/>
        <v>0.112791055245283</v>
      </c>
    </row>
    <row r="48" spans="1:62">
      <c r="A48" s="11">
        <v>19</v>
      </c>
      <c r="B48" s="12">
        <v>-99.627091</v>
      </c>
      <c r="C48" s="11">
        <v>-99.3604</v>
      </c>
      <c r="D48" s="11">
        <v>-99.8642700810734</v>
      </c>
      <c r="E48" s="11">
        <v>-99.71</v>
      </c>
      <c r="F48" s="13">
        <v>-100.4343</v>
      </c>
      <c r="G48" s="13">
        <v>-99.5746</v>
      </c>
      <c r="H48" s="11"/>
      <c r="I48" s="13"/>
      <c r="J48" s="13"/>
      <c r="K48" s="13"/>
      <c r="L48" s="11"/>
      <c r="M48" s="13"/>
      <c r="N48" s="11"/>
      <c r="O48" s="20"/>
      <c r="P48" s="13"/>
      <c r="Q48" s="25"/>
      <c r="R48" s="13"/>
      <c r="S48" s="13"/>
      <c r="T48" s="26"/>
      <c r="U48" s="11"/>
      <c r="V48" s="27"/>
      <c r="W48" s="13"/>
      <c r="X48" s="13"/>
      <c r="Y48" s="11"/>
      <c r="Z48" s="13"/>
      <c r="AA48" s="30"/>
      <c r="AB48" s="31"/>
      <c r="AC48" s="31"/>
      <c r="AD48" s="11"/>
      <c r="AE48" s="32">
        <f t="shared" si="7"/>
        <v>-99.7617768468456</v>
      </c>
      <c r="AF48" s="3"/>
      <c r="AG48" s="34">
        <v>0.207261</v>
      </c>
      <c r="AH48" s="34">
        <v>0.1586</v>
      </c>
      <c r="AI48" s="34">
        <v>0.505696554235346</v>
      </c>
      <c r="AJ48" s="34">
        <v>-0.2</v>
      </c>
      <c r="AK48" s="35">
        <v>0.366354</v>
      </c>
      <c r="AL48" s="36">
        <v>0.464116</v>
      </c>
      <c r="AM48" s="37"/>
      <c r="AN48" s="36"/>
      <c r="AO48" s="36"/>
      <c r="AP48" s="36"/>
      <c r="AQ48" s="34"/>
      <c r="AR48" s="36"/>
      <c r="AS48" s="34"/>
      <c r="AT48" s="38"/>
      <c r="AU48" s="36"/>
      <c r="AV48" s="39"/>
      <c r="AW48" s="36"/>
      <c r="AX48" s="36"/>
      <c r="AY48" s="40"/>
      <c r="AZ48" s="36"/>
      <c r="BA48" s="41"/>
      <c r="BB48" s="42"/>
      <c r="BC48" s="42"/>
      <c r="BD48" s="42"/>
      <c r="BE48" s="42"/>
      <c r="BF48" s="42"/>
      <c r="BG48" s="42"/>
      <c r="BH48" s="42"/>
      <c r="BI48" s="42"/>
      <c r="BJ48" s="32">
        <f t="shared" si="8"/>
        <v>0.250337925705891</v>
      </c>
    </row>
    <row r="49" spans="1:62">
      <c r="A49" s="11">
        <v>20</v>
      </c>
      <c r="B49" s="12">
        <v>-99.310225</v>
      </c>
      <c r="C49" s="11">
        <v>-99.0313</v>
      </c>
      <c r="D49" s="11">
        <v>-99.5022</v>
      </c>
      <c r="E49" s="11">
        <v>-99.3</v>
      </c>
      <c r="F49" s="13">
        <v>-100.0042</v>
      </c>
      <c r="G49" s="13">
        <v>-99.0043</v>
      </c>
      <c r="H49" s="11"/>
      <c r="I49" s="13"/>
      <c r="J49" s="13"/>
      <c r="K49" s="13"/>
      <c r="L49" s="11"/>
      <c r="M49" s="13"/>
      <c r="N49" s="11"/>
      <c r="O49" s="20"/>
      <c r="P49" s="13"/>
      <c r="Q49" s="25"/>
      <c r="R49" s="13"/>
      <c r="S49" s="13"/>
      <c r="T49" s="26"/>
      <c r="U49" s="11"/>
      <c r="V49" s="27"/>
      <c r="W49" s="13"/>
      <c r="X49" s="13"/>
      <c r="Y49" s="11"/>
      <c r="Z49" s="13"/>
      <c r="AA49" s="30"/>
      <c r="AB49" s="31"/>
      <c r="AC49" s="31"/>
      <c r="AD49" s="11"/>
      <c r="AE49" s="32">
        <f t="shared" si="7"/>
        <v>-99.3587041666667</v>
      </c>
      <c r="AF49" s="3"/>
      <c r="AG49" s="34">
        <v>0.338804</v>
      </c>
      <c r="AH49" s="34">
        <v>0.3144</v>
      </c>
      <c r="AI49" s="34">
        <v>0.635947</v>
      </c>
      <c r="AJ49" s="34">
        <v>-0.09</v>
      </c>
      <c r="AK49" s="35">
        <v>0.5031172</v>
      </c>
      <c r="AL49" s="36">
        <v>0.598894</v>
      </c>
      <c r="AM49" s="37"/>
      <c r="AN49" s="36"/>
      <c r="AO49" s="36"/>
      <c r="AP49" s="36"/>
      <c r="AQ49" s="34"/>
      <c r="AR49" s="36"/>
      <c r="AS49" s="34"/>
      <c r="AT49" s="38"/>
      <c r="AU49" s="36"/>
      <c r="AV49" s="39"/>
      <c r="AW49" s="36"/>
      <c r="AX49" s="36"/>
      <c r="AY49" s="40"/>
      <c r="AZ49" s="36"/>
      <c r="BA49" s="41"/>
      <c r="BB49" s="42"/>
      <c r="BC49" s="42"/>
      <c r="BD49" s="42"/>
      <c r="BE49" s="42"/>
      <c r="BF49" s="42"/>
      <c r="BG49" s="42"/>
      <c r="BH49" s="42"/>
      <c r="BI49" s="42"/>
      <c r="BJ49" s="32">
        <f t="shared" si="8"/>
        <v>0.383527033333333</v>
      </c>
    </row>
    <row r="50" spans="1:62">
      <c r="A50" s="11">
        <v>21</v>
      </c>
      <c r="B50" s="12">
        <v>-98.937543</v>
      </c>
      <c r="C50" s="11">
        <v>-98.6975</v>
      </c>
      <c r="D50" s="11">
        <v>-99.1998826190429</v>
      </c>
      <c r="E50" s="11">
        <v>-98.87</v>
      </c>
      <c r="F50" s="13">
        <v>-99.55533</v>
      </c>
      <c r="G50" s="13">
        <v>-98.6743</v>
      </c>
      <c r="H50" s="11"/>
      <c r="I50" s="13"/>
      <c r="J50" s="13"/>
      <c r="K50" s="13"/>
      <c r="L50" s="11"/>
      <c r="M50" s="13"/>
      <c r="N50" s="11"/>
      <c r="O50" s="20"/>
      <c r="P50" s="13"/>
      <c r="Q50" s="25"/>
      <c r="R50" s="13"/>
      <c r="S50" s="13"/>
      <c r="T50" s="26"/>
      <c r="U50" s="11"/>
      <c r="V50" s="27"/>
      <c r="W50" s="13"/>
      <c r="X50" s="13"/>
      <c r="Y50" s="11"/>
      <c r="Z50" s="13"/>
      <c r="AA50" s="30"/>
      <c r="AB50" s="31"/>
      <c r="AC50" s="31"/>
      <c r="AD50" s="11"/>
      <c r="AE50" s="32">
        <f t="shared" si="7"/>
        <v>-98.9890926031738</v>
      </c>
      <c r="AF50" s="3"/>
      <c r="AG50" s="34">
        <v>0.443516</v>
      </c>
      <c r="AH50" s="34">
        <v>0.416</v>
      </c>
      <c r="AI50" s="34">
        <v>0.775945593109721</v>
      </c>
      <c r="AJ50" s="34">
        <v>0.07</v>
      </c>
      <c r="AK50" s="35">
        <v>0.6357509</v>
      </c>
      <c r="AL50" s="36">
        <v>0.634765</v>
      </c>
      <c r="AM50" s="37"/>
      <c r="AN50" s="36"/>
      <c r="AO50" s="36"/>
      <c r="AP50" s="36"/>
      <c r="AQ50" s="34"/>
      <c r="AR50" s="36"/>
      <c r="AS50" s="34"/>
      <c r="AT50" s="38"/>
      <c r="AU50" s="36"/>
      <c r="AV50" s="39"/>
      <c r="AW50" s="36"/>
      <c r="AX50" s="36"/>
      <c r="AY50" s="40"/>
      <c r="AZ50" s="36"/>
      <c r="BA50" s="41"/>
      <c r="BB50" s="42"/>
      <c r="BC50" s="42"/>
      <c r="BD50" s="42"/>
      <c r="BE50" s="42"/>
      <c r="BF50" s="42"/>
      <c r="BG50" s="42"/>
      <c r="BH50" s="42"/>
      <c r="BI50" s="42"/>
      <c r="BJ50" s="32">
        <f t="shared" si="8"/>
        <v>0.49599624885162</v>
      </c>
    </row>
    <row r="51" spans="1:62">
      <c r="A51" s="11">
        <v>22</v>
      </c>
      <c r="B51" s="12">
        <v>-98.573526</v>
      </c>
      <c r="C51" s="11">
        <v>-98.382</v>
      </c>
      <c r="D51" s="11">
        <v>-98.8443856062157</v>
      </c>
      <c r="E51" s="11">
        <v>-98.58</v>
      </c>
      <c r="F51" s="13">
        <v>-99.22616</v>
      </c>
      <c r="G51" s="13">
        <v>-98.3075</v>
      </c>
      <c r="H51" s="11"/>
      <c r="I51" s="13"/>
      <c r="J51" s="13"/>
      <c r="K51" s="13"/>
      <c r="L51" s="11"/>
      <c r="M51" s="13"/>
      <c r="N51" s="11"/>
      <c r="O51" s="20"/>
      <c r="P51" s="13"/>
      <c r="Q51" s="25"/>
      <c r="R51" s="13"/>
      <c r="S51" s="13"/>
      <c r="T51" s="26"/>
      <c r="U51" s="11"/>
      <c r="V51" s="27"/>
      <c r="W51" s="13"/>
      <c r="X51" s="13"/>
      <c r="Y51" s="11"/>
      <c r="Z51" s="13"/>
      <c r="AA51" s="30"/>
      <c r="AB51" s="31"/>
      <c r="AC51" s="31"/>
      <c r="AD51" s="11"/>
      <c r="AE51" s="32">
        <f t="shared" si="7"/>
        <v>-98.6522619343693</v>
      </c>
      <c r="AF51" s="3"/>
      <c r="AG51" s="34">
        <v>0.59704</v>
      </c>
      <c r="AH51" s="34">
        <v>0.5151</v>
      </c>
      <c r="AI51" s="34">
        <v>0.921806503024721</v>
      </c>
      <c r="AJ51" s="34">
        <v>0.18</v>
      </c>
      <c r="AK51" s="35">
        <v>0.7665923</v>
      </c>
      <c r="AL51" s="36">
        <v>0.77193</v>
      </c>
      <c r="AM51" s="37"/>
      <c r="AN51" s="36"/>
      <c r="AO51" s="36"/>
      <c r="AP51" s="36"/>
      <c r="AQ51" s="34"/>
      <c r="AR51" s="36"/>
      <c r="AS51" s="34"/>
      <c r="AT51" s="38"/>
      <c r="AU51" s="36"/>
      <c r="AV51" s="39"/>
      <c r="AW51" s="36"/>
      <c r="AX51" s="36"/>
      <c r="AY51" s="40"/>
      <c r="AZ51" s="36"/>
      <c r="BA51" s="41"/>
      <c r="BB51" s="42"/>
      <c r="BC51" s="42"/>
      <c r="BD51" s="42"/>
      <c r="BE51" s="42"/>
      <c r="BF51" s="42"/>
      <c r="BG51" s="42"/>
      <c r="BH51" s="42"/>
      <c r="BI51" s="42"/>
      <c r="BJ51" s="32">
        <f t="shared" si="8"/>
        <v>0.625411467170787</v>
      </c>
    </row>
    <row r="52" spans="1:62">
      <c r="A52" s="11">
        <v>23</v>
      </c>
      <c r="B52" s="12">
        <v>-98.262869</v>
      </c>
      <c r="C52" s="11">
        <v>-98.0461</v>
      </c>
      <c r="D52" s="11">
        <v>-98.4909150588973</v>
      </c>
      <c r="E52" s="11">
        <v>-98.26</v>
      </c>
      <c r="F52" s="13">
        <v>-98.98039</v>
      </c>
      <c r="G52" s="13">
        <v>-98.15</v>
      </c>
      <c r="H52" s="11"/>
      <c r="I52" s="13"/>
      <c r="J52" s="13"/>
      <c r="K52" s="13"/>
      <c r="L52" s="11"/>
      <c r="M52" s="13"/>
      <c r="N52" s="11"/>
      <c r="O52" s="20"/>
      <c r="P52" s="13"/>
      <c r="Q52" s="25"/>
      <c r="R52" s="13"/>
      <c r="S52" s="13"/>
      <c r="T52" s="26"/>
      <c r="U52" s="11"/>
      <c r="V52" s="27"/>
      <c r="W52" s="13"/>
      <c r="X52" s="13"/>
      <c r="Y52" s="11"/>
      <c r="Z52" s="13"/>
      <c r="AA52" s="30"/>
      <c r="AB52" s="31"/>
      <c r="AC52" s="31"/>
      <c r="AD52" s="11"/>
      <c r="AE52" s="32">
        <f t="shared" si="7"/>
        <v>-98.3650456764829</v>
      </c>
      <c r="AF52" s="3"/>
      <c r="AG52" s="34">
        <v>0.725629</v>
      </c>
      <c r="AH52" s="34">
        <v>0.6799</v>
      </c>
      <c r="AI52" s="34">
        <v>1.04270872364929</v>
      </c>
      <c r="AJ52" s="34">
        <v>0.3</v>
      </c>
      <c r="AK52" s="35">
        <v>0.8618323</v>
      </c>
      <c r="AL52" s="36">
        <v>0.899129</v>
      </c>
      <c r="AM52" s="37"/>
      <c r="AN52" s="36"/>
      <c r="AO52" s="36"/>
      <c r="AP52" s="36"/>
      <c r="AQ52" s="34"/>
      <c r="AR52" s="36"/>
      <c r="AS52" s="34"/>
      <c r="AT52" s="38"/>
      <c r="AU52" s="36"/>
      <c r="AV52" s="39"/>
      <c r="AW52" s="36"/>
      <c r="AX52" s="36"/>
      <c r="AY52" s="40"/>
      <c r="AZ52" s="36"/>
      <c r="BA52" s="41"/>
      <c r="BB52" s="42"/>
      <c r="BC52" s="42"/>
      <c r="BD52" s="42"/>
      <c r="BE52" s="42"/>
      <c r="BF52" s="42"/>
      <c r="BG52" s="42"/>
      <c r="BH52" s="42"/>
      <c r="BI52" s="42"/>
      <c r="BJ52" s="32">
        <f t="shared" si="8"/>
        <v>0.751533170608215</v>
      </c>
    </row>
    <row r="53" spans="1:62">
      <c r="A53" s="11">
        <v>24</v>
      </c>
      <c r="B53" s="12">
        <v>-97.978433</v>
      </c>
      <c r="C53" s="11">
        <v>-97.7071</v>
      </c>
      <c r="D53" s="11">
        <v>-98.2027885274938</v>
      </c>
      <c r="E53" s="11">
        <v>-97.88</v>
      </c>
      <c r="F53" s="13">
        <v>-98.56232</v>
      </c>
      <c r="G53" s="13">
        <v>-97.6885</v>
      </c>
      <c r="H53" s="11"/>
      <c r="I53" s="13"/>
      <c r="J53" s="13"/>
      <c r="K53" s="13"/>
      <c r="L53" s="11"/>
      <c r="M53" s="13"/>
      <c r="N53" s="11"/>
      <c r="O53" s="20"/>
      <c r="P53" s="13"/>
      <c r="Q53" s="25"/>
      <c r="R53" s="13"/>
      <c r="S53" s="13"/>
      <c r="T53" s="26"/>
      <c r="U53" s="11"/>
      <c r="V53" s="27"/>
      <c r="W53" s="13"/>
      <c r="X53" s="13"/>
      <c r="Y53" s="11"/>
      <c r="Z53" s="13"/>
      <c r="AA53" s="30"/>
      <c r="AB53" s="31"/>
      <c r="AC53" s="31"/>
      <c r="AD53" s="11"/>
      <c r="AE53" s="32">
        <f t="shared" si="7"/>
        <v>-98.0031902545823</v>
      </c>
      <c r="AF53" s="3"/>
      <c r="AG53" s="34">
        <v>0.883302</v>
      </c>
      <c r="AH53" s="34">
        <v>0.8418</v>
      </c>
      <c r="AI53" s="34">
        <v>1.20419939089769</v>
      </c>
      <c r="AJ53" s="34">
        <v>0.43</v>
      </c>
      <c r="AK53" s="35">
        <v>1.059421</v>
      </c>
      <c r="AL53" s="36">
        <v>0.951902</v>
      </c>
      <c r="AM53" s="37"/>
      <c r="AN53" s="36"/>
      <c r="AO53" s="36"/>
      <c r="AP53" s="36"/>
      <c r="AQ53" s="34"/>
      <c r="AR53" s="36"/>
      <c r="AS53" s="34"/>
      <c r="AT53" s="38"/>
      <c r="AU53" s="36"/>
      <c r="AV53" s="39"/>
      <c r="AW53" s="36"/>
      <c r="AX53" s="36"/>
      <c r="AY53" s="40"/>
      <c r="AZ53" s="36"/>
      <c r="BA53" s="41"/>
      <c r="BB53" s="42"/>
      <c r="BC53" s="42"/>
      <c r="BD53" s="42"/>
      <c r="BE53" s="42"/>
      <c r="BF53" s="42"/>
      <c r="BG53" s="42"/>
      <c r="BH53" s="42"/>
      <c r="BI53" s="42"/>
      <c r="BJ53" s="32">
        <f t="shared" si="8"/>
        <v>0.895104065149615</v>
      </c>
    </row>
    <row r="54" spans="1:62">
      <c r="A54" s="11">
        <v>25</v>
      </c>
      <c r="B54" s="12">
        <v>-97.675065</v>
      </c>
      <c r="C54" s="11">
        <v>-97.4167</v>
      </c>
      <c r="D54" s="11">
        <v>-97.9168</v>
      </c>
      <c r="E54" s="11">
        <v>-97.58</v>
      </c>
      <c r="F54" s="13">
        <v>-98.31018</v>
      </c>
      <c r="G54" s="13">
        <v>-97.4391</v>
      </c>
      <c r="H54" s="11"/>
      <c r="I54" s="13"/>
      <c r="J54" s="13"/>
      <c r="K54" s="13"/>
      <c r="L54" s="11"/>
      <c r="M54" s="13"/>
      <c r="N54" s="11"/>
      <c r="O54" s="20"/>
      <c r="P54" s="13"/>
      <c r="Q54" s="25"/>
      <c r="R54" s="13"/>
      <c r="S54" s="13"/>
      <c r="T54" s="26"/>
      <c r="U54" s="11"/>
      <c r="V54" s="27"/>
      <c r="W54" s="13"/>
      <c r="X54" s="13"/>
      <c r="Y54" s="11"/>
      <c r="Z54" s="13"/>
      <c r="AA54" s="30"/>
      <c r="AB54" s="31"/>
      <c r="AC54" s="31"/>
      <c r="AD54" s="11"/>
      <c r="AE54" s="32">
        <f t="shared" si="7"/>
        <v>-97.7229741666667</v>
      </c>
      <c r="AF54" s="3"/>
      <c r="AG54" s="34">
        <v>1.032991</v>
      </c>
      <c r="AH54" s="34">
        <v>0.9393</v>
      </c>
      <c r="AI54" s="34">
        <v>1.32506</v>
      </c>
      <c r="AJ54" s="34">
        <v>0.56</v>
      </c>
      <c r="AK54" s="35">
        <v>1.214506</v>
      </c>
      <c r="AL54" s="36">
        <v>1.11732</v>
      </c>
      <c r="AM54" s="37"/>
      <c r="AN54" s="36"/>
      <c r="AO54" s="36"/>
      <c r="AP54" s="36"/>
      <c r="AQ54" s="34"/>
      <c r="AR54" s="36"/>
      <c r="AS54" s="34"/>
      <c r="AT54" s="38"/>
      <c r="AU54" s="36"/>
      <c r="AV54" s="39"/>
      <c r="AW54" s="36"/>
      <c r="AX54" s="36"/>
      <c r="AY54" s="40"/>
      <c r="AZ54" s="36"/>
      <c r="BA54" s="41"/>
      <c r="BB54" s="42"/>
      <c r="BC54" s="42"/>
      <c r="BD54" s="42"/>
      <c r="BE54" s="42"/>
      <c r="BF54" s="42"/>
      <c r="BG54" s="42"/>
      <c r="BH54" s="42"/>
      <c r="BI54" s="42"/>
      <c r="BJ54" s="32">
        <f t="shared" si="8"/>
        <v>1.0315295</v>
      </c>
    </row>
    <row r="55" spans="1:62">
      <c r="A55" s="11">
        <v>26</v>
      </c>
      <c r="B55" s="12">
        <v>-97.304825</v>
      </c>
      <c r="C55" s="11">
        <v>-97.0725</v>
      </c>
      <c r="D55" s="11">
        <v>-97.6397195151861</v>
      </c>
      <c r="E55" s="11">
        <v>-97.29</v>
      </c>
      <c r="F55" s="13">
        <v>-98.00533</v>
      </c>
      <c r="G55" s="13">
        <v>-97.0092</v>
      </c>
      <c r="H55" s="11"/>
      <c r="I55" s="13"/>
      <c r="J55" s="13"/>
      <c r="K55" s="13"/>
      <c r="L55" s="11"/>
      <c r="M55" s="13"/>
      <c r="N55" s="11"/>
      <c r="O55" s="20"/>
      <c r="P55" s="13"/>
      <c r="Q55" s="25"/>
      <c r="R55" s="13"/>
      <c r="S55" s="13"/>
      <c r="T55" s="26"/>
      <c r="U55" s="11"/>
      <c r="V55" s="27"/>
      <c r="W55" s="13"/>
      <c r="X55" s="13"/>
      <c r="Y55" s="11"/>
      <c r="Z55" s="13"/>
      <c r="AA55" s="30"/>
      <c r="AB55" s="31"/>
      <c r="AC55" s="31"/>
      <c r="AD55" s="11"/>
      <c r="AE55" s="32">
        <f t="shared" si="7"/>
        <v>-97.3869290858643</v>
      </c>
      <c r="AF55" s="3"/>
      <c r="AG55" s="34">
        <v>1.154816</v>
      </c>
      <c r="AH55" s="34">
        <v>1.0843</v>
      </c>
      <c r="AI55" s="34">
        <v>1.47063249750471</v>
      </c>
      <c r="AJ55" s="34">
        <v>0.68</v>
      </c>
      <c r="AK55" s="35">
        <v>1.397903</v>
      </c>
      <c r="AL55" s="36">
        <v>1.37262</v>
      </c>
      <c r="AM55" s="37"/>
      <c r="AN55" s="36"/>
      <c r="AO55" s="36"/>
      <c r="AP55" s="36"/>
      <c r="AQ55" s="34"/>
      <c r="AR55" s="36"/>
      <c r="AS55" s="34"/>
      <c r="AT55" s="38"/>
      <c r="AU55" s="36"/>
      <c r="AV55" s="39"/>
      <c r="AW55" s="36"/>
      <c r="AX55" s="36"/>
      <c r="AY55" s="40"/>
      <c r="AZ55" s="36"/>
      <c r="BA55" s="41"/>
      <c r="BB55" s="42"/>
      <c r="BC55" s="42"/>
      <c r="BD55" s="42"/>
      <c r="BE55" s="42"/>
      <c r="BF55" s="42"/>
      <c r="BG55" s="42"/>
      <c r="BH55" s="42"/>
      <c r="BI55" s="42"/>
      <c r="BJ55" s="32">
        <f t="shared" si="8"/>
        <v>1.19337858291745</v>
      </c>
    </row>
    <row r="56" spans="1:62">
      <c r="A56" s="11">
        <v>27</v>
      </c>
      <c r="B56" s="12">
        <v>-97.019143</v>
      </c>
      <c r="C56" s="11">
        <v>-96.7735</v>
      </c>
      <c r="D56" s="11">
        <v>-97.4053926524911</v>
      </c>
      <c r="E56" s="11">
        <v>-97.08</v>
      </c>
      <c r="F56" s="13">
        <v>-97.80577</v>
      </c>
      <c r="G56" s="13">
        <v>-96.6978</v>
      </c>
      <c r="H56" s="11"/>
      <c r="I56" s="13"/>
      <c r="J56" s="13"/>
      <c r="K56" s="13"/>
      <c r="L56" s="11"/>
      <c r="M56" s="13"/>
      <c r="N56" s="11"/>
      <c r="O56" s="20"/>
      <c r="P56" s="13"/>
      <c r="Q56" s="25"/>
      <c r="R56" s="13"/>
      <c r="S56" s="13"/>
      <c r="T56" s="26"/>
      <c r="U56" s="11"/>
      <c r="V56" s="27"/>
      <c r="W56" s="13"/>
      <c r="X56" s="13"/>
      <c r="Y56" s="11"/>
      <c r="Z56" s="13"/>
      <c r="AA56" s="30"/>
      <c r="AB56" s="31"/>
      <c r="AC56" s="31"/>
      <c r="AD56" s="11"/>
      <c r="AE56" s="32">
        <f t="shared" si="7"/>
        <v>-97.1302676087485</v>
      </c>
      <c r="AF56" s="3"/>
      <c r="AG56" s="34">
        <v>1.294487</v>
      </c>
      <c r="AH56" s="34">
        <v>1.2396</v>
      </c>
      <c r="AI56" s="34">
        <v>1.60540893161629</v>
      </c>
      <c r="AJ56" s="34">
        <v>0.8</v>
      </c>
      <c r="AK56" s="35">
        <v>1.525902</v>
      </c>
      <c r="AL56" s="36">
        <v>1.48291</v>
      </c>
      <c r="AM56" s="37"/>
      <c r="AN56" s="36"/>
      <c r="AO56" s="36"/>
      <c r="AP56" s="36"/>
      <c r="AQ56" s="34"/>
      <c r="AR56" s="36"/>
      <c r="AS56" s="34"/>
      <c r="AT56" s="38"/>
      <c r="AU56" s="36"/>
      <c r="AV56" s="39"/>
      <c r="AW56" s="36"/>
      <c r="AX56" s="36"/>
      <c r="AY56" s="40"/>
      <c r="AZ56" s="36"/>
      <c r="BA56" s="41"/>
      <c r="BB56" s="42"/>
      <c r="BC56" s="42"/>
      <c r="BD56" s="42"/>
      <c r="BE56" s="42"/>
      <c r="BF56" s="42"/>
      <c r="BG56" s="42"/>
      <c r="BH56" s="42"/>
      <c r="BI56" s="42"/>
      <c r="BJ56" s="32">
        <f t="shared" si="8"/>
        <v>1.32471798860271</v>
      </c>
    </row>
    <row r="57" spans="1:62">
      <c r="A57" s="11">
        <v>28</v>
      </c>
      <c r="B57" s="12">
        <v>-96.724304</v>
      </c>
      <c r="C57" s="11">
        <v>-96.448</v>
      </c>
      <c r="D57" s="11">
        <v>-97.0658347866977</v>
      </c>
      <c r="E57" s="11">
        <v>-96.79</v>
      </c>
      <c r="F57" s="13">
        <v>-97.41595</v>
      </c>
      <c r="G57" s="13">
        <v>-96.4773</v>
      </c>
      <c r="H57" s="11"/>
      <c r="I57" s="13"/>
      <c r="J57" s="13"/>
      <c r="K57" s="13"/>
      <c r="L57" s="11"/>
      <c r="M57" s="13"/>
      <c r="N57" s="11"/>
      <c r="O57" s="20"/>
      <c r="P57" s="13"/>
      <c r="Q57" s="25"/>
      <c r="R57" s="13"/>
      <c r="S57" s="13"/>
      <c r="T57" s="26"/>
      <c r="U57" s="11"/>
      <c r="V57" s="27"/>
      <c r="W57" s="13"/>
      <c r="X57" s="13"/>
      <c r="Y57" s="11"/>
      <c r="Z57" s="13"/>
      <c r="AA57" s="30"/>
      <c r="AB57" s="31"/>
      <c r="AC57" s="31"/>
      <c r="AD57" s="11"/>
      <c r="AE57" s="32">
        <f t="shared" si="7"/>
        <v>-96.8202314644496</v>
      </c>
      <c r="AF57" s="3"/>
      <c r="AG57" s="34">
        <v>1.452453</v>
      </c>
      <c r="AH57" s="34">
        <v>1.374</v>
      </c>
      <c r="AI57" s="34">
        <v>1.77078992215764</v>
      </c>
      <c r="AJ57" s="34">
        <v>0.89</v>
      </c>
      <c r="AK57" s="35">
        <v>1.689608</v>
      </c>
      <c r="AL57" s="36">
        <v>1.58721</v>
      </c>
      <c r="AM57" s="37"/>
      <c r="AN57" s="36"/>
      <c r="AO57" s="36"/>
      <c r="AP57" s="36"/>
      <c r="AQ57" s="34"/>
      <c r="AR57" s="36"/>
      <c r="AS57" s="34"/>
      <c r="AT57" s="38"/>
      <c r="AU57" s="36"/>
      <c r="AV57" s="39"/>
      <c r="AW57" s="36"/>
      <c r="AX57" s="36"/>
      <c r="AY57" s="40"/>
      <c r="AZ57" s="36"/>
      <c r="BA57" s="41"/>
      <c r="BB57" s="42"/>
      <c r="BC57" s="42"/>
      <c r="BD57" s="42"/>
      <c r="BE57" s="42"/>
      <c r="BF57" s="42"/>
      <c r="BG57" s="42"/>
      <c r="BH57" s="42"/>
      <c r="BI57" s="42"/>
      <c r="BJ57" s="32">
        <f t="shared" si="8"/>
        <v>1.46067682035961</v>
      </c>
    </row>
    <row r="58" spans="1:62">
      <c r="A58" s="11">
        <v>29</v>
      </c>
      <c r="B58" s="12">
        <v>-96.349576</v>
      </c>
      <c r="C58" s="11">
        <v>-96.1192</v>
      </c>
      <c r="D58" s="11">
        <v>-96.753443904167</v>
      </c>
      <c r="E58" s="11">
        <v>-96.53</v>
      </c>
      <c r="F58" s="13">
        <v>-97.06364</v>
      </c>
      <c r="G58" s="13">
        <v>-96.2049</v>
      </c>
      <c r="H58" s="11"/>
      <c r="I58" s="13"/>
      <c r="J58" s="13"/>
      <c r="K58" s="13"/>
      <c r="L58" s="11"/>
      <c r="M58" s="13"/>
      <c r="N58" s="11"/>
      <c r="O58" s="20"/>
      <c r="P58" s="13"/>
      <c r="Q58" s="25"/>
      <c r="R58" s="13"/>
      <c r="S58" s="13"/>
      <c r="T58" s="26"/>
      <c r="U58" s="11"/>
      <c r="V58" s="27"/>
      <c r="W58" s="13"/>
      <c r="X58" s="13"/>
      <c r="Y58" s="11"/>
      <c r="Z58" s="13"/>
      <c r="AA58" s="30"/>
      <c r="AB58" s="31"/>
      <c r="AC58" s="31"/>
      <c r="AD58" s="11"/>
      <c r="AE58" s="32">
        <f t="shared" si="7"/>
        <v>-96.5034599840278</v>
      </c>
      <c r="AF58" s="3"/>
      <c r="AG58" s="34">
        <v>1.589999</v>
      </c>
      <c r="AH58" s="34">
        <v>1.5195</v>
      </c>
      <c r="AI58" s="34">
        <v>1.89920544920057</v>
      </c>
      <c r="AJ58" s="34">
        <v>1.02</v>
      </c>
      <c r="AK58" s="35">
        <v>1.85601</v>
      </c>
      <c r="AL58" s="36">
        <v>1.74038</v>
      </c>
      <c r="AM58" s="37"/>
      <c r="AN58" s="36"/>
      <c r="AO58" s="36"/>
      <c r="AP58" s="36"/>
      <c r="AQ58" s="34"/>
      <c r="AR58" s="36"/>
      <c r="AS58" s="34"/>
      <c r="AT58" s="38"/>
      <c r="AU58" s="36"/>
      <c r="AV58" s="39"/>
      <c r="AW58" s="36"/>
      <c r="AX58" s="36"/>
      <c r="AY58" s="40"/>
      <c r="AZ58" s="36"/>
      <c r="BA58" s="41"/>
      <c r="BB58" s="42"/>
      <c r="BC58" s="42"/>
      <c r="BD58" s="42"/>
      <c r="BE58" s="42"/>
      <c r="BF58" s="42"/>
      <c r="BG58" s="42"/>
      <c r="BH58" s="42"/>
      <c r="BI58" s="42"/>
      <c r="BJ58" s="32">
        <f t="shared" si="8"/>
        <v>1.60418240820009</v>
      </c>
    </row>
    <row r="59" spans="1:62">
      <c r="A59" s="11">
        <v>30</v>
      </c>
      <c r="B59" s="12">
        <v>-96.044347</v>
      </c>
      <c r="C59" s="11">
        <v>-95.7262</v>
      </c>
      <c r="D59" s="11">
        <v>-96.4727</v>
      </c>
      <c r="E59" s="11">
        <v>-96.23</v>
      </c>
      <c r="F59" s="13">
        <v>-96.77795</v>
      </c>
      <c r="G59" s="13">
        <v>-95.8261</v>
      </c>
      <c r="H59" s="11"/>
      <c r="I59" s="13"/>
      <c r="J59" s="13"/>
      <c r="K59" s="13"/>
      <c r="L59" s="11"/>
      <c r="M59" s="13"/>
      <c r="N59" s="11"/>
      <c r="O59" s="20"/>
      <c r="P59" s="13"/>
      <c r="Q59" s="25"/>
      <c r="R59" s="13"/>
      <c r="S59" s="13"/>
      <c r="T59" s="26"/>
      <c r="U59" s="11"/>
      <c r="V59" s="27"/>
      <c r="W59" s="13"/>
      <c r="X59" s="13"/>
      <c r="Y59" s="11"/>
      <c r="Z59" s="13"/>
      <c r="AA59" s="30"/>
      <c r="AB59" s="31"/>
      <c r="AC59" s="31"/>
      <c r="AD59" s="11"/>
      <c r="AE59" s="32">
        <f t="shared" si="7"/>
        <v>-96.1795495</v>
      </c>
      <c r="AF59" s="3"/>
      <c r="AG59" s="34">
        <v>1.729321</v>
      </c>
      <c r="AH59" s="34">
        <v>1.6675</v>
      </c>
      <c r="AI59" s="34">
        <v>1.99529</v>
      </c>
      <c r="AJ59" s="34">
        <v>1.15</v>
      </c>
      <c r="AK59" s="35">
        <v>2.042145</v>
      </c>
      <c r="AL59" s="36">
        <v>1.89731</v>
      </c>
      <c r="AM59" s="37"/>
      <c r="AN59" s="36"/>
      <c r="AO59" s="36"/>
      <c r="AP59" s="36"/>
      <c r="AQ59" s="34"/>
      <c r="AR59" s="36"/>
      <c r="AS59" s="34"/>
      <c r="AT59" s="38"/>
      <c r="AU59" s="36"/>
      <c r="AV59" s="39"/>
      <c r="AW59" s="36"/>
      <c r="AX59" s="36"/>
      <c r="AY59" s="40"/>
      <c r="AZ59" s="36"/>
      <c r="BA59" s="41"/>
      <c r="BB59" s="42"/>
      <c r="BC59" s="42"/>
      <c r="BD59" s="42"/>
      <c r="BE59" s="42"/>
      <c r="BF59" s="42"/>
      <c r="BG59" s="42"/>
      <c r="BH59" s="42"/>
      <c r="BI59" s="42"/>
      <c r="BJ59" s="32">
        <f t="shared" si="8"/>
        <v>1.74692766666667</v>
      </c>
    </row>
    <row r="60" spans="1:62">
      <c r="A60" s="11">
        <v>31</v>
      </c>
      <c r="B60" s="12">
        <v>-95.7098</v>
      </c>
      <c r="C60" s="11">
        <v>-95.414</v>
      </c>
      <c r="D60" s="11">
        <v>-96.1128205363891</v>
      </c>
      <c r="E60" s="11">
        <v>-95.92</v>
      </c>
      <c r="F60" s="13">
        <v>-96.59555</v>
      </c>
      <c r="G60" s="13">
        <v>-95.5871</v>
      </c>
      <c r="H60" s="11"/>
      <c r="I60" s="13"/>
      <c r="J60" s="13"/>
      <c r="K60" s="13"/>
      <c r="L60" s="11"/>
      <c r="M60" s="13"/>
      <c r="N60" s="11"/>
      <c r="O60" s="20"/>
      <c r="P60" s="13"/>
      <c r="Q60" s="25"/>
      <c r="R60" s="13"/>
      <c r="S60" s="13"/>
      <c r="T60" s="26"/>
      <c r="U60" s="11"/>
      <c r="V60" s="27"/>
      <c r="W60" s="13"/>
      <c r="X60" s="13"/>
      <c r="Y60" s="11"/>
      <c r="Z60" s="13"/>
      <c r="AA60" s="30"/>
      <c r="AB60" s="31"/>
      <c r="AC60" s="31"/>
      <c r="AD60" s="11"/>
      <c r="AE60" s="32">
        <f t="shared" si="7"/>
        <v>-95.8898784227315</v>
      </c>
      <c r="AF60" s="3"/>
      <c r="AG60" s="34">
        <v>1.876688</v>
      </c>
      <c r="AH60" s="34">
        <v>1.8334</v>
      </c>
      <c r="AI60" s="34">
        <v>2.1176730041337</v>
      </c>
      <c r="AJ60" s="34">
        <v>1.3</v>
      </c>
      <c r="AK60" s="35">
        <v>2.198112</v>
      </c>
      <c r="AL60" s="36">
        <v>1.93972</v>
      </c>
      <c r="AM60" s="37"/>
      <c r="AN60" s="36"/>
      <c r="AO60" s="36"/>
      <c r="AP60" s="36"/>
      <c r="AQ60" s="34"/>
      <c r="AR60" s="36"/>
      <c r="AS60" s="34"/>
      <c r="AT60" s="38"/>
      <c r="AU60" s="36"/>
      <c r="AV60" s="39"/>
      <c r="AW60" s="36"/>
      <c r="AX60" s="36"/>
      <c r="AY60" s="40"/>
      <c r="AZ60" s="36"/>
      <c r="BA60" s="41"/>
      <c r="BB60" s="42"/>
      <c r="BC60" s="42"/>
      <c r="BD60" s="42"/>
      <c r="BE60" s="42"/>
      <c r="BF60" s="42"/>
      <c r="BG60" s="42"/>
      <c r="BH60" s="42"/>
      <c r="BI60" s="42"/>
      <c r="BJ60" s="32">
        <f t="shared" si="8"/>
        <v>1.87759883402228</v>
      </c>
    </row>
    <row r="61" spans="1:62">
      <c r="A61" s="11">
        <v>32</v>
      </c>
      <c r="B61" s="12">
        <v>-95.333079</v>
      </c>
      <c r="C61" s="11">
        <v>-95.0441</v>
      </c>
      <c r="D61" s="11">
        <v>-95.7628999354909</v>
      </c>
      <c r="E61" s="11">
        <v>-95.6</v>
      </c>
      <c r="F61" s="13">
        <v>-96.37753</v>
      </c>
      <c r="G61" s="13">
        <v>-95.4755</v>
      </c>
      <c r="H61" s="11"/>
      <c r="I61" s="13"/>
      <c r="J61" s="13"/>
      <c r="K61" s="13"/>
      <c r="L61" s="11"/>
      <c r="M61" s="13"/>
      <c r="N61" s="11"/>
      <c r="O61" s="20"/>
      <c r="P61" s="13"/>
      <c r="Q61" s="25"/>
      <c r="R61" s="13"/>
      <c r="S61" s="13"/>
      <c r="T61" s="26"/>
      <c r="U61" s="11"/>
      <c r="V61" s="27"/>
      <c r="W61" s="13"/>
      <c r="X61" s="13"/>
      <c r="Y61" s="11"/>
      <c r="Z61" s="13"/>
      <c r="AA61" s="30"/>
      <c r="AB61" s="31"/>
      <c r="AC61" s="31"/>
      <c r="AD61" s="11"/>
      <c r="AE61" s="32">
        <f t="shared" si="7"/>
        <v>-95.5988514892485</v>
      </c>
      <c r="AF61" s="3"/>
      <c r="AG61" s="34">
        <v>2.039431</v>
      </c>
      <c r="AH61" s="34">
        <v>1.9587</v>
      </c>
      <c r="AI61" s="34">
        <v>2.26369724049758</v>
      </c>
      <c r="AJ61" s="34">
        <v>1.4</v>
      </c>
      <c r="AK61" s="35">
        <v>2.322356</v>
      </c>
      <c r="AL61" s="36">
        <v>1.96027</v>
      </c>
      <c r="AM61" s="37"/>
      <c r="AN61" s="36"/>
      <c r="AO61" s="36"/>
      <c r="AP61" s="36"/>
      <c r="AQ61" s="34"/>
      <c r="AR61" s="36"/>
      <c r="AS61" s="34"/>
      <c r="AT61" s="38"/>
      <c r="AU61" s="36"/>
      <c r="AV61" s="39"/>
      <c r="AW61" s="36"/>
      <c r="AX61" s="36"/>
      <c r="AY61" s="40"/>
      <c r="AZ61" s="36"/>
      <c r="BA61" s="41"/>
      <c r="BB61" s="42"/>
      <c r="BC61" s="42"/>
      <c r="BD61" s="42"/>
      <c r="BE61" s="42"/>
      <c r="BF61" s="42"/>
      <c r="BG61" s="42"/>
      <c r="BH61" s="42"/>
      <c r="BI61" s="42"/>
      <c r="BJ61" s="32">
        <f t="shared" si="8"/>
        <v>1.99074237341626</v>
      </c>
    </row>
    <row r="62" spans="1:62">
      <c r="A62" s="11">
        <v>33</v>
      </c>
      <c r="B62" s="12">
        <v>-95.082196</v>
      </c>
      <c r="C62" s="11">
        <v>-94.8169</v>
      </c>
      <c r="D62" s="11">
        <v>-95.4088351124279</v>
      </c>
      <c r="E62" s="11">
        <v>-95.33</v>
      </c>
      <c r="F62" s="13">
        <v>-96.14256</v>
      </c>
      <c r="G62" s="13">
        <v>-95.225</v>
      </c>
      <c r="H62" s="11"/>
      <c r="I62" s="13"/>
      <c r="J62" s="13"/>
      <c r="K62" s="13"/>
      <c r="L62" s="11"/>
      <c r="M62" s="13"/>
      <c r="N62" s="11"/>
      <c r="O62" s="20"/>
      <c r="P62" s="13"/>
      <c r="Q62" s="25"/>
      <c r="R62" s="13"/>
      <c r="S62" s="13"/>
      <c r="T62" s="26"/>
      <c r="U62" s="11"/>
      <c r="V62" s="27"/>
      <c r="W62" s="13"/>
      <c r="X62" s="13"/>
      <c r="Y62" s="11"/>
      <c r="Z62" s="13"/>
      <c r="AA62" s="30"/>
      <c r="AB62" s="31"/>
      <c r="AC62" s="31"/>
      <c r="AD62" s="11"/>
      <c r="AE62" s="32">
        <f t="shared" si="7"/>
        <v>-95.334248518738</v>
      </c>
      <c r="AF62" s="3"/>
      <c r="AG62" s="34">
        <v>2.211882</v>
      </c>
      <c r="AH62" s="34">
        <v>2.1221</v>
      </c>
      <c r="AI62" s="34">
        <v>2.45207437431741</v>
      </c>
      <c r="AJ62" s="34">
        <v>1.52</v>
      </c>
      <c r="AK62" s="35">
        <v>2.463285</v>
      </c>
      <c r="AL62" s="36">
        <v>2.09474</v>
      </c>
      <c r="AM62" s="37"/>
      <c r="AN62" s="36"/>
      <c r="AO62" s="36"/>
      <c r="AP62" s="36"/>
      <c r="AQ62" s="34"/>
      <c r="AR62" s="36"/>
      <c r="AS62" s="34"/>
      <c r="AT62" s="38"/>
      <c r="AU62" s="36"/>
      <c r="AV62" s="39"/>
      <c r="AW62" s="36"/>
      <c r="AX62" s="36"/>
      <c r="AY62" s="40"/>
      <c r="AZ62" s="36"/>
      <c r="BA62" s="41"/>
      <c r="BB62" s="42"/>
      <c r="BC62" s="42"/>
      <c r="BD62" s="42"/>
      <c r="BE62" s="42"/>
      <c r="BF62" s="42"/>
      <c r="BG62" s="42"/>
      <c r="BH62" s="42"/>
      <c r="BI62" s="42"/>
      <c r="BJ62" s="32">
        <f t="shared" si="8"/>
        <v>2.14401356238623</v>
      </c>
    </row>
    <row r="63" spans="1:62">
      <c r="A63" s="11">
        <v>34</v>
      </c>
      <c r="B63" s="12">
        <v>-94.754787</v>
      </c>
      <c r="C63" s="11">
        <v>-94.5218</v>
      </c>
      <c r="D63" s="11">
        <v>-95.1495346469104</v>
      </c>
      <c r="E63" s="11">
        <v>-95.08</v>
      </c>
      <c r="F63" s="13">
        <v>-95.85793</v>
      </c>
      <c r="G63" s="13">
        <v>-94.9486</v>
      </c>
      <c r="H63" s="11"/>
      <c r="I63" s="13"/>
      <c r="J63" s="13"/>
      <c r="K63" s="13"/>
      <c r="L63" s="11"/>
      <c r="M63" s="13"/>
      <c r="N63" s="11"/>
      <c r="O63" s="20"/>
      <c r="P63" s="13"/>
      <c r="Q63" s="25"/>
      <c r="R63" s="13"/>
      <c r="S63" s="13"/>
      <c r="T63" s="26"/>
      <c r="U63" s="11"/>
      <c r="V63" s="27"/>
      <c r="W63" s="13"/>
      <c r="X63" s="13"/>
      <c r="Y63" s="11"/>
      <c r="Z63" s="13"/>
      <c r="AA63" s="30"/>
      <c r="AB63" s="31"/>
      <c r="AC63" s="31"/>
      <c r="AD63" s="11"/>
      <c r="AE63" s="32">
        <f t="shared" si="7"/>
        <v>-95.0521086078184</v>
      </c>
      <c r="AF63" s="3"/>
      <c r="AG63" s="34">
        <v>2.323818</v>
      </c>
      <c r="AH63" s="34">
        <v>2.2545</v>
      </c>
      <c r="AI63" s="34">
        <v>2.61308251426214</v>
      </c>
      <c r="AJ63" s="34">
        <v>1.68</v>
      </c>
      <c r="AK63" s="35">
        <v>2.591287</v>
      </c>
      <c r="AL63" s="36">
        <v>2.17949</v>
      </c>
      <c r="AM63" s="37"/>
      <c r="AN63" s="36"/>
      <c r="AO63" s="36"/>
      <c r="AP63" s="36"/>
      <c r="AQ63" s="34"/>
      <c r="AR63" s="36"/>
      <c r="AS63" s="34"/>
      <c r="AT63" s="38"/>
      <c r="AU63" s="36"/>
      <c r="AV63" s="39"/>
      <c r="AW63" s="36"/>
      <c r="AX63" s="36"/>
      <c r="AY63" s="40"/>
      <c r="AZ63" s="36"/>
      <c r="BA63" s="41"/>
      <c r="BB63" s="42"/>
      <c r="BC63" s="42"/>
      <c r="BD63" s="42"/>
      <c r="BE63" s="42"/>
      <c r="BF63" s="42"/>
      <c r="BG63" s="42"/>
      <c r="BH63" s="42"/>
      <c r="BI63" s="42"/>
      <c r="BJ63" s="32">
        <f t="shared" si="8"/>
        <v>2.27369625237702</v>
      </c>
    </row>
    <row r="64" spans="1:62">
      <c r="A64" s="11">
        <v>35</v>
      </c>
      <c r="B64" s="12">
        <v>-94.41776</v>
      </c>
      <c r="C64" s="11">
        <v>-94.2859</v>
      </c>
      <c r="D64" s="11">
        <v>-94.8527</v>
      </c>
      <c r="E64" s="11">
        <v>-94.79</v>
      </c>
      <c r="F64" s="13">
        <v>-95.53175</v>
      </c>
      <c r="G64" s="13">
        <v>-94.5689</v>
      </c>
      <c r="H64" s="11"/>
      <c r="I64" s="13"/>
      <c r="J64" s="13"/>
      <c r="K64" s="13"/>
      <c r="L64" s="11"/>
      <c r="M64" s="13"/>
      <c r="N64" s="11"/>
      <c r="O64" s="20"/>
      <c r="P64" s="13"/>
      <c r="Q64" s="25"/>
      <c r="R64" s="13"/>
      <c r="S64" s="13"/>
      <c r="T64" s="26"/>
      <c r="U64" s="11"/>
      <c r="V64" s="27"/>
      <c r="W64" s="13"/>
      <c r="X64" s="13"/>
      <c r="Y64" s="11"/>
      <c r="Z64" s="13"/>
      <c r="AA64" s="30"/>
      <c r="AB64" s="31"/>
      <c r="AC64" s="31"/>
      <c r="AD64" s="11"/>
      <c r="AE64" s="32">
        <f t="shared" si="7"/>
        <v>-94.7411683333333</v>
      </c>
      <c r="AF64" s="3"/>
      <c r="AG64" s="34">
        <v>2.457178</v>
      </c>
      <c r="AH64" s="34">
        <v>2.424</v>
      </c>
      <c r="AI64" s="34">
        <v>2.77238</v>
      </c>
      <c r="AJ64" s="34">
        <v>1.81</v>
      </c>
      <c r="AK64" s="35">
        <v>2.697586</v>
      </c>
      <c r="AL64" s="36">
        <v>2.28236</v>
      </c>
      <c r="AM64" s="37"/>
      <c r="AN64" s="36"/>
      <c r="AO64" s="36"/>
      <c r="AP64" s="36"/>
      <c r="AQ64" s="34"/>
      <c r="AR64" s="36"/>
      <c r="AS64" s="34"/>
      <c r="AT64" s="38"/>
      <c r="AU64" s="36"/>
      <c r="AV64" s="39"/>
      <c r="AW64" s="36"/>
      <c r="AX64" s="36"/>
      <c r="AY64" s="40"/>
      <c r="AZ64" s="36"/>
      <c r="BA64" s="41"/>
      <c r="BB64" s="42"/>
      <c r="BC64" s="42"/>
      <c r="BD64" s="42"/>
      <c r="BE64" s="42"/>
      <c r="BF64" s="42"/>
      <c r="BG64" s="42"/>
      <c r="BH64" s="42"/>
      <c r="BI64" s="42"/>
      <c r="BJ64" s="32">
        <f t="shared" si="8"/>
        <v>2.40725066666667</v>
      </c>
    </row>
    <row r="65" spans="1:62">
      <c r="A65" s="11">
        <v>36</v>
      </c>
      <c r="B65" s="12">
        <v>-94.103089</v>
      </c>
      <c r="C65" s="11">
        <v>-94.0177</v>
      </c>
      <c r="D65" s="11">
        <v>-94.5678105978432</v>
      </c>
      <c r="E65" s="11">
        <v>-94.43</v>
      </c>
      <c r="F65" s="13">
        <v>-95.3353</v>
      </c>
      <c r="G65" s="13">
        <v>-94.3021</v>
      </c>
      <c r="H65" s="11"/>
      <c r="I65" s="13"/>
      <c r="J65" s="13"/>
      <c r="K65" s="13"/>
      <c r="L65" s="11"/>
      <c r="M65" s="13"/>
      <c r="N65" s="11"/>
      <c r="O65" s="20"/>
      <c r="P65" s="13"/>
      <c r="Q65" s="25"/>
      <c r="R65" s="13"/>
      <c r="S65" s="13"/>
      <c r="T65" s="26"/>
      <c r="U65" s="11"/>
      <c r="V65" s="27"/>
      <c r="W65" s="13"/>
      <c r="X65" s="13"/>
      <c r="Y65" s="11"/>
      <c r="Z65" s="13"/>
      <c r="AA65" s="30"/>
      <c r="AB65" s="31"/>
      <c r="AC65" s="31"/>
      <c r="AD65" s="11"/>
      <c r="AE65" s="32">
        <f t="shared" si="7"/>
        <v>-94.4593332663072</v>
      </c>
      <c r="AF65" s="3"/>
      <c r="AG65" s="34">
        <v>2.606915</v>
      </c>
      <c r="AH65" s="34">
        <v>2.5742</v>
      </c>
      <c r="AI65" s="34">
        <v>2.96017754524339</v>
      </c>
      <c r="AJ65" s="34">
        <v>1.93</v>
      </c>
      <c r="AK65" s="35">
        <v>2.917213</v>
      </c>
      <c r="AL65" s="36">
        <v>2.52332</v>
      </c>
      <c r="AM65" s="37"/>
      <c r="AN65" s="36"/>
      <c r="AO65" s="36"/>
      <c r="AP65" s="36"/>
      <c r="AQ65" s="34"/>
      <c r="AR65" s="36"/>
      <c r="AS65" s="34"/>
      <c r="AT65" s="38"/>
      <c r="AU65" s="36"/>
      <c r="AV65" s="39"/>
      <c r="AW65" s="36"/>
      <c r="AX65" s="36"/>
      <c r="AY65" s="40"/>
      <c r="AZ65" s="36"/>
      <c r="BA65" s="41"/>
      <c r="BB65" s="42"/>
      <c r="BC65" s="42"/>
      <c r="BD65" s="42"/>
      <c r="BE65" s="42"/>
      <c r="BF65" s="42"/>
      <c r="BG65" s="42"/>
      <c r="BH65" s="42"/>
      <c r="BI65" s="42"/>
      <c r="BJ65" s="32">
        <f t="shared" si="8"/>
        <v>2.58530425754056</v>
      </c>
    </row>
    <row r="66" spans="1:62">
      <c r="A66" s="11">
        <v>37</v>
      </c>
      <c r="B66" s="12">
        <v>-93.818792</v>
      </c>
      <c r="C66" s="11">
        <v>-93.6939</v>
      </c>
      <c r="D66" s="11">
        <v>-94.3365131255333</v>
      </c>
      <c r="E66" s="11">
        <v>-94.11</v>
      </c>
      <c r="F66" s="13">
        <v>-95.00346</v>
      </c>
      <c r="G66" s="13">
        <v>-94.0758</v>
      </c>
      <c r="H66" s="11"/>
      <c r="I66" s="13"/>
      <c r="J66" s="13"/>
      <c r="K66" s="13"/>
      <c r="L66" s="11"/>
      <c r="M66" s="13"/>
      <c r="N66" s="11"/>
      <c r="O66" s="20"/>
      <c r="P66" s="13"/>
      <c r="Q66" s="25"/>
      <c r="R66" s="13"/>
      <c r="S66" s="13"/>
      <c r="T66" s="26"/>
      <c r="U66" s="11"/>
      <c r="V66" s="27"/>
      <c r="W66" s="13"/>
      <c r="X66" s="13"/>
      <c r="Y66" s="11"/>
      <c r="Z66" s="13"/>
      <c r="AA66" s="30"/>
      <c r="AB66" s="31"/>
      <c r="AC66" s="31"/>
      <c r="AD66" s="11"/>
      <c r="AE66" s="32">
        <f t="shared" si="7"/>
        <v>-94.1730775209222</v>
      </c>
      <c r="AF66" s="3"/>
      <c r="AG66" s="34">
        <v>2.795798</v>
      </c>
      <c r="AH66" s="34">
        <v>2.7133</v>
      </c>
      <c r="AI66" s="34">
        <v>3.12616670331229</v>
      </c>
      <c r="AJ66" s="34">
        <v>2.1</v>
      </c>
      <c r="AK66" s="35">
        <v>3.108036</v>
      </c>
      <c r="AL66" s="36">
        <v>2.60555</v>
      </c>
      <c r="AM66" s="37"/>
      <c r="AN66" s="36"/>
      <c r="AO66" s="36"/>
      <c r="AP66" s="36"/>
      <c r="AQ66" s="34"/>
      <c r="AR66" s="36"/>
      <c r="AS66" s="34"/>
      <c r="AT66" s="38"/>
      <c r="AU66" s="36"/>
      <c r="AV66" s="39"/>
      <c r="AW66" s="36"/>
      <c r="AX66" s="36"/>
      <c r="AY66" s="40"/>
      <c r="AZ66" s="36"/>
      <c r="BA66" s="41"/>
      <c r="BB66" s="42"/>
      <c r="BC66" s="42"/>
      <c r="BD66" s="42"/>
      <c r="BE66" s="42"/>
      <c r="BF66" s="42"/>
      <c r="BG66" s="42"/>
      <c r="BH66" s="42"/>
      <c r="BI66" s="42"/>
      <c r="BJ66" s="32">
        <f t="shared" si="8"/>
        <v>2.74147511721871</v>
      </c>
    </row>
    <row r="67" spans="1:62">
      <c r="A67" s="11">
        <v>38</v>
      </c>
      <c r="B67" s="12">
        <v>-93.568988</v>
      </c>
      <c r="C67" s="11">
        <v>-93.4898</v>
      </c>
      <c r="D67" s="11">
        <v>-94.0663528122436</v>
      </c>
      <c r="E67" s="11">
        <v>-93.87</v>
      </c>
      <c r="F67" s="13">
        <v>-94.70519</v>
      </c>
      <c r="G67" s="13">
        <v>-93.8511</v>
      </c>
      <c r="H67" s="11"/>
      <c r="I67" s="13"/>
      <c r="J67" s="13"/>
      <c r="K67" s="13"/>
      <c r="L67" s="11"/>
      <c r="M67" s="13"/>
      <c r="N67" s="11"/>
      <c r="O67" s="20"/>
      <c r="P67" s="13"/>
      <c r="Q67" s="25"/>
      <c r="R67" s="13"/>
      <c r="S67" s="13"/>
      <c r="T67" s="26"/>
      <c r="U67" s="11"/>
      <c r="V67" s="27"/>
      <c r="W67" s="13"/>
      <c r="X67" s="13"/>
      <c r="Y67" s="11"/>
      <c r="Z67" s="13"/>
      <c r="AA67" s="30"/>
      <c r="AB67" s="31"/>
      <c r="AC67" s="31"/>
      <c r="AD67" s="11"/>
      <c r="AE67" s="32">
        <f t="shared" si="7"/>
        <v>-93.9252384687073</v>
      </c>
      <c r="AF67" s="3"/>
      <c r="AG67" s="34">
        <v>2.976172</v>
      </c>
      <c r="AH67" s="34">
        <v>2.876</v>
      </c>
      <c r="AI67" s="34">
        <v>3.28489191653093</v>
      </c>
      <c r="AJ67" s="34">
        <v>2.23</v>
      </c>
      <c r="AK67" s="35">
        <v>3.249588</v>
      </c>
      <c r="AL67" s="36">
        <v>2.77221</v>
      </c>
      <c r="AM67" s="37"/>
      <c r="AN67" s="36"/>
      <c r="AO67" s="36"/>
      <c r="AP67" s="36"/>
      <c r="AQ67" s="34"/>
      <c r="AR67" s="36"/>
      <c r="AS67" s="34"/>
      <c r="AT67" s="38"/>
      <c r="AU67" s="36"/>
      <c r="AV67" s="39"/>
      <c r="AW67" s="36"/>
      <c r="AX67" s="36"/>
      <c r="AY67" s="40"/>
      <c r="AZ67" s="36"/>
      <c r="BA67" s="41"/>
      <c r="BB67" s="42"/>
      <c r="BC67" s="42"/>
      <c r="BD67" s="42"/>
      <c r="BE67" s="42"/>
      <c r="BF67" s="42"/>
      <c r="BG67" s="42"/>
      <c r="BH67" s="42"/>
      <c r="BI67" s="42"/>
      <c r="BJ67" s="32">
        <f t="shared" si="8"/>
        <v>2.89814365275516</v>
      </c>
    </row>
    <row r="68" spans="1:62">
      <c r="A68" s="11">
        <v>39</v>
      </c>
      <c r="B68" s="12">
        <v>-93.184268</v>
      </c>
      <c r="C68" s="11">
        <v>-93.2675</v>
      </c>
      <c r="D68" s="11">
        <v>-93.8374834865261</v>
      </c>
      <c r="E68" s="11">
        <v>-93.56</v>
      </c>
      <c r="F68" s="13">
        <v>-94.39537</v>
      </c>
      <c r="G68" s="13">
        <v>-93.3846</v>
      </c>
      <c r="H68" s="11"/>
      <c r="I68" s="13"/>
      <c r="J68" s="13"/>
      <c r="K68" s="13"/>
      <c r="L68" s="11"/>
      <c r="M68" s="13"/>
      <c r="N68" s="11"/>
      <c r="O68" s="20"/>
      <c r="P68" s="13"/>
      <c r="Q68" s="25"/>
      <c r="R68" s="13"/>
      <c r="S68" s="13"/>
      <c r="T68" s="26"/>
      <c r="U68" s="11"/>
      <c r="V68" s="27"/>
      <c r="W68" s="13"/>
      <c r="X68" s="13"/>
      <c r="Y68" s="11"/>
      <c r="Z68" s="13"/>
      <c r="AA68" s="30"/>
      <c r="AB68" s="31"/>
      <c r="AC68" s="31"/>
      <c r="AD68" s="11"/>
      <c r="AE68" s="32">
        <f t="shared" si="7"/>
        <v>-93.6048702477544</v>
      </c>
      <c r="AF68" s="3"/>
      <c r="AG68" s="34">
        <v>3.146888</v>
      </c>
      <c r="AH68" s="34">
        <v>3.0274</v>
      </c>
      <c r="AI68" s="34">
        <v>3.45653811069137</v>
      </c>
      <c r="AJ68" s="34">
        <v>2.41</v>
      </c>
      <c r="AK68" s="35">
        <v>3.460819</v>
      </c>
      <c r="AL68" s="36">
        <v>2.87319</v>
      </c>
      <c r="AM68" s="37"/>
      <c r="AN68" s="36"/>
      <c r="AO68" s="36"/>
      <c r="AP68" s="36"/>
      <c r="AQ68" s="34"/>
      <c r="AR68" s="36"/>
      <c r="AS68" s="34"/>
      <c r="AT68" s="38"/>
      <c r="AU68" s="36"/>
      <c r="AV68" s="39"/>
      <c r="AW68" s="36"/>
      <c r="AX68" s="36"/>
      <c r="AY68" s="40"/>
      <c r="AZ68" s="36"/>
      <c r="BA68" s="41"/>
      <c r="BB68" s="42"/>
      <c r="BC68" s="42"/>
      <c r="BD68" s="42"/>
      <c r="BE68" s="42"/>
      <c r="BF68" s="42"/>
      <c r="BG68" s="42"/>
      <c r="BH68" s="42"/>
      <c r="BI68" s="42"/>
      <c r="BJ68" s="32">
        <f t="shared" si="8"/>
        <v>3.06247251844856</v>
      </c>
    </row>
    <row r="69" spans="1:62">
      <c r="A69" s="11">
        <v>40</v>
      </c>
      <c r="B69" s="12">
        <v>-92.834847</v>
      </c>
      <c r="C69" s="11">
        <v>-92.9516</v>
      </c>
      <c r="D69" s="11">
        <v>-93.5381</v>
      </c>
      <c r="E69" s="11">
        <v>-93.24</v>
      </c>
      <c r="F69" s="13">
        <v>-94.13167</v>
      </c>
      <c r="G69" s="13">
        <v>-93.1013</v>
      </c>
      <c r="H69" s="11"/>
      <c r="I69" s="13"/>
      <c r="J69" s="13"/>
      <c r="K69" s="13"/>
      <c r="L69" s="11"/>
      <c r="M69" s="13"/>
      <c r="N69" s="11"/>
      <c r="O69" s="20"/>
      <c r="P69" s="13"/>
      <c r="Q69" s="25"/>
      <c r="R69" s="13"/>
      <c r="S69" s="13"/>
      <c r="T69" s="26"/>
      <c r="U69" s="11"/>
      <c r="V69" s="27"/>
      <c r="W69" s="13"/>
      <c r="X69" s="13"/>
      <c r="Y69" s="11"/>
      <c r="Z69" s="13"/>
      <c r="AA69" s="30"/>
      <c r="AB69" s="31"/>
      <c r="AC69" s="31"/>
      <c r="AD69" s="11"/>
      <c r="AE69" s="32">
        <f t="shared" si="7"/>
        <v>-93.2995861666667</v>
      </c>
      <c r="AF69" s="3"/>
      <c r="AG69" s="34">
        <v>3.303896</v>
      </c>
      <c r="AH69" s="34">
        <v>3.1796</v>
      </c>
      <c r="AI69" s="34">
        <v>3.63605</v>
      </c>
      <c r="AJ69" s="34">
        <v>2.64</v>
      </c>
      <c r="AK69" s="35">
        <v>3.686869</v>
      </c>
      <c r="AL69" s="36">
        <v>3.1057</v>
      </c>
      <c r="AM69" s="37"/>
      <c r="AN69" s="36"/>
      <c r="AO69" s="36"/>
      <c r="AP69" s="36"/>
      <c r="AQ69" s="34"/>
      <c r="AR69" s="36"/>
      <c r="AS69" s="34"/>
      <c r="AT69" s="38"/>
      <c r="AU69" s="36"/>
      <c r="AV69" s="39"/>
      <c r="AW69" s="36"/>
      <c r="AX69" s="36"/>
      <c r="AY69" s="40"/>
      <c r="AZ69" s="36"/>
      <c r="BA69" s="41"/>
      <c r="BB69" s="42"/>
      <c r="BC69" s="42"/>
      <c r="BD69" s="42"/>
      <c r="BE69" s="42"/>
      <c r="BF69" s="42"/>
      <c r="BG69" s="42"/>
      <c r="BH69" s="42"/>
      <c r="BI69" s="42"/>
      <c r="BJ69" s="32">
        <f t="shared" si="8"/>
        <v>3.25868583333333</v>
      </c>
    </row>
    <row r="70" spans="1:62">
      <c r="A70" s="11">
        <v>41</v>
      </c>
      <c r="B70" s="12">
        <v>-92.509841</v>
      </c>
      <c r="C70" s="11">
        <v>-92.5629</v>
      </c>
      <c r="D70" s="11">
        <v>-93.181862146099</v>
      </c>
      <c r="E70" s="11">
        <v>-93.01</v>
      </c>
      <c r="F70" s="13">
        <v>-93.84708</v>
      </c>
      <c r="G70" s="13">
        <v>-92.4073</v>
      </c>
      <c r="H70" s="11"/>
      <c r="I70" s="13"/>
      <c r="J70" s="13"/>
      <c r="K70" s="13"/>
      <c r="L70" s="11"/>
      <c r="M70" s="13"/>
      <c r="N70" s="11"/>
      <c r="O70" s="20"/>
      <c r="P70" s="13"/>
      <c r="Q70" s="25"/>
      <c r="R70" s="13"/>
      <c r="S70" s="13"/>
      <c r="T70" s="26"/>
      <c r="U70" s="11"/>
      <c r="V70" s="27"/>
      <c r="W70" s="13"/>
      <c r="X70" s="13"/>
      <c r="Y70" s="11"/>
      <c r="Z70" s="13"/>
      <c r="AA70" s="30"/>
      <c r="AB70" s="31"/>
      <c r="AC70" s="31"/>
      <c r="AD70" s="11"/>
      <c r="AE70" s="32">
        <f t="shared" si="7"/>
        <v>-92.9198305243498</v>
      </c>
      <c r="AF70" s="3"/>
      <c r="AG70" s="34">
        <v>3.527173</v>
      </c>
      <c r="AH70" s="34">
        <v>3.3883</v>
      </c>
      <c r="AI70" s="34">
        <v>3.78346157203265</v>
      </c>
      <c r="AJ70" s="34">
        <v>2.79</v>
      </c>
      <c r="AK70" s="35">
        <v>3.885093</v>
      </c>
      <c r="AL70" s="36">
        <v>3.41201</v>
      </c>
      <c r="AM70" s="37"/>
      <c r="AN70" s="36"/>
      <c r="AO70" s="36"/>
      <c r="AP70" s="36"/>
      <c r="AQ70" s="34"/>
      <c r="AR70" s="36"/>
      <c r="AS70" s="34"/>
      <c r="AT70" s="38"/>
      <c r="AU70" s="36"/>
      <c r="AV70" s="39"/>
      <c r="AW70" s="36"/>
      <c r="AX70" s="36"/>
      <c r="AY70" s="40"/>
      <c r="AZ70" s="36"/>
      <c r="BA70" s="41"/>
      <c r="BB70" s="42"/>
      <c r="BC70" s="42"/>
      <c r="BD70" s="42"/>
      <c r="BE70" s="42"/>
      <c r="BF70" s="42"/>
      <c r="BG70" s="42"/>
      <c r="BH70" s="42"/>
      <c r="BI70" s="42"/>
      <c r="BJ70" s="32">
        <f t="shared" si="8"/>
        <v>3.46433959533877</v>
      </c>
    </row>
    <row r="71" spans="1:62">
      <c r="A71" s="11">
        <v>42</v>
      </c>
      <c r="B71" s="12">
        <v>-92.192585</v>
      </c>
      <c r="C71" s="11">
        <v>-92.3132</v>
      </c>
      <c r="D71" s="11">
        <v>-92.9330470225218</v>
      </c>
      <c r="E71" s="11">
        <v>-92.72</v>
      </c>
      <c r="F71" s="13">
        <v>-93.64117</v>
      </c>
      <c r="G71" s="13">
        <v>-91.7606</v>
      </c>
      <c r="H71" s="11"/>
      <c r="I71" s="13"/>
      <c r="J71" s="13"/>
      <c r="K71" s="13"/>
      <c r="L71" s="11"/>
      <c r="M71" s="13"/>
      <c r="N71" s="11"/>
      <c r="O71" s="20"/>
      <c r="P71" s="13"/>
      <c r="Q71" s="25"/>
      <c r="R71" s="13"/>
      <c r="S71" s="13"/>
      <c r="T71" s="26"/>
      <c r="U71" s="11"/>
      <c r="V71" s="27"/>
      <c r="W71" s="13"/>
      <c r="X71" s="13"/>
      <c r="Y71" s="11"/>
      <c r="Z71" s="13"/>
      <c r="AA71" s="30"/>
      <c r="AB71" s="31"/>
      <c r="AC71" s="31"/>
      <c r="AD71" s="11"/>
      <c r="AE71" s="32">
        <f t="shared" si="7"/>
        <v>-92.5934336704203</v>
      </c>
      <c r="AF71" s="3"/>
      <c r="AG71" s="34">
        <v>3.710678</v>
      </c>
      <c r="AH71" s="34">
        <v>3.6012</v>
      </c>
      <c r="AI71" s="34">
        <v>3.96103257914779</v>
      </c>
      <c r="AJ71" s="34">
        <v>2.95</v>
      </c>
      <c r="AK71" s="35">
        <v>4.057069</v>
      </c>
      <c r="AL71" s="36">
        <v>3.50831</v>
      </c>
      <c r="AM71" s="37"/>
      <c r="AN71" s="36"/>
      <c r="AO71" s="36"/>
      <c r="AP71" s="36"/>
      <c r="AQ71" s="34"/>
      <c r="AR71" s="36"/>
      <c r="AS71" s="34"/>
      <c r="AT71" s="38"/>
      <c r="AU71" s="36"/>
      <c r="AV71" s="39"/>
      <c r="AW71" s="36"/>
      <c r="AX71" s="36"/>
      <c r="AY71" s="40"/>
      <c r="AZ71" s="36"/>
      <c r="BA71" s="41"/>
      <c r="BB71" s="42"/>
      <c r="BC71" s="42"/>
      <c r="BD71" s="42"/>
      <c r="BE71" s="42"/>
      <c r="BF71" s="42"/>
      <c r="BG71" s="42"/>
      <c r="BH71" s="42"/>
      <c r="BI71" s="42"/>
      <c r="BJ71" s="32">
        <f t="shared" si="8"/>
        <v>3.63138159652463</v>
      </c>
    </row>
    <row r="72" spans="1:62">
      <c r="A72" s="11">
        <v>43</v>
      </c>
      <c r="B72" s="12">
        <v>-91.919357</v>
      </c>
      <c r="C72" s="11">
        <v>-92.0134</v>
      </c>
      <c r="D72" s="11">
        <v>-92.6593517510723</v>
      </c>
      <c r="E72" s="11">
        <v>-92.39</v>
      </c>
      <c r="F72" s="13">
        <v>-93.4886</v>
      </c>
      <c r="G72" s="13">
        <v>-91.4993</v>
      </c>
      <c r="H72" s="11"/>
      <c r="I72" s="13"/>
      <c r="J72" s="13"/>
      <c r="K72" s="13"/>
      <c r="L72" s="11"/>
      <c r="M72" s="13"/>
      <c r="N72" s="11"/>
      <c r="O72" s="20"/>
      <c r="P72" s="13"/>
      <c r="Q72" s="25"/>
      <c r="R72" s="13"/>
      <c r="S72" s="13"/>
      <c r="T72" s="26"/>
      <c r="U72" s="11"/>
      <c r="V72" s="27"/>
      <c r="W72" s="13"/>
      <c r="X72" s="13"/>
      <c r="Y72" s="11"/>
      <c r="Z72" s="13"/>
      <c r="AA72" s="30"/>
      <c r="AB72" s="31"/>
      <c r="AC72" s="31"/>
      <c r="AD72" s="11"/>
      <c r="AE72" s="32">
        <f t="shared" si="7"/>
        <v>-92.3283347918454</v>
      </c>
      <c r="AF72" s="3"/>
      <c r="AG72" s="34">
        <v>3.899678</v>
      </c>
      <c r="AH72" s="34">
        <v>3.7447</v>
      </c>
      <c r="AI72" s="34">
        <v>4.13725010490381</v>
      </c>
      <c r="AJ72" s="34">
        <v>3.06</v>
      </c>
      <c r="AK72" s="35">
        <v>4.28769</v>
      </c>
      <c r="AL72" s="36">
        <v>3.60534</v>
      </c>
      <c r="AM72" s="37"/>
      <c r="AN72" s="36"/>
      <c r="AO72" s="36"/>
      <c r="AP72" s="36"/>
      <c r="AQ72" s="34"/>
      <c r="AR72" s="36"/>
      <c r="AS72" s="34"/>
      <c r="AT72" s="38"/>
      <c r="AU72" s="36"/>
      <c r="AV72" s="39"/>
      <c r="AW72" s="36"/>
      <c r="AX72" s="36"/>
      <c r="AY72" s="40"/>
      <c r="AZ72" s="36"/>
      <c r="BA72" s="41"/>
      <c r="BB72" s="42"/>
      <c r="BC72" s="42"/>
      <c r="BD72" s="42"/>
      <c r="BE72" s="42"/>
      <c r="BF72" s="42"/>
      <c r="BG72" s="42"/>
      <c r="BH72" s="42"/>
      <c r="BI72" s="42"/>
      <c r="BJ72" s="32">
        <f t="shared" si="8"/>
        <v>3.78910968415063</v>
      </c>
    </row>
    <row r="73" spans="1:62">
      <c r="A73" s="11">
        <v>44</v>
      </c>
      <c r="B73" s="12">
        <v>-91.669143</v>
      </c>
      <c r="C73" s="11">
        <v>-91.7437</v>
      </c>
      <c r="D73" s="11">
        <v>-92.3765302701541</v>
      </c>
      <c r="E73" s="11">
        <v>-92.08</v>
      </c>
      <c r="F73" s="13">
        <v>-93.14774</v>
      </c>
      <c r="G73" s="13">
        <v>-91.3344</v>
      </c>
      <c r="H73" s="11"/>
      <c r="I73" s="13"/>
      <c r="J73" s="13"/>
      <c r="K73" s="13"/>
      <c r="L73" s="11"/>
      <c r="M73" s="13"/>
      <c r="N73" s="11"/>
      <c r="O73" s="20"/>
      <c r="P73" s="13"/>
      <c r="Q73" s="25"/>
      <c r="R73" s="13"/>
      <c r="S73" s="13"/>
      <c r="T73" s="26"/>
      <c r="U73" s="11"/>
      <c r="V73" s="27"/>
      <c r="W73" s="13"/>
      <c r="X73" s="13"/>
      <c r="Y73" s="11"/>
      <c r="Z73" s="13"/>
      <c r="AA73" s="30"/>
      <c r="AB73" s="31"/>
      <c r="AC73" s="31"/>
      <c r="AD73" s="11"/>
      <c r="AE73" s="32">
        <f t="shared" si="7"/>
        <v>-92.0585855450257</v>
      </c>
      <c r="AF73" s="3"/>
      <c r="AG73" s="34">
        <v>4.097535</v>
      </c>
      <c r="AH73" s="34">
        <v>3.8673</v>
      </c>
      <c r="AI73" s="34">
        <v>4.32218034136299</v>
      </c>
      <c r="AJ73" s="34">
        <v>3.22</v>
      </c>
      <c r="AK73" s="35">
        <v>4.486096</v>
      </c>
      <c r="AL73" s="36">
        <v>3.78089</v>
      </c>
      <c r="AM73" s="37"/>
      <c r="AN73" s="36"/>
      <c r="AO73" s="36"/>
      <c r="AP73" s="36"/>
      <c r="AQ73" s="34"/>
      <c r="AR73" s="36"/>
      <c r="AS73" s="34"/>
      <c r="AT73" s="38"/>
      <c r="AU73" s="36"/>
      <c r="AV73" s="39"/>
      <c r="AW73" s="36"/>
      <c r="AX73" s="36"/>
      <c r="AY73" s="40"/>
      <c r="AZ73" s="36"/>
      <c r="BA73" s="41"/>
      <c r="BB73" s="42"/>
      <c r="BC73" s="42"/>
      <c r="BD73" s="42"/>
      <c r="BE73" s="42"/>
      <c r="BF73" s="42"/>
      <c r="BG73" s="42"/>
      <c r="BH73" s="42"/>
      <c r="BI73" s="42"/>
      <c r="BJ73" s="32">
        <f t="shared" si="8"/>
        <v>3.96233355689383</v>
      </c>
    </row>
    <row r="74" spans="1:62">
      <c r="A74" s="11">
        <v>45</v>
      </c>
      <c r="B74" s="12">
        <v>-91.30292</v>
      </c>
      <c r="C74" s="11">
        <v>-91.4407</v>
      </c>
      <c r="D74" s="11">
        <v>-92.0627</v>
      </c>
      <c r="E74" s="11">
        <v>-91.72</v>
      </c>
      <c r="F74" s="13">
        <v>-92.86882</v>
      </c>
      <c r="G74" s="13">
        <v>-90.8193</v>
      </c>
      <c r="H74" s="11"/>
      <c r="I74" s="13"/>
      <c r="J74" s="13"/>
      <c r="K74" s="13"/>
      <c r="L74" s="11"/>
      <c r="M74" s="13"/>
      <c r="N74" s="11"/>
      <c r="O74" s="20"/>
      <c r="P74" s="13"/>
      <c r="Q74" s="25"/>
      <c r="R74" s="13"/>
      <c r="S74" s="13"/>
      <c r="T74" s="26"/>
      <c r="U74" s="11"/>
      <c r="V74" s="27"/>
      <c r="W74" s="13"/>
      <c r="X74" s="13"/>
      <c r="Y74" s="11"/>
      <c r="Z74" s="13"/>
      <c r="AA74" s="30"/>
      <c r="AB74" s="31"/>
      <c r="AC74" s="31"/>
      <c r="AD74" s="11"/>
      <c r="AE74" s="32">
        <f t="shared" si="7"/>
        <v>-91.7024066666667</v>
      </c>
      <c r="AF74" s="3"/>
      <c r="AG74" s="34">
        <v>4.268271</v>
      </c>
      <c r="AH74" s="34">
        <v>4.0684</v>
      </c>
      <c r="AI74" s="34">
        <v>4.5009</v>
      </c>
      <c r="AJ74" s="34">
        <v>3.43</v>
      </c>
      <c r="AK74" s="35">
        <v>4.679212</v>
      </c>
      <c r="AL74" s="36">
        <v>4.04468</v>
      </c>
      <c r="AM74" s="37"/>
      <c r="AN74" s="36"/>
      <c r="AO74" s="36"/>
      <c r="AP74" s="36"/>
      <c r="AQ74" s="34"/>
      <c r="AR74" s="36"/>
      <c r="AS74" s="34"/>
      <c r="AT74" s="38"/>
      <c r="AU74" s="36"/>
      <c r="AV74" s="39"/>
      <c r="AW74" s="36"/>
      <c r="AX74" s="36"/>
      <c r="AY74" s="40"/>
      <c r="AZ74" s="36"/>
      <c r="BA74" s="41"/>
      <c r="BB74" s="42"/>
      <c r="BC74" s="42"/>
      <c r="BD74" s="42"/>
      <c r="BE74" s="42"/>
      <c r="BF74" s="42"/>
      <c r="BG74" s="42"/>
      <c r="BH74" s="42"/>
      <c r="BI74" s="42"/>
      <c r="BJ74" s="32">
        <f t="shared" si="8"/>
        <v>4.16524383333333</v>
      </c>
    </row>
    <row r="75" spans="1:62">
      <c r="A75" s="11">
        <v>46</v>
      </c>
      <c r="B75" s="12">
        <v>-90.998498</v>
      </c>
      <c r="C75" s="11">
        <v>-91.0887</v>
      </c>
      <c r="D75" s="11">
        <v>-91.7330372756052</v>
      </c>
      <c r="E75" s="11">
        <v>-91.45</v>
      </c>
      <c r="F75" s="13">
        <v>-92.66601</v>
      </c>
      <c r="G75" s="13">
        <v>-90.3913</v>
      </c>
      <c r="H75" s="11"/>
      <c r="I75" s="13"/>
      <c r="J75" s="13"/>
      <c r="K75" s="13"/>
      <c r="L75" s="11"/>
      <c r="M75" s="13"/>
      <c r="N75" s="11"/>
      <c r="O75" s="20"/>
      <c r="P75" s="13"/>
      <c r="Q75" s="25"/>
      <c r="R75" s="13"/>
      <c r="S75" s="13"/>
      <c r="T75" s="26"/>
      <c r="U75" s="11"/>
      <c r="V75" s="27"/>
      <c r="W75" s="13"/>
      <c r="X75" s="13"/>
      <c r="Y75" s="11"/>
      <c r="Z75" s="13"/>
      <c r="AA75" s="30"/>
      <c r="AB75" s="31"/>
      <c r="AC75" s="31"/>
      <c r="AD75" s="11"/>
      <c r="AE75" s="32">
        <f t="shared" si="7"/>
        <v>-91.3879242126009</v>
      </c>
      <c r="AF75" s="3"/>
      <c r="AG75" s="34">
        <v>4.459002</v>
      </c>
      <c r="AH75" s="34">
        <v>4.2269</v>
      </c>
      <c r="AI75" s="34">
        <v>4.6810514832888</v>
      </c>
      <c r="AJ75" s="34">
        <v>3.68</v>
      </c>
      <c r="AK75" s="35">
        <v>4.9301</v>
      </c>
      <c r="AL75" s="36">
        <v>4.2149</v>
      </c>
      <c r="AM75" s="37"/>
      <c r="AN75" s="36"/>
      <c r="AO75" s="36"/>
      <c r="AP75" s="36"/>
      <c r="AQ75" s="34"/>
      <c r="AR75" s="36"/>
      <c r="AS75" s="34"/>
      <c r="AT75" s="38"/>
      <c r="AU75" s="36"/>
      <c r="AV75" s="39"/>
      <c r="AW75" s="36"/>
      <c r="AX75" s="36"/>
      <c r="AY75" s="40"/>
      <c r="AZ75" s="36"/>
      <c r="BA75" s="41"/>
      <c r="BB75" s="42"/>
      <c r="BC75" s="42"/>
      <c r="BD75" s="42"/>
      <c r="BE75" s="42"/>
      <c r="BF75" s="42"/>
      <c r="BG75" s="42"/>
      <c r="BH75" s="42"/>
      <c r="BI75" s="42"/>
      <c r="BJ75" s="32">
        <f t="shared" si="8"/>
        <v>4.36532558054813</v>
      </c>
    </row>
    <row r="76" spans="1:62">
      <c r="A76" s="11">
        <v>47</v>
      </c>
      <c r="B76" s="12">
        <v>-90.62442</v>
      </c>
      <c r="C76" s="11">
        <v>-90.6612</v>
      </c>
      <c r="D76" s="11">
        <v>-91.4206009916895</v>
      </c>
      <c r="E76" s="11">
        <v>-91.26</v>
      </c>
      <c r="F76" s="13">
        <v>-92.23914</v>
      </c>
      <c r="G76" s="13">
        <v>-89.8234</v>
      </c>
      <c r="H76" s="11"/>
      <c r="I76" s="13"/>
      <c r="J76" s="13"/>
      <c r="K76" s="13"/>
      <c r="L76" s="11"/>
      <c r="M76" s="13"/>
      <c r="N76" s="11"/>
      <c r="O76" s="20"/>
      <c r="P76" s="13"/>
      <c r="Q76" s="25"/>
      <c r="R76" s="13"/>
      <c r="S76" s="13"/>
      <c r="T76" s="26"/>
      <c r="U76" s="11"/>
      <c r="V76" s="27"/>
      <c r="W76" s="13"/>
      <c r="X76" s="13"/>
      <c r="Y76" s="11"/>
      <c r="Z76" s="13"/>
      <c r="AA76" s="30"/>
      <c r="AB76" s="31"/>
      <c r="AC76" s="31"/>
      <c r="AD76" s="11"/>
      <c r="AE76" s="32">
        <f t="shared" si="7"/>
        <v>-91.0047934986149</v>
      </c>
      <c r="AF76" s="3"/>
      <c r="AG76" s="34">
        <v>4.620842</v>
      </c>
      <c r="AH76" s="34">
        <v>4.3973</v>
      </c>
      <c r="AI76" s="34">
        <v>4.87661419667886</v>
      </c>
      <c r="AJ76" s="34">
        <v>3.83</v>
      </c>
      <c r="AK76" s="35">
        <v>5.098331</v>
      </c>
      <c r="AL76" s="36">
        <v>4.38834</v>
      </c>
      <c r="AM76" s="37"/>
      <c r="AN76" s="36"/>
      <c r="AO76" s="36"/>
      <c r="AP76" s="36"/>
      <c r="AQ76" s="34"/>
      <c r="AR76" s="36"/>
      <c r="AS76" s="34"/>
      <c r="AT76" s="38"/>
      <c r="AU76" s="36"/>
      <c r="AV76" s="39"/>
      <c r="AW76" s="36"/>
      <c r="AX76" s="36"/>
      <c r="AY76" s="40"/>
      <c r="AZ76" s="36"/>
      <c r="BA76" s="41"/>
      <c r="BB76" s="42"/>
      <c r="BC76" s="42"/>
      <c r="BD76" s="42"/>
      <c r="BE76" s="42"/>
      <c r="BF76" s="42"/>
      <c r="BG76" s="42"/>
      <c r="BH76" s="42"/>
      <c r="BI76" s="42"/>
      <c r="BJ76" s="32">
        <f t="shared" si="8"/>
        <v>4.53523786611314</v>
      </c>
    </row>
    <row r="77" spans="1:62">
      <c r="A77" s="11">
        <v>48</v>
      </c>
      <c r="B77" s="12">
        <v>-90.328897</v>
      </c>
      <c r="C77" s="11">
        <v>-90.3295</v>
      </c>
      <c r="D77" s="11">
        <v>-91.163161936138</v>
      </c>
      <c r="E77" s="11">
        <v>-90.99</v>
      </c>
      <c r="F77" s="13">
        <v>-91.73623</v>
      </c>
      <c r="G77" s="13">
        <v>-89.6217</v>
      </c>
      <c r="H77" s="11"/>
      <c r="I77" s="13"/>
      <c r="J77" s="13"/>
      <c r="K77" s="13"/>
      <c r="L77" s="11"/>
      <c r="M77" s="13"/>
      <c r="N77" s="11"/>
      <c r="O77" s="20"/>
      <c r="P77" s="13"/>
      <c r="Q77" s="25"/>
      <c r="R77" s="13"/>
      <c r="S77" s="13"/>
      <c r="T77" s="26"/>
      <c r="U77" s="11"/>
      <c r="V77" s="27"/>
      <c r="W77" s="13"/>
      <c r="X77" s="13"/>
      <c r="Y77" s="11"/>
      <c r="Z77" s="13"/>
      <c r="AA77" s="30"/>
      <c r="AB77" s="31"/>
      <c r="AC77" s="31"/>
      <c r="AD77" s="11"/>
      <c r="AE77" s="32">
        <f t="shared" si="7"/>
        <v>-90.6949148226897</v>
      </c>
      <c r="AF77" s="3"/>
      <c r="AG77" s="34">
        <v>4.821746</v>
      </c>
      <c r="AH77" s="34">
        <v>4.629</v>
      </c>
      <c r="AI77" s="34">
        <v>5.05343157660669</v>
      </c>
      <c r="AJ77" s="34">
        <v>3.97</v>
      </c>
      <c r="AK77" s="35">
        <v>5.238063</v>
      </c>
      <c r="AL77" s="36">
        <v>4.66333</v>
      </c>
      <c r="AM77" s="37"/>
      <c r="AN77" s="36"/>
      <c r="AO77" s="36"/>
      <c r="AP77" s="36"/>
      <c r="AQ77" s="34"/>
      <c r="AR77" s="36"/>
      <c r="AS77" s="34"/>
      <c r="AT77" s="38"/>
      <c r="AU77" s="36"/>
      <c r="AV77" s="39"/>
      <c r="AW77" s="36"/>
      <c r="AX77" s="36"/>
      <c r="AY77" s="40"/>
      <c r="AZ77" s="36"/>
      <c r="BA77" s="41"/>
      <c r="BB77" s="42"/>
      <c r="BC77" s="42"/>
      <c r="BD77" s="42"/>
      <c r="BE77" s="42"/>
      <c r="BF77" s="42"/>
      <c r="BG77" s="42"/>
      <c r="BH77" s="42"/>
      <c r="BI77" s="42"/>
      <c r="BJ77" s="32">
        <f t="shared" si="8"/>
        <v>4.72926176276778</v>
      </c>
    </row>
    <row r="78" spans="1:62">
      <c r="A78" s="11">
        <v>49</v>
      </c>
      <c r="B78" s="12">
        <v>-89.964506</v>
      </c>
      <c r="C78" s="11">
        <v>-89.9474</v>
      </c>
      <c r="D78" s="11">
        <v>-90.8284338166134</v>
      </c>
      <c r="E78" s="11">
        <v>-90.74</v>
      </c>
      <c r="F78" s="13">
        <v>-91.32751</v>
      </c>
      <c r="G78" s="13">
        <v>-89.1412</v>
      </c>
      <c r="H78" s="11"/>
      <c r="I78" s="13"/>
      <c r="J78" s="13"/>
      <c r="K78" s="13"/>
      <c r="L78" s="11"/>
      <c r="M78" s="13"/>
      <c r="N78" s="11"/>
      <c r="O78" s="20"/>
      <c r="P78" s="13"/>
      <c r="Q78" s="25"/>
      <c r="R78" s="13"/>
      <c r="S78" s="13"/>
      <c r="T78" s="26"/>
      <c r="U78" s="11"/>
      <c r="V78" s="27"/>
      <c r="W78" s="13"/>
      <c r="X78" s="13"/>
      <c r="Y78" s="11"/>
      <c r="Z78" s="13"/>
      <c r="AA78" s="30"/>
      <c r="AB78" s="31"/>
      <c r="AC78" s="31"/>
      <c r="AD78" s="11"/>
      <c r="AE78" s="32">
        <f t="shared" si="7"/>
        <v>-90.3248416361022</v>
      </c>
      <c r="AF78" s="3"/>
      <c r="AG78" s="34">
        <v>5.051504</v>
      </c>
      <c r="AH78" s="34">
        <v>4.8599</v>
      </c>
      <c r="AI78" s="34">
        <v>5.22090921796515</v>
      </c>
      <c r="AJ78" s="34">
        <v>4.18</v>
      </c>
      <c r="AK78" s="35">
        <v>5.442154</v>
      </c>
      <c r="AL78" s="36">
        <v>4.74658</v>
      </c>
      <c r="AM78" s="37"/>
      <c r="AN78" s="36"/>
      <c r="AO78" s="36"/>
      <c r="AP78" s="36"/>
      <c r="AQ78" s="34"/>
      <c r="AR78" s="36"/>
      <c r="AS78" s="34"/>
      <c r="AT78" s="38"/>
      <c r="AU78" s="36"/>
      <c r="AV78" s="39"/>
      <c r="AW78" s="36"/>
      <c r="AX78" s="36"/>
      <c r="AY78" s="40"/>
      <c r="AZ78" s="36"/>
      <c r="BA78" s="41"/>
      <c r="BB78" s="42"/>
      <c r="BC78" s="42"/>
      <c r="BD78" s="42"/>
      <c r="BE78" s="42"/>
      <c r="BF78" s="42"/>
      <c r="BG78" s="42"/>
      <c r="BH78" s="42"/>
      <c r="BI78" s="42"/>
      <c r="BJ78" s="32">
        <f t="shared" si="8"/>
        <v>4.91684120299419</v>
      </c>
    </row>
    <row r="79" spans="1:62">
      <c r="A79" s="11">
        <v>50</v>
      </c>
      <c r="B79" s="12">
        <v>-89.610296</v>
      </c>
      <c r="C79" s="11">
        <v>-89.6428</v>
      </c>
      <c r="D79" s="11">
        <v>-90.4726</v>
      </c>
      <c r="E79" s="11">
        <v>-90.4</v>
      </c>
      <c r="F79" s="13">
        <v>-91.0589</v>
      </c>
      <c r="G79" s="13">
        <v>-88.6945</v>
      </c>
      <c r="H79" s="11"/>
      <c r="I79" s="13"/>
      <c r="J79" s="13"/>
      <c r="K79" s="13"/>
      <c r="L79" s="11"/>
      <c r="M79" s="13"/>
      <c r="N79" s="11"/>
      <c r="O79" s="20"/>
      <c r="P79" s="13"/>
      <c r="Q79" s="25"/>
      <c r="R79" s="13"/>
      <c r="S79" s="13"/>
      <c r="T79" s="26"/>
      <c r="U79" s="11"/>
      <c r="V79" s="27"/>
      <c r="W79" s="13"/>
      <c r="X79" s="13"/>
      <c r="Y79" s="11"/>
      <c r="Z79" s="13"/>
      <c r="AA79" s="30"/>
      <c r="AB79" s="31"/>
      <c r="AC79" s="31"/>
      <c r="AD79" s="11"/>
      <c r="AE79" s="32">
        <f t="shared" si="7"/>
        <v>-89.9798493333333</v>
      </c>
      <c r="AF79" s="3"/>
      <c r="AG79" s="34">
        <v>5.263713</v>
      </c>
      <c r="AH79" s="34">
        <v>5.0586</v>
      </c>
      <c r="AI79" s="34">
        <v>5.41557</v>
      </c>
      <c r="AJ79" s="34">
        <v>4.34</v>
      </c>
      <c r="AK79" s="35">
        <v>5.618784</v>
      </c>
      <c r="AL79" s="36">
        <v>4.8749</v>
      </c>
      <c r="AM79" s="37"/>
      <c r="AN79" s="36"/>
      <c r="AO79" s="36"/>
      <c r="AP79" s="36"/>
      <c r="AQ79" s="34"/>
      <c r="AR79" s="36"/>
      <c r="AS79" s="34"/>
      <c r="AT79" s="38"/>
      <c r="AU79" s="36"/>
      <c r="AV79" s="39"/>
      <c r="AW79" s="36"/>
      <c r="AX79" s="36"/>
      <c r="AY79" s="40"/>
      <c r="AZ79" s="36"/>
      <c r="BA79" s="41"/>
      <c r="BB79" s="42"/>
      <c r="BC79" s="42"/>
      <c r="BD79" s="42"/>
      <c r="BE79" s="42"/>
      <c r="BF79" s="42"/>
      <c r="BG79" s="42"/>
      <c r="BH79" s="42"/>
      <c r="BI79" s="42"/>
      <c r="BJ79" s="32">
        <f t="shared" si="8"/>
        <v>5.09526116666667</v>
      </c>
    </row>
    <row r="80" spans="1:62">
      <c r="A80" s="11">
        <v>51</v>
      </c>
      <c r="B80" s="12">
        <v>-89.230433</v>
      </c>
      <c r="C80" s="11">
        <v>-89.2282</v>
      </c>
      <c r="D80" s="11">
        <v>-90.1324299661819</v>
      </c>
      <c r="E80" s="11">
        <v>-89.96</v>
      </c>
      <c r="F80" s="13">
        <v>-90.66949</v>
      </c>
      <c r="G80" s="13">
        <v>-88.5133</v>
      </c>
      <c r="H80" s="11"/>
      <c r="I80" s="13"/>
      <c r="J80" s="13"/>
      <c r="K80" s="13"/>
      <c r="L80" s="11"/>
      <c r="M80" s="13"/>
      <c r="N80" s="11"/>
      <c r="O80" s="20"/>
      <c r="P80" s="13"/>
      <c r="Q80" s="25"/>
      <c r="R80" s="13"/>
      <c r="S80" s="13"/>
      <c r="T80" s="26"/>
      <c r="U80" s="11"/>
      <c r="V80" s="27"/>
      <c r="W80" s="13"/>
      <c r="X80" s="13"/>
      <c r="Y80" s="11"/>
      <c r="Z80" s="13"/>
      <c r="AA80" s="30"/>
      <c r="AB80" s="31"/>
      <c r="AC80" s="31"/>
      <c r="AD80" s="11"/>
      <c r="AE80" s="32">
        <f t="shared" si="7"/>
        <v>-89.622308827697</v>
      </c>
      <c r="AF80" s="3"/>
      <c r="AG80" s="34">
        <v>5.469152</v>
      </c>
      <c r="AH80" s="34">
        <v>5.2573</v>
      </c>
      <c r="AI80" s="34">
        <v>5.58328513935789</v>
      </c>
      <c r="AJ80" s="34">
        <v>4.61</v>
      </c>
      <c r="AK80" s="35">
        <v>5.842118</v>
      </c>
      <c r="AL80" s="36">
        <v>5.0647</v>
      </c>
      <c r="AM80" s="37"/>
      <c r="AN80" s="36"/>
      <c r="AO80" s="36"/>
      <c r="AP80" s="36"/>
      <c r="AQ80" s="34"/>
      <c r="AR80" s="36"/>
      <c r="AS80" s="34"/>
      <c r="AT80" s="38"/>
      <c r="AU80" s="36"/>
      <c r="AV80" s="39"/>
      <c r="AW80" s="36"/>
      <c r="AX80" s="36"/>
      <c r="AY80" s="40"/>
      <c r="AZ80" s="36"/>
      <c r="BA80" s="41"/>
      <c r="BB80" s="42"/>
      <c r="BC80" s="42"/>
      <c r="BD80" s="42"/>
      <c r="BE80" s="42"/>
      <c r="BF80" s="42"/>
      <c r="BG80" s="42"/>
      <c r="BH80" s="42"/>
      <c r="BI80" s="42"/>
      <c r="BJ80" s="32">
        <f t="shared" si="8"/>
        <v>5.30442585655965</v>
      </c>
    </row>
    <row r="81" spans="1:62">
      <c r="A81" s="11">
        <v>52</v>
      </c>
      <c r="B81" s="12">
        <v>-88.81529</v>
      </c>
      <c r="C81" s="11">
        <v>-88.8691</v>
      </c>
      <c r="D81" s="11">
        <v>-89.8154992376078</v>
      </c>
      <c r="E81" s="11">
        <v>-89.51</v>
      </c>
      <c r="F81" s="13">
        <v>-90.38678</v>
      </c>
      <c r="G81" s="13">
        <v>-88.1008</v>
      </c>
      <c r="H81" s="11"/>
      <c r="I81" s="13"/>
      <c r="J81" s="13"/>
      <c r="K81" s="13"/>
      <c r="L81" s="11"/>
      <c r="M81" s="13"/>
      <c r="N81" s="11"/>
      <c r="O81" s="20"/>
      <c r="P81" s="13"/>
      <c r="Q81" s="25"/>
      <c r="R81" s="13"/>
      <c r="S81" s="13"/>
      <c r="T81" s="26"/>
      <c r="U81" s="11"/>
      <c r="V81" s="27"/>
      <c r="W81" s="13"/>
      <c r="X81" s="13"/>
      <c r="Y81" s="11"/>
      <c r="Z81" s="13"/>
      <c r="AA81" s="30"/>
      <c r="AB81" s="31"/>
      <c r="AC81" s="31"/>
      <c r="AD81" s="11"/>
      <c r="AE81" s="32">
        <f t="shared" si="7"/>
        <v>-89.249578206268</v>
      </c>
      <c r="AF81" s="3"/>
      <c r="AG81" s="34">
        <v>5.635006</v>
      </c>
      <c r="AH81" s="34">
        <v>5.4337</v>
      </c>
      <c r="AI81" s="34">
        <v>5.75788082525842</v>
      </c>
      <c r="AJ81" s="34">
        <v>4.84</v>
      </c>
      <c r="AK81" s="35">
        <v>6.0349</v>
      </c>
      <c r="AL81" s="36">
        <v>5.31925</v>
      </c>
      <c r="AM81" s="37"/>
      <c r="AN81" s="36"/>
      <c r="AO81" s="36"/>
      <c r="AP81" s="36"/>
      <c r="AQ81" s="34"/>
      <c r="AR81" s="36"/>
      <c r="AS81" s="34"/>
      <c r="AT81" s="38"/>
      <c r="AU81" s="36"/>
      <c r="AV81" s="39"/>
      <c r="AW81" s="36"/>
      <c r="AX81" s="36"/>
      <c r="AY81" s="40"/>
      <c r="AZ81" s="36"/>
      <c r="BA81" s="41"/>
      <c r="BB81" s="42"/>
      <c r="BC81" s="42"/>
      <c r="BD81" s="42"/>
      <c r="BE81" s="42"/>
      <c r="BF81" s="42"/>
      <c r="BG81" s="42"/>
      <c r="BH81" s="42"/>
      <c r="BI81" s="42"/>
      <c r="BJ81" s="32">
        <f t="shared" si="8"/>
        <v>5.50345613754307</v>
      </c>
    </row>
    <row r="82" spans="1:62">
      <c r="A82" s="11">
        <v>53</v>
      </c>
      <c r="B82" s="12">
        <v>-88.526899</v>
      </c>
      <c r="C82" s="11">
        <v>-88.4596</v>
      </c>
      <c r="D82" s="11">
        <v>-89.4127043975452</v>
      </c>
      <c r="E82" s="11">
        <v>-89.12</v>
      </c>
      <c r="F82" s="13">
        <v>-89.92279</v>
      </c>
      <c r="G82" s="13">
        <v>-87.805</v>
      </c>
      <c r="H82" s="11"/>
      <c r="I82" s="13"/>
      <c r="J82" s="13"/>
      <c r="K82" s="13"/>
      <c r="L82" s="11"/>
      <c r="M82" s="13"/>
      <c r="N82" s="11"/>
      <c r="O82" s="20"/>
      <c r="P82" s="13"/>
      <c r="Q82" s="25"/>
      <c r="R82" s="13"/>
      <c r="S82" s="13"/>
      <c r="T82" s="26"/>
      <c r="U82" s="11"/>
      <c r="V82" s="27"/>
      <c r="W82" s="13"/>
      <c r="X82" s="13"/>
      <c r="Y82" s="11"/>
      <c r="Z82" s="13"/>
      <c r="AA82" s="30"/>
      <c r="AB82" s="31"/>
      <c r="AC82" s="31"/>
      <c r="AD82" s="11"/>
      <c r="AE82" s="32">
        <f t="shared" si="7"/>
        <v>-88.8744988995909</v>
      </c>
      <c r="AF82" s="3"/>
      <c r="AG82" s="34">
        <v>5.831761</v>
      </c>
      <c r="AH82" s="34">
        <v>5.6426</v>
      </c>
      <c r="AI82" s="34">
        <v>5.93654599114232</v>
      </c>
      <c r="AJ82" s="34">
        <v>5.02</v>
      </c>
      <c r="AK82" s="35">
        <v>6.238533</v>
      </c>
      <c r="AL82" s="36">
        <v>5.50684</v>
      </c>
      <c r="AM82" s="37"/>
      <c r="AN82" s="36"/>
      <c r="AO82" s="36"/>
      <c r="AP82" s="36"/>
      <c r="AQ82" s="34"/>
      <c r="AR82" s="36"/>
      <c r="AS82" s="34"/>
      <c r="AT82" s="38"/>
      <c r="AU82" s="36"/>
      <c r="AV82" s="39"/>
      <c r="AW82" s="36"/>
      <c r="AX82" s="36"/>
      <c r="AY82" s="40"/>
      <c r="AZ82" s="36"/>
      <c r="BA82" s="41"/>
      <c r="BB82" s="42"/>
      <c r="BC82" s="42"/>
      <c r="BD82" s="42"/>
      <c r="BE82" s="42"/>
      <c r="BF82" s="42"/>
      <c r="BG82" s="42"/>
      <c r="BH82" s="42"/>
      <c r="BI82" s="42"/>
      <c r="BJ82" s="32">
        <f t="shared" si="8"/>
        <v>5.69604666519039</v>
      </c>
    </row>
    <row r="83" spans="1:62">
      <c r="A83" s="11">
        <v>54</v>
      </c>
      <c r="B83" s="12">
        <v>-88.090203</v>
      </c>
      <c r="C83" s="11">
        <v>-88.1792</v>
      </c>
      <c r="D83" s="11">
        <v>-89.0599807144424</v>
      </c>
      <c r="E83" s="11">
        <v>-88.73</v>
      </c>
      <c r="F83" s="13">
        <v>-89.45018</v>
      </c>
      <c r="G83" s="13">
        <v>-86.9095</v>
      </c>
      <c r="H83" s="11"/>
      <c r="I83" s="13"/>
      <c r="J83" s="13"/>
      <c r="K83" s="13"/>
      <c r="L83" s="11"/>
      <c r="M83" s="13"/>
      <c r="N83" s="11"/>
      <c r="O83" s="20"/>
      <c r="P83" s="13"/>
      <c r="Q83" s="25"/>
      <c r="R83" s="13"/>
      <c r="S83" s="13"/>
      <c r="T83" s="26"/>
      <c r="U83" s="11"/>
      <c r="V83" s="27"/>
      <c r="W83" s="13"/>
      <c r="X83" s="13"/>
      <c r="Y83" s="11"/>
      <c r="Z83" s="13"/>
      <c r="AA83" s="30"/>
      <c r="AB83" s="31"/>
      <c r="AC83" s="31"/>
      <c r="AD83" s="11"/>
      <c r="AE83" s="32">
        <f t="shared" si="7"/>
        <v>-88.4031772857404</v>
      </c>
      <c r="AF83" s="3"/>
      <c r="AG83" s="34">
        <v>6.052537</v>
      </c>
      <c r="AH83" s="34">
        <v>5.8726</v>
      </c>
      <c r="AI83" s="34">
        <v>6.15481414638208</v>
      </c>
      <c r="AJ83" s="34">
        <v>5.25</v>
      </c>
      <c r="AK83" s="35">
        <v>6.48241</v>
      </c>
      <c r="AL83" s="36">
        <v>5.69608</v>
      </c>
      <c r="AM83" s="37"/>
      <c r="AN83" s="36"/>
      <c r="AO83" s="36"/>
      <c r="AP83" s="36"/>
      <c r="AQ83" s="34"/>
      <c r="AR83" s="36"/>
      <c r="AS83" s="34"/>
      <c r="AT83" s="38"/>
      <c r="AU83" s="36"/>
      <c r="AV83" s="39"/>
      <c r="AW83" s="36"/>
      <c r="AX83" s="36"/>
      <c r="AY83" s="40"/>
      <c r="AZ83" s="36"/>
      <c r="BA83" s="41"/>
      <c r="BB83" s="42"/>
      <c r="BC83" s="42"/>
      <c r="BD83" s="42"/>
      <c r="BE83" s="42"/>
      <c r="BF83" s="42"/>
      <c r="BG83" s="42"/>
      <c r="BH83" s="42"/>
      <c r="BI83" s="42"/>
      <c r="BJ83" s="32">
        <f t="shared" si="8"/>
        <v>5.91807352439701</v>
      </c>
    </row>
    <row r="84" spans="1:62">
      <c r="A84" s="11">
        <v>55</v>
      </c>
      <c r="B84" s="12">
        <v>-87.73293</v>
      </c>
      <c r="C84" s="11">
        <v>-87.8689</v>
      </c>
      <c r="D84" s="11">
        <v>-88.6597</v>
      </c>
      <c r="E84" s="11">
        <v>-88.32</v>
      </c>
      <c r="F84" s="13">
        <v>-89.00343</v>
      </c>
      <c r="G84" s="13">
        <v>-86.7335</v>
      </c>
      <c r="H84" s="11"/>
      <c r="I84" s="13"/>
      <c r="J84" s="13"/>
      <c r="K84" s="13"/>
      <c r="L84" s="11"/>
      <c r="M84" s="13"/>
      <c r="N84" s="11"/>
      <c r="O84" s="20"/>
      <c r="P84" s="13"/>
      <c r="Q84" s="25"/>
      <c r="R84" s="13"/>
      <c r="S84" s="13"/>
      <c r="T84" s="26"/>
      <c r="U84" s="11"/>
      <c r="V84" s="27"/>
      <c r="W84" s="13"/>
      <c r="X84" s="13"/>
      <c r="Y84" s="11"/>
      <c r="Z84" s="13"/>
      <c r="AA84" s="30"/>
      <c r="AB84" s="31"/>
      <c r="AC84" s="31"/>
      <c r="AD84" s="11"/>
      <c r="AE84" s="32">
        <f t="shared" si="7"/>
        <v>-88.0530766666667</v>
      </c>
      <c r="AF84" s="3"/>
      <c r="AG84" s="34">
        <v>6.283335</v>
      </c>
      <c r="AH84" s="34">
        <v>6.0945</v>
      </c>
      <c r="AI84" s="34">
        <v>6.33394</v>
      </c>
      <c r="AJ84" s="34">
        <v>5.51</v>
      </c>
      <c r="AK84" s="35">
        <v>6.628325</v>
      </c>
      <c r="AL84" s="36">
        <v>5.98939</v>
      </c>
      <c r="AM84" s="37"/>
      <c r="AN84" s="36"/>
      <c r="AO84" s="36"/>
      <c r="AP84" s="36"/>
      <c r="AQ84" s="34"/>
      <c r="AR84" s="36"/>
      <c r="AS84" s="34"/>
      <c r="AT84" s="38"/>
      <c r="AU84" s="36"/>
      <c r="AV84" s="39"/>
      <c r="AW84" s="36"/>
      <c r="AX84" s="36"/>
      <c r="AY84" s="40"/>
      <c r="AZ84" s="36"/>
      <c r="BA84" s="41"/>
      <c r="BB84" s="42"/>
      <c r="BC84" s="42"/>
      <c r="BD84" s="42"/>
      <c r="BE84" s="42"/>
      <c r="BF84" s="42"/>
      <c r="BG84" s="42"/>
      <c r="BH84" s="42"/>
      <c r="BI84" s="42"/>
      <c r="BJ84" s="32">
        <f t="shared" si="8"/>
        <v>6.139915</v>
      </c>
    </row>
    <row r="85" spans="1:62">
      <c r="A85" s="11">
        <v>56</v>
      </c>
      <c r="B85" s="12">
        <v>-87.33935</v>
      </c>
      <c r="C85" s="11">
        <v>-87.4874</v>
      </c>
      <c r="D85" s="11">
        <v>-88.2721240550301</v>
      </c>
      <c r="E85" s="11">
        <v>-87.88</v>
      </c>
      <c r="F85" s="13">
        <v>-88.69872</v>
      </c>
      <c r="G85" s="13">
        <v>-86.5259</v>
      </c>
      <c r="H85" s="11"/>
      <c r="I85" s="13"/>
      <c r="J85" s="13"/>
      <c r="K85" s="13"/>
      <c r="L85" s="11"/>
      <c r="M85" s="13"/>
      <c r="N85" s="11"/>
      <c r="O85" s="20"/>
      <c r="P85" s="13"/>
      <c r="Q85" s="25"/>
      <c r="R85" s="13"/>
      <c r="S85" s="13"/>
      <c r="T85" s="26"/>
      <c r="U85" s="11"/>
      <c r="V85" s="27"/>
      <c r="W85" s="13"/>
      <c r="X85" s="13"/>
      <c r="Y85" s="11"/>
      <c r="Z85" s="13"/>
      <c r="AA85" s="30"/>
      <c r="AB85" s="31"/>
      <c r="AC85" s="31"/>
      <c r="AD85" s="11"/>
      <c r="AE85" s="32">
        <f t="shared" si="7"/>
        <v>-87.700582342505</v>
      </c>
      <c r="AF85" s="3"/>
      <c r="AG85" s="34">
        <v>6.483823</v>
      </c>
      <c r="AH85" s="34">
        <v>6.3201</v>
      </c>
      <c r="AI85" s="34">
        <v>6.63817671069168</v>
      </c>
      <c r="AJ85" s="34">
        <v>5.7</v>
      </c>
      <c r="AK85" s="35">
        <v>6.777437</v>
      </c>
      <c r="AL85" s="36">
        <v>6.71055</v>
      </c>
      <c r="AM85" s="37"/>
      <c r="AN85" s="36"/>
      <c r="AO85" s="36"/>
      <c r="AP85" s="36"/>
      <c r="AQ85" s="34"/>
      <c r="AR85" s="36"/>
      <c r="AS85" s="34"/>
      <c r="AT85" s="38"/>
      <c r="AU85" s="36"/>
      <c r="AV85" s="39"/>
      <c r="AW85" s="36"/>
      <c r="AX85" s="36"/>
      <c r="AY85" s="40"/>
      <c r="AZ85" s="36"/>
      <c r="BA85" s="41"/>
      <c r="BB85" s="42"/>
      <c r="BC85" s="42"/>
      <c r="BD85" s="42"/>
      <c r="BE85" s="42"/>
      <c r="BF85" s="42"/>
      <c r="BG85" s="42"/>
      <c r="BH85" s="42"/>
      <c r="BI85" s="42"/>
      <c r="BJ85" s="32">
        <f t="shared" si="8"/>
        <v>6.43834778511528</v>
      </c>
    </row>
    <row r="86" spans="1:62">
      <c r="A86" s="11">
        <v>57</v>
      </c>
      <c r="B86" s="12">
        <v>-86.91839</v>
      </c>
      <c r="C86" s="11">
        <v>-87.2365</v>
      </c>
      <c r="D86" s="11">
        <v>-87.8873694301175</v>
      </c>
      <c r="E86" s="11">
        <v>-87.48</v>
      </c>
      <c r="F86" s="13">
        <v>-88.38251</v>
      </c>
      <c r="G86" s="13">
        <v>-86.3034</v>
      </c>
      <c r="H86" s="11"/>
      <c r="I86" s="13"/>
      <c r="J86" s="13"/>
      <c r="K86" s="13"/>
      <c r="L86" s="11"/>
      <c r="M86" s="13"/>
      <c r="N86" s="11"/>
      <c r="O86" s="20"/>
      <c r="P86" s="13"/>
      <c r="Q86" s="25"/>
      <c r="R86" s="13"/>
      <c r="S86" s="13"/>
      <c r="T86" s="26"/>
      <c r="U86" s="11"/>
      <c r="V86" s="27"/>
      <c r="W86" s="13"/>
      <c r="X86" s="13"/>
      <c r="Y86" s="11"/>
      <c r="Z86" s="13"/>
      <c r="AA86" s="30"/>
      <c r="AB86" s="31"/>
      <c r="AC86" s="31"/>
      <c r="AD86" s="11"/>
      <c r="AE86" s="32">
        <f t="shared" si="7"/>
        <v>-87.3680282383529</v>
      </c>
      <c r="AF86" s="3"/>
      <c r="AG86" s="34">
        <v>6.674897</v>
      </c>
      <c r="AH86" s="34">
        <v>6.5659</v>
      </c>
      <c r="AI86" s="34">
        <v>6.85986588550462</v>
      </c>
      <c r="AJ86" s="34">
        <v>5.88</v>
      </c>
      <c r="AK86" s="35">
        <v>6.994201</v>
      </c>
      <c r="AL86" s="36">
        <v>7.29174</v>
      </c>
      <c r="AM86" s="37"/>
      <c r="AN86" s="36"/>
      <c r="AO86" s="36"/>
      <c r="AP86" s="36"/>
      <c r="AQ86" s="34"/>
      <c r="AR86" s="36"/>
      <c r="AS86" s="34"/>
      <c r="AT86" s="38"/>
      <c r="AU86" s="36"/>
      <c r="AV86" s="39"/>
      <c r="AW86" s="36"/>
      <c r="AX86" s="36"/>
      <c r="AY86" s="40"/>
      <c r="AZ86" s="36"/>
      <c r="BA86" s="41"/>
      <c r="BB86" s="42"/>
      <c r="BC86" s="42"/>
      <c r="BD86" s="42"/>
      <c r="BE86" s="42"/>
      <c r="BF86" s="42"/>
      <c r="BG86" s="42"/>
      <c r="BH86" s="42"/>
      <c r="BI86" s="42"/>
      <c r="BJ86" s="32">
        <f t="shared" si="8"/>
        <v>6.7111006475841</v>
      </c>
    </row>
    <row r="87" spans="1:62">
      <c r="A87" s="11">
        <v>58</v>
      </c>
      <c r="B87" s="12">
        <v>-86.553797</v>
      </c>
      <c r="C87" s="11">
        <v>-86.7872</v>
      </c>
      <c r="D87" s="11">
        <v>-87.4308470991451</v>
      </c>
      <c r="E87" s="11">
        <v>-86.89</v>
      </c>
      <c r="F87" s="13">
        <v>-87.94261</v>
      </c>
      <c r="G87" s="13">
        <v>-85.9954</v>
      </c>
      <c r="H87" s="11"/>
      <c r="I87" s="13"/>
      <c r="J87" s="13"/>
      <c r="K87" s="13"/>
      <c r="L87" s="11"/>
      <c r="M87" s="13"/>
      <c r="N87" s="11"/>
      <c r="O87" s="20"/>
      <c r="P87" s="13"/>
      <c r="Q87" s="25"/>
      <c r="R87" s="13"/>
      <c r="S87" s="13"/>
      <c r="T87" s="26"/>
      <c r="U87" s="11"/>
      <c r="V87" s="27"/>
      <c r="W87" s="13"/>
      <c r="X87" s="13"/>
      <c r="Y87" s="11"/>
      <c r="Z87" s="13"/>
      <c r="AA87" s="30"/>
      <c r="AB87" s="31"/>
      <c r="AC87" s="31"/>
      <c r="AD87" s="11"/>
      <c r="AE87" s="32">
        <f t="shared" si="7"/>
        <v>-86.9333090165242</v>
      </c>
      <c r="AF87" s="3"/>
      <c r="AG87" s="34">
        <v>6.941708</v>
      </c>
      <c r="AH87" s="34">
        <v>6.7947</v>
      </c>
      <c r="AI87" s="34">
        <v>7.11316491425723</v>
      </c>
      <c r="AJ87" s="34">
        <v>6.1</v>
      </c>
      <c r="AK87" s="35">
        <v>7.264524</v>
      </c>
      <c r="AL87" s="36">
        <v>7.4582</v>
      </c>
      <c r="AM87" s="37"/>
      <c r="AN87" s="36"/>
      <c r="AO87" s="36"/>
      <c r="AP87" s="36"/>
      <c r="AQ87" s="34"/>
      <c r="AR87" s="36"/>
      <c r="AS87" s="34"/>
      <c r="AT87" s="38"/>
      <c r="AU87" s="36"/>
      <c r="AV87" s="39"/>
      <c r="AW87" s="36"/>
      <c r="AX87" s="36"/>
      <c r="AY87" s="40"/>
      <c r="AZ87" s="36"/>
      <c r="BA87" s="41"/>
      <c r="BB87" s="42"/>
      <c r="BC87" s="42"/>
      <c r="BD87" s="42"/>
      <c r="BE87" s="42"/>
      <c r="BF87" s="42"/>
      <c r="BG87" s="42"/>
      <c r="BH87" s="42"/>
      <c r="BI87" s="42"/>
      <c r="BJ87" s="32">
        <f t="shared" si="8"/>
        <v>6.94538281904287</v>
      </c>
    </row>
    <row r="88" spans="1:62">
      <c r="A88" s="11">
        <v>59</v>
      </c>
      <c r="B88" s="12">
        <v>-86.209129</v>
      </c>
      <c r="C88" s="11">
        <v>-86.4288</v>
      </c>
      <c r="D88" s="11">
        <v>-87.0350474618991</v>
      </c>
      <c r="E88" s="11">
        <v>-86.55</v>
      </c>
      <c r="F88" s="13">
        <v>-87.6144</v>
      </c>
      <c r="G88" s="13">
        <v>-85.8714</v>
      </c>
      <c r="H88" s="11"/>
      <c r="I88" s="13"/>
      <c r="J88" s="13"/>
      <c r="K88" s="13"/>
      <c r="L88" s="11"/>
      <c r="M88" s="13"/>
      <c r="N88" s="11"/>
      <c r="O88" s="20"/>
      <c r="P88" s="13"/>
      <c r="Q88" s="25"/>
      <c r="R88" s="13"/>
      <c r="S88" s="13"/>
      <c r="T88" s="26"/>
      <c r="U88" s="11"/>
      <c r="V88" s="27"/>
      <c r="W88" s="13"/>
      <c r="X88" s="13"/>
      <c r="Y88" s="11"/>
      <c r="Z88" s="13"/>
      <c r="AA88" s="30"/>
      <c r="AB88" s="31"/>
      <c r="AC88" s="31"/>
      <c r="AD88" s="11"/>
      <c r="AE88" s="32">
        <f t="shared" si="7"/>
        <v>-86.6181294103165</v>
      </c>
      <c r="AF88" s="3"/>
      <c r="AG88" s="34">
        <v>7.178335</v>
      </c>
      <c r="AH88" s="34">
        <v>7.1228</v>
      </c>
      <c r="AI88" s="34">
        <v>7.4238413584233</v>
      </c>
      <c r="AJ88" s="34">
        <v>6.31</v>
      </c>
      <c r="AK88" s="35">
        <v>7.622625</v>
      </c>
      <c r="AL88" s="36">
        <v>7.6293</v>
      </c>
      <c r="AM88" s="37"/>
      <c r="AN88" s="36"/>
      <c r="AO88" s="36"/>
      <c r="AP88" s="36"/>
      <c r="AQ88" s="34"/>
      <c r="AR88" s="36"/>
      <c r="AS88" s="34"/>
      <c r="AT88" s="38"/>
      <c r="AU88" s="36"/>
      <c r="AV88" s="39"/>
      <c r="AW88" s="36"/>
      <c r="AX88" s="36"/>
      <c r="AY88" s="40"/>
      <c r="AZ88" s="36"/>
      <c r="BA88" s="41"/>
      <c r="BB88" s="42"/>
      <c r="BC88" s="42"/>
      <c r="BD88" s="42"/>
      <c r="BE88" s="42"/>
      <c r="BF88" s="42"/>
      <c r="BG88" s="42"/>
      <c r="BH88" s="42"/>
      <c r="BI88" s="42"/>
      <c r="BJ88" s="32">
        <f t="shared" si="8"/>
        <v>7.21448355973722</v>
      </c>
    </row>
    <row r="89" spans="1:62">
      <c r="A89" s="11">
        <v>60</v>
      </c>
      <c r="B89" s="12">
        <v>-85.809413</v>
      </c>
      <c r="C89" s="11">
        <v>-86.0961</v>
      </c>
      <c r="D89" s="11">
        <v>-86.6842</v>
      </c>
      <c r="E89" s="11">
        <v>-86.13</v>
      </c>
      <c r="F89" s="13">
        <v>-87.31586</v>
      </c>
      <c r="G89" s="13">
        <v>-85.3925</v>
      </c>
      <c r="H89" s="11"/>
      <c r="I89" s="13"/>
      <c r="J89" s="13"/>
      <c r="K89" s="13"/>
      <c r="L89" s="11"/>
      <c r="M89" s="13"/>
      <c r="N89" s="11"/>
      <c r="O89" s="20"/>
      <c r="P89" s="13"/>
      <c r="Q89" s="25"/>
      <c r="R89" s="13"/>
      <c r="S89" s="13"/>
      <c r="T89" s="26"/>
      <c r="U89" s="11"/>
      <c r="V89" s="27"/>
      <c r="W89" s="13"/>
      <c r="X89" s="13"/>
      <c r="Y89" s="11"/>
      <c r="Z89" s="13"/>
      <c r="AA89" s="30"/>
      <c r="AB89" s="31"/>
      <c r="AC89" s="31"/>
      <c r="AD89" s="11"/>
      <c r="AE89" s="32">
        <f t="shared" si="7"/>
        <v>-86.2380121666667</v>
      </c>
      <c r="AF89" s="3"/>
      <c r="AG89" s="34">
        <v>7.414099</v>
      </c>
      <c r="AH89" s="34">
        <v>7.421</v>
      </c>
      <c r="AI89" s="34">
        <v>7.62825</v>
      </c>
      <c r="AJ89" s="34">
        <v>6.54</v>
      </c>
      <c r="AK89" s="35">
        <v>7.915557</v>
      </c>
      <c r="AL89" s="36">
        <v>7.96715</v>
      </c>
      <c r="AM89" s="37"/>
      <c r="AN89" s="36"/>
      <c r="AO89" s="36"/>
      <c r="AP89" s="36"/>
      <c r="AQ89" s="34"/>
      <c r="AR89" s="36"/>
      <c r="AS89" s="34"/>
      <c r="AT89" s="38"/>
      <c r="AU89" s="36"/>
      <c r="AV89" s="39"/>
      <c r="AW89" s="36"/>
      <c r="AX89" s="36"/>
      <c r="AY89" s="40"/>
      <c r="AZ89" s="36"/>
      <c r="BA89" s="41"/>
      <c r="BB89" s="42"/>
      <c r="BC89" s="42"/>
      <c r="BD89" s="42"/>
      <c r="BE89" s="42"/>
      <c r="BF89" s="42"/>
      <c r="BG89" s="42"/>
      <c r="BH89" s="42"/>
      <c r="BI89" s="42"/>
      <c r="BJ89" s="32">
        <f t="shared" si="8"/>
        <v>7.48100933333333</v>
      </c>
    </row>
    <row r="90" spans="1:62">
      <c r="A90" s="11">
        <v>61</v>
      </c>
      <c r="B90" s="12">
        <v>-85.511428</v>
      </c>
      <c r="C90" s="11">
        <v>-85.558</v>
      </c>
      <c r="D90" s="11">
        <v>-86.1738348515858</v>
      </c>
      <c r="E90" s="11">
        <v>-85.73</v>
      </c>
      <c r="F90" s="13">
        <v>-86.97977</v>
      </c>
      <c r="G90" s="13">
        <v>-84.7629</v>
      </c>
      <c r="H90" s="11"/>
      <c r="I90" s="13"/>
      <c r="J90" s="13"/>
      <c r="K90" s="13"/>
      <c r="L90" s="11"/>
      <c r="M90" s="13"/>
      <c r="N90" s="11"/>
      <c r="O90" s="20"/>
      <c r="P90" s="13"/>
      <c r="Q90" s="25"/>
      <c r="R90" s="13"/>
      <c r="S90" s="13"/>
      <c r="T90" s="26"/>
      <c r="U90" s="11"/>
      <c r="V90" s="27"/>
      <c r="W90" s="13"/>
      <c r="X90" s="13"/>
      <c r="Y90" s="11"/>
      <c r="Z90" s="13"/>
      <c r="AA90" s="30"/>
      <c r="AB90" s="31"/>
      <c r="AC90" s="31"/>
      <c r="AD90" s="11"/>
      <c r="AE90" s="32">
        <f t="shared" si="7"/>
        <v>-85.7859888085977</v>
      </c>
      <c r="AF90" s="3"/>
      <c r="AG90" s="34">
        <v>7.727778</v>
      </c>
      <c r="AH90" s="34">
        <v>7.6579</v>
      </c>
      <c r="AI90" s="34">
        <v>7.84744157428169</v>
      </c>
      <c r="AJ90" s="34">
        <v>6.76</v>
      </c>
      <c r="AK90" s="35">
        <v>8.244442</v>
      </c>
      <c r="AL90" s="36">
        <v>8.20185</v>
      </c>
      <c r="AM90" s="37"/>
      <c r="AN90" s="36"/>
      <c r="AO90" s="36"/>
      <c r="AP90" s="36"/>
      <c r="AQ90" s="34"/>
      <c r="AR90" s="36"/>
      <c r="AS90" s="34"/>
      <c r="AT90" s="38"/>
      <c r="AU90" s="36"/>
      <c r="AV90" s="39"/>
      <c r="AW90" s="36"/>
      <c r="AX90" s="36"/>
      <c r="AY90" s="40"/>
      <c r="AZ90" s="36"/>
      <c r="BA90" s="41"/>
      <c r="BB90" s="42"/>
      <c r="BC90" s="42"/>
      <c r="BD90" s="42"/>
      <c r="BE90" s="42"/>
      <c r="BF90" s="42"/>
      <c r="BG90" s="42"/>
      <c r="BH90" s="42"/>
      <c r="BI90" s="42"/>
      <c r="BJ90" s="32">
        <f t="shared" si="8"/>
        <v>7.73990192904695</v>
      </c>
    </row>
    <row r="91" spans="1:62">
      <c r="A91" s="11">
        <v>62</v>
      </c>
      <c r="B91" s="12">
        <v>-85.050409</v>
      </c>
      <c r="C91" s="11">
        <v>-85.1748</v>
      </c>
      <c r="D91" s="11">
        <v>-85.7782640695061</v>
      </c>
      <c r="E91" s="11">
        <v>-85.26</v>
      </c>
      <c r="F91" s="13">
        <v>-86.61464</v>
      </c>
      <c r="G91" s="13">
        <v>-84.2813</v>
      </c>
      <c r="H91" s="11"/>
      <c r="I91" s="13"/>
      <c r="J91" s="13"/>
      <c r="K91" s="13"/>
      <c r="L91" s="11"/>
      <c r="M91" s="13"/>
      <c r="N91" s="11"/>
      <c r="O91" s="20"/>
      <c r="P91" s="13"/>
      <c r="Q91" s="25"/>
      <c r="R91" s="13"/>
      <c r="S91" s="13"/>
      <c r="T91" s="26"/>
      <c r="U91" s="11"/>
      <c r="V91" s="27"/>
      <c r="W91" s="13"/>
      <c r="X91" s="13"/>
      <c r="Y91" s="11"/>
      <c r="Z91" s="13"/>
      <c r="AA91" s="30"/>
      <c r="AB91" s="31"/>
      <c r="AC91" s="31"/>
      <c r="AD91" s="11"/>
      <c r="AE91" s="32">
        <f t="shared" si="7"/>
        <v>-85.359902178251</v>
      </c>
      <c r="AF91" s="3"/>
      <c r="AG91" s="34">
        <v>7.960739</v>
      </c>
      <c r="AH91" s="34">
        <v>7.9266</v>
      </c>
      <c r="AI91" s="34">
        <v>8.04084218955769</v>
      </c>
      <c r="AJ91" s="34">
        <v>6.96</v>
      </c>
      <c r="AK91" s="35">
        <v>8.46398</v>
      </c>
      <c r="AL91" s="36">
        <v>8.76536</v>
      </c>
      <c r="AM91" s="37"/>
      <c r="AN91" s="36"/>
      <c r="AO91" s="36"/>
      <c r="AP91" s="36"/>
      <c r="AQ91" s="34"/>
      <c r="AR91" s="36"/>
      <c r="AS91" s="34"/>
      <c r="AT91" s="38"/>
      <c r="AU91" s="36"/>
      <c r="AV91" s="39"/>
      <c r="AW91" s="36"/>
      <c r="AX91" s="36"/>
      <c r="AY91" s="40"/>
      <c r="AZ91" s="36"/>
      <c r="BA91" s="41"/>
      <c r="BB91" s="42"/>
      <c r="BC91" s="42"/>
      <c r="BD91" s="42"/>
      <c r="BE91" s="42"/>
      <c r="BF91" s="42"/>
      <c r="BG91" s="42"/>
      <c r="BH91" s="42"/>
      <c r="BI91" s="42"/>
      <c r="BJ91" s="32">
        <f t="shared" si="8"/>
        <v>8.01958686492628</v>
      </c>
    </row>
    <row r="92" spans="1:62">
      <c r="A92" s="11">
        <v>63</v>
      </c>
      <c r="B92" s="12">
        <v>-84.615326</v>
      </c>
      <c r="C92" s="11">
        <v>-84.7859</v>
      </c>
      <c r="D92" s="11">
        <v>-85.4522146931378</v>
      </c>
      <c r="E92" s="11">
        <v>-84.95</v>
      </c>
      <c r="F92" s="13">
        <v>-86.20349</v>
      </c>
      <c r="G92" s="13">
        <v>-83.9973</v>
      </c>
      <c r="H92" s="11"/>
      <c r="I92" s="13"/>
      <c r="J92" s="13"/>
      <c r="K92" s="13"/>
      <c r="L92" s="11"/>
      <c r="M92" s="13"/>
      <c r="N92" s="11"/>
      <c r="O92" s="20"/>
      <c r="P92" s="13"/>
      <c r="Q92" s="25"/>
      <c r="R92" s="13"/>
      <c r="S92" s="13"/>
      <c r="T92" s="26"/>
      <c r="U92" s="11"/>
      <c r="V92" s="27"/>
      <c r="W92" s="13"/>
      <c r="X92" s="13"/>
      <c r="Y92" s="11"/>
      <c r="Z92" s="13"/>
      <c r="AA92" s="30"/>
      <c r="AB92" s="31"/>
      <c r="AC92" s="31"/>
      <c r="AD92" s="11"/>
      <c r="AE92" s="32">
        <f t="shared" si="7"/>
        <v>-85.000705115523</v>
      </c>
      <c r="AF92" s="3"/>
      <c r="AG92" s="34">
        <v>8.21029</v>
      </c>
      <c r="AH92" s="34">
        <v>8.1877</v>
      </c>
      <c r="AI92" s="34">
        <v>8.33618294503725</v>
      </c>
      <c r="AJ92" s="34">
        <v>7.19</v>
      </c>
      <c r="AK92" s="35">
        <v>8.71277</v>
      </c>
      <c r="AL92" s="36">
        <v>8.97168</v>
      </c>
      <c r="AM92" s="37"/>
      <c r="AN92" s="36"/>
      <c r="AO92" s="36"/>
      <c r="AP92" s="36"/>
      <c r="AQ92" s="34"/>
      <c r="AR92" s="36"/>
      <c r="AS92" s="34"/>
      <c r="AT92" s="38"/>
      <c r="AU92" s="36"/>
      <c r="AV92" s="39"/>
      <c r="AW92" s="36"/>
      <c r="AX92" s="36"/>
      <c r="AY92" s="40"/>
      <c r="AZ92" s="36"/>
      <c r="BA92" s="41"/>
      <c r="BB92" s="42"/>
      <c r="BC92" s="42"/>
      <c r="BD92" s="42"/>
      <c r="BE92" s="42"/>
      <c r="BF92" s="42"/>
      <c r="BG92" s="42"/>
      <c r="BH92" s="42"/>
      <c r="BI92" s="42"/>
      <c r="BJ92" s="32">
        <f t="shared" si="8"/>
        <v>8.26810382417288</v>
      </c>
    </row>
    <row r="93" spans="1:62">
      <c r="A93" s="11">
        <v>64</v>
      </c>
      <c r="B93" s="12">
        <v>-84.248477</v>
      </c>
      <c r="C93" s="11">
        <v>-84.3005</v>
      </c>
      <c r="D93" s="11">
        <v>-84.9467006097211</v>
      </c>
      <c r="E93" s="11">
        <v>-84.59</v>
      </c>
      <c r="F93" s="13">
        <v>-85.56931</v>
      </c>
      <c r="G93" s="13">
        <v>-83.4851</v>
      </c>
      <c r="H93" s="11"/>
      <c r="I93" s="13"/>
      <c r="J93" s="13"/>
      <c r="K93" s="13"/>
      <c r="L93" s="11"/>
      <c r="M93" s="13"/>
      <c r="N93" s="11"/>
      <c r="O93" s="20"/>
      <c r="P93" s="13"/>
      <c r="Q93" s="25"/>
      <c r="R93" s="13"/>
      <c r="S93" s="13"/>
      <c r="T93" s="26"/>
      <c r="U93" s="11"/>
      <c r="V93" s="27"/>
      <c r="W93" s="13"/>
      <c r="X93" s="13"/>
      <c r="Y93" s="11"/>
      <c r="Z93" s="13"/>
      <c r="AA93" s="30"/>
      <c r="AB93" s="31"/>
      <c r="AC93" s="31"/>
      <c r="AD93" s="11"/>
      <c r="AE93" s="32">
        <f t="shared" si="7"/>
        <v>-84.5233479349535</v>
      </c>
      <c r="AF93" s="3"/>
      <c r="AG93" s="34">
        <v>8.477646</v>
      </c>
      <c r="AH93" s="34">
        <v>8.4494</v>
      </c>
      <c r="AI93" s="34">
        <v>8.60982581036983</v>
      </c>
      <c r="AJ93" s="34">
        <v>7.52</v>
      </c>
      <c r="AK93" s="35">
        <v>8.963061</v>
      </c>
      <c r="AL93" s="36">
        <v>9.12046</v>
      </c>
      <c r="AM93" s="37"/>
      <c r="AN93" s="36"/>
      <c r="AO93" s="36"/>
      <c r="AP93" s="36"/>
      <c r="AQ93" s="34"/>
      <c r="AR93" s="36"/>
      <c r="AS93" s="34"/>
      <c r="AT93" s="38"/>
      <c r="AU93" s="36"/>
      <c r="AV93" s="39"/>
      <c r="AW93" s="36"/>
      <c r="AX93" s="36"/>
      <c r="AY93" s="40"/>
      <c r="AZ93" s="36"/>
      <c r="BA93" s="41"/>
      <c r="BB93" s="42"/>
      <c r="BC93" s="42"/>
      <c r="BD93" s="42"/>
      <c r="BE93" s="42"/>
      <c r="BF93" s="42"/>
      <c r="BG93" s="42"/>
      <c r="BH93" s="42"/>
      <c r="BI93" s="42"/>
      <c r="BJ93" s="32">
        <f t="shared" si="8"/>
        <v>8.5233988017283</v>
      </c>
    </row>
    <row r="94" spans="1:62">
      <c r="A94" s="11">
        <v>65</v>
      </c>
      <c r="B94" s="12">
        <v>-83.936575</v>
      </c>
      <c r="C94" s="11">
        <v>-83.7858</v>
      </c>
      <c r="D94" s="11">
        <v>-84.5092</v>
      </c>
      <c r="E94" s="11">
        <v>-84.13</v>
      </c>
      <c r="F94" s="13">
        <v>-85.05152</v>
      </c>
      <c r="G94" s="13">
        <v>-82.6761</v>
      </c>
      <c r="H94" s="11"/>
      <c r="I94" s="13"/>
      <c r="J94" s="13"/>
      <c r="K94" s="13"/>
      <c r="L94" s="11"/>
      <c r="M94" s="13"/>
      <c r="N94" s="11"/>
      <c r="O94" s="20"/>
      <c r="P94" s="13"/>
      <c r="Q94" s="25"/>
      <c r="R94" s="13"/>
      <c r="S94" s="13"/>
      <c r="T94" s="26"/>
      <c r="U94" s="11"/>
      <c r="V94" s="27"/>
      <c r="W94" s="13"/>
      <c r="X94" s="13"/>
      <c r="Y94" s="11"/>
      <c r="Z94" s="13"/>
      <c r="AA94" s="30"/>
      <c r="AB94" s="31"/>
      <c r="AC94" s="31"/>
      <c r="AD94" s="11"/>
      <c r="AE94" s="32">
        <f t="shared" ref="AE94:AE129" si="9">AVERAGE(B94:AD94)</f>
        <v>-84.0148658333333</v>
      </c>
      <c r="AF94" s="3"/>
      <c r="AG94" s="34">
        <v>8.750496</v>
      </c>
      <c r="AH94" s="34">
        <v>8.8037</v>
      </c>
      <c r="AI94" s="34">
        <v>8.84614</v>
      </c>
      <c r="AJ94" s="34">
        <v>7.91</v>
      </c>
      <c r="AK94" s="35">
        <v>9.194248</v>
      </c>
      <c r="AL94" s="36">
        <v>9.47</v>
      </c>
      <c r="AM94" s="37"/>
      <c r="AN94" s="36"/>
      <c r="AO94" s="36"/>
      <c r="AP94" s="36"/>
      <c r="AQ94" s="34"/>
      <c r="AR94" s="36"/>
      <c r="AS94" s="34"/>
      <c r="AT94" s="38"/>
      <c r="AU94" s="36"/>
      <c r="AV94" s="39"/>
      <c r="AW94" s="36"/>
      <c r="AX94" s="36"/>
      <c r="AY94" s="40"/>
      <c r="AZ94" s="36"/>
      <c r="BA94" s="41"/>
      <c r="BB94" s="42"/>
      <c r="BC94" s="42"/>
      <c r="BD94" s="42"/>
      <c r="BE94" s="42"/>
      <c r="BF94" s="42"/>
      <c r="BG94" s="42"/>
      <c r="BH94" s="42"/>
      <c r="BI94" s="42"/>
      <c r="BJ94" s="32">
        <f t="shared" ref="BJ94:BJ129" si="10">AVERAGE(AG94:BI94)</f>
        <v>8.82909733333333</v>
      </c>
    </row>
    <row r="95" spans="1:62">
      <c r="A95" s="11">
        <v>66</v>
      </c>
      <c r="B95" s="12">
        <v>-83.570077</v>
      </c>
      <c r="C95" s="11">
        <v>-83.3576</v>
      </c>
      <c r="D95" s="11">
        <v>-84.077626435596</v>
      </c>
      <c r="E95" s="11">
        <v>-83.53</v>
      </c>
      <c r="F95" s="13">
        <v>-84.55055</v>
      </c>
      <c r="G95" s="13">
        <v>-82.1939</v>
      </c>
      <c r="H95" s="11"/>
      <c r="I95" s="13"/>
      <c r="J95" s="13"/>
      <c r="K95" s="13"/>
      <c r="L95" s="11"/>
      <c r="M95" s="13"/>
      <c r="N95" s="11"/>
      <c r="O95" s="20"/>
      <c r="P95" s="13"/>
      <c r="Q95" s="25"/>
      <c r="R95" s="13"/>
      <c r="S95" s="13"/>
      <c r="T95" s="26"/>
      <c r="U95" s="11"/>
      <c r="V95" s="27"/>
      <c r="W95" s="13"/>
      <c r="X95" s="13"/>
      <c r="Y95" s="11"/>
      <c r="Z95" s="13"/>
      <c r="AA95" s="30"/>
      <c r="AB95" s="31"/>
      <c r="AC95" s="31"/>
      <c r="AD95" s="11"/>
      <c r="AE95" s="32">
        <f t="shared" si="9"/>
        <v>-83.5466255725993</v>
      </c>
      <c r="AF95" s="3"/>
      <c r="AG95" s="34">
        <v>8.995598</v>
      </c>
      <c r="AH95" s="34">
        <v>9.0581</v>
      </c>
      <c r="AI95" s="34">
        <v>9.09405161707432</v>
      </c>
      <c r="AJ95" s="34">
        <v>8.13</v>
      </c>
      <c r="AK95" s="35">
        <v>9.502772</v>
      </c>
      <c r="AL95" s="36">
        <v>9.93179</v>
      </c>
      <c r="AM95" s="37"/>
      <c r="AN95" s="36"/>
      <c r="AO95" s="36"/>
      <c r="AP95" s="36"/>
      <c r="AQ95" s="34"/>
      <c r="AR95" s="36"/>
      <c r="AS95" s="34"/>
      <c r="AT95" s="38"/>
      <c r="AU95" s="36"/>
      <c r="AV95" s="39"/>
      <c r="AW95" s="36"/>
      <c r="AX95" s="36"/>
      <c r="AY95" s="40"/>
      <c r="AZ95" s="36"/>
      <c r="BA95" s="41"/>
      <c r="BB95" s="42"/>
      <c r="BC95" s="42"/>
      <c r="BD95" s="42"/>
      <c r="BE95" s="42"/>
      <c r="BF95" s="42"/>
      <c r="BG95" s="42"/>
      <c r="BH95" s="42"/>
      <c r="BI95" s="42"/>
      <c r="BJ95" s="32">
        <f t="shared" si="10"/>
        <v>9.11871860284572</v>
      </c>
    </row>
    <row r="96" spans="1:62">
      <c r="A96" s="11">
        <v>67</v>
      </c>
      <c r="B96" s="12">
        <v>-83.168616</v>
      </c>
      <c r="C96" s="11">
        <v>-82.805</v>
      </c>
      <c r="D96" s="11">
        <v>-83.7468826311977</v>
      </c>
      <c r="E96" s="11">
        <v>-83.05</v>
      </c>
      <c r="F96" s="13">
        <v>-84.20224</v>
      </c>
      <c r="G96" s="13">
        <v>-81.8943</v>
      </c>
      <c r="H96" s="11"/>
      <c r="I96" s="13"/>
      <c r="J96" s="13"/>
      <c r="K96" s="13"/>
      <c r="L96" s="11"/>
      <c r="M96" s="13"/>
      <c r="N96" s="11"/>
      <c r="O96" s="20"/>
      <c r="P96" s="13"/>
      <c r="Q96" s="25"/>
      <c r="R96" s="13"/>
      <c r="S96" s="13"/>
      <c r="T96" s="26"/>
      <c r="U96" s="11"/>
      <c r="V96" s="27"/>
      <c r="W96" s="13"/>
      <c r="X96" s="13"/>
      <c r="Y96" s="11"/>
      <c r="Z96" s="13"/>
      <c r="AA96" s="30"/>
      <c r="AB96" s="31"/>
      <c r="AC96" s="31"/>
      <c r="AD96" s="11"/>
      <c r="AE96" s="32">
        <f t="shared" si="9"/>
        <v>-83.144506438533</v>
      </c>
      <c r="AF96" s="3"/>
      <c r="AG96" s="34">
        <v>9.321304</v>
      </c>
      <c r="AH96" s="34">
        <v>9.284</v>
      </c>
      <c r="AI96" s="34">
        <v>9.3915356271818</v>
      </c>
      <c r="AJ96" s="34">
        <v>8.41</v>
      </c>
      <c r="AK96" s="35">
        <v>9.7868</v>
      </c>
      <c r="AL96" s="36">
        <v>10.2631</v>
      </c>
      <c r="AM96" s="37"/>
      <c r="AN96" s="36"/>
      <c r="AO96" s="36"/>
      <c r="AP96" s="36"/>
      <c r="AQ96" s="34"/>
      <c r="AR96" s="36"/>
      <c r="AS96" s="34"/>
      <c r="AT96" s="38"/>
      <c r="AU96" s="36"/>
      <c r="AV96" s="39"/>
      <c r="AW96" s="36"/>
      <c r="AX96" s="36"/>
      <c r="AY96" s="40"/>
      <c r="AZ96" s="36"/>
      <c r="BA96" s="41"/>
      <c r="BB96" s="42"/>
      <c r="BC96" s="42"/>
      <c r="BD96" s="42"/>
      <c r="BE96" s="42"/>
      <c r="BF96" s="42"/>
      <c r="BG96" s="42"/>
      <c r="BH96" s="42"/>
      <c r="BI96" s="42"/>
      <c r="BJ96" s="32">
        <f t="shared" si="10"/>
        <v>9.4094566045303</v>
      </c>
    </row>
    <row r="97" spans="1:62">
      <c r="A97" s="11">
        <v>68</v>
      </c>
      <c r="B97" s="12">
        <v>-82.704177</v>
      </c>
      <c r="C97" s="11">
        <v>-82.4102</v>
      </c>
      <c r="D97" s="11">
        <v>-83.3519676660943</v>
      </c>
      <c r="E97" s="11">
        <v>-82.69</v>
      </c>
      <c r="F97" s="13">
        <v>-83.66342</v>
      </c>
      <c r="G97" s="13">
        <v>-81.2847</v>
      </c>
      <c r="H97" s="11"/>
      <c r="I97" s="13"/>
      <c r="J97" s="13"/>
      <c r="K97" s="13"/>
      <c r="L97" s="11"/>
      <c r="M97" s="13"/>
      <c r="N97" s="11"/>
      <c r="O97" s="20"/>
      <c r="P97" s="13"/>
      <c r="Q97" s="25"/>
      <c r="R97" s="13"/>
      <c r="S97" s="13"/>
      <c r="T97" s="26"/>
      <c r="U97" s="11"/>
      <c r="V97" s="27"/>
      <c r="W97" s="13"/>
      <c r="X97" s="13"/>
      <c r="Y97" s="11"/>
      <c r="Z97" s="13"/>
      <c r="AA97" s="30"/>
      <c r="AB97" s="31"/>
      <c r="AC97" s="31"/>
      <c r="AD97" s="11"/>
      <c r="AE97" s="32">
        <f t="shared" si="9"/>
        <v>-82.6840774443491</v>
      </c>
      <c r="AF97" s="3"/>
      <c r="AG97" s="34">
        <v>9.613282</v>
      </c>
      <c r="AH97" s="34">
        <v>9.5725</v>
      </c>
      <c r="AI97" s="34">
        <v>9.65500734029711</v>
      </c>
      <c r="AJ97" s="34">
        <v>8.62</v>
      </c>
      <c r="AK97" s="35">
        <v>10.09611</v>
      </c>
      <c r="AL97" s="36">
        <v>10.5304</v>
      </c>
      <c r="AM97" s="37"/>
      <c r="AN97" s="36"/>
      <c r="AO97" s="36"/>
      <c r="AP97" s="36"/>
      <c r="AQ97" s="34"/>
      <c r="AR97" s="36"/>
      <c r="AS97" s="34"/>
      <c r="AT97" s="38"/>
      <c r="AU97" s="36"/>
      <c r="AV97" s="39"/>
      <c r="AW97" s="36"/>
      <c r="AX97" s="36"/>
      <c r="AY97" s="40"/>
      <c r="AZ97" s="36"/>
      <c r="BA97" s="41"/>
      <c r="BB97" s="42"/>
      <c r="BC97" s="42"/>
      <c r="BD97" s="42"/>
      <c r="BE97" s="42"/>
      <c r="BF97" s="42"/>
      <c r="BG97" s="42"/>
      <c r="BH97" s="42"/>
      <c r="BI97" s="42"/>
      <c r="BJ97" s="32">
        <f t="shared" si="10"/>
        <v>9.68121655671619</v>
      </c>
    </row>
    <row r="98" spans="1:62">
      <c r="A98" s="11">
        <v>69</v>
      </c>
      <c r="B98" s="12">
        <v>-82.304795</v>
      </c>
      <c r="C98" s="11">
        <v>-81.9676</v>
      </c>
      <c r="D98" s="11">
        <v>-82.8783042746722</v>
      </c>
      <c r="E98" s="11">
        <v>-82.34</v>
      </c>
      <c r="F98" s="13">
        <v>-83.16615</v>
      </c>
      <c r="G98" s="13">
        <v>-80.9389</v>
      </c>
      <c r="H98" s="11"/>
      <c r="I98" s="13"/>
      <c r="J98" s="13"/>
      <c r="K98" s="13"/>
      <c r="L98" s="11"/>
      <c r="M98" s="13"/>
      <c r="N98" s="11"/>
      <c r="O98" s="20"/>
      <c r="P98" s="13"/>
      <c r="Q98" s="25"/>
      <c r="R98" s="13"/>
      <c r="S98" s="13"/>
      <c r="T98" s="26"/>
      <c r="U98" s="11"/>
      <c r="V98" s="27"/>
      <c r="W98" s="13"/>
      <c r="X98" s="13"/>
      <c r="Y98" s="11"/>
      <c r="Z98" s="13"/>
      <c r="AA98" s="30"/>
      <c r="AB98" s="31"/>
      <c r="AC98" s="31"/>
      <c r="AD98" s="11"/>
      <c r="AE98" s="32">
        <f t="shared" si="9"/>
        <v>-82.2659582124454</v>
      </c>
      <c r="AF98" s="3"/>
      <c r="AG98" s="34">
        <v>9.942862</v>
      </c>
      <c r="AH98" s="34">
        <v>9.8283</v>
      </c>
      <c r="AI98" s="34">
        <v>9.91408273089946</v>
      </c>
      <c r="AJ98" s="34">
        <v>8.91</v>
      </c>
      <c r="AK98" s="35">
        <v>10.35498</v>
      </c>
      <c r="AL98" s="36">
        <v>10.948</v>
      </c>
      <c r="AM98" s="37"/>
      <c r="AN98" s="36"/>
      <c r="AO98" s="36"/>
      <c r="AP98" s="36"/>
      <c r="AQ98" s="34"/>
      <c r="AR98" s="36"/>
      <c r="AS98" s="34"/>
      <c r="AT98" s="38"/>
      <c r="AU98" s="36"/>
      <c r="AV98" s="39"/>
      <c r="AW98" s="36"/>
      <c r="AX98" s="36"/>
      <c r="AY98" s="40"/>
      <c r="AZ98" s="36"/>
      <c r="BA98" s="41"/>
      <c r="BB98" s="42"/>
      <c r="BC98" s="42"/>
      <c r="BD98" s="42"/>
      <c r="BE98" s="42"/>
      <c r="BF98" s="42"/>
      <c r="BG98" s="42"/>
      <c r="BH98" s="42"/>
      <c r="BI98" s="42"/>
      <c r="BJ98" s="32">
        <f t="shared" si="10"/>
        <v>9.98303745514991</v>
      </c>
    </row>
    <row r="99" spans="1:62">
      <c r="A99" s="11">
        <v>70</v>
      </c>
      <c r="B99" s="12">
        <v>-81.736238</v>
      </c>
      <c r="C99" s="11">
        <v>-81.3745</v>
      </c>
      <c r="D99" s="11">
        <v>-82.4472</v>
      </c>
      <c r="E99" s="11">
        <v>-81.71</v>
      </c>
      <c r="F99" s="13">
        <v>-82.71092</v>
      </c>
      <c r="G99" s="13">
        <v>-80.2364</v>
      </c>
      <c r="H99" s="11"/>
      <c r="I99" s="13"/>
      <c r="J99" s="13"/>
      <c r="K99" s="13"/>
      <c r="L99" s="11"/>
      <c r="M99" s="13"/>
      <c r="N99" s="11"/>
      <c r="O99" s="20"/>
      <c r="P99" s="13"/>
      <c r="Q99" s="25"/>
      <c r="R99" s="13"/>
      <c r="S99" s="13"/>
      <c r="T99" s="26"/>
      <c r="U99" s="11"/>
      <c r="V99" s="27"/>
      <c r="W99" s="13"/>
      <c r="X99" s="13"/>
      <c r="Y99" s="11"/>
      <c r="Z99" s="13"/>
      <c r="AA99" s="30"/>
      <c r="AB99" s="31"/>
      <c r="AC99" s="31"/>
      <c r="AD99" s="11"/>
      <c r="AE99" s="32">
        <f t="shared" si="9"/>
        <v>-81.702543</v>
      </c>
      <c r="AF99" s="3"/>
      <c r="AG99" s="34">
        <v>10.177192</v>
      </c>
      <c r="AH99" s="34">
        <v>10.0571</v>
      </c>
      <c r="AI99" s="34">
        <v>10.2697</v>
      </c>
      <c r="AJ99" s="34">
        <v>9.28</v>
      </c>
      <c r="AK99" s="35">
        <v>10.63686</v>
      </c>
      <c r="AL99" s="36">
        <v>11.3631</v>
      </c>
      <c r="AM99" s="37"/>
      <c r="AN99" s="36"/>
      <c r="AO99" s="36"/>
      <c r="AP99" s="36"/>
      <c r="AQ99" s="34"/>
      <c r="AR99" s="36"/>
      <c r="AS99" s="34"/>
      <c r="AT99" s="38"/>
      <c r="AU99" s="36"/>
      <c r="AV99" s="39"/>
      <c r="AW99" s="36"/>
      <c r="AX99" s="36"/>
      <c r="AY99" s="40"/>
      <c r="AZ99" s="36"/>
      <c r="BA99" s="41"/>
      <c r="BB99" s="42"/>
      <c r="BC99" s="42"/>
      <c r="BD99" s="42"/>
      <c r="BE99" s="42"/>
      <c r="BF99" s="42"/>
      <c r="BG99" s="42"/>
      <c r="BH99" s="42"/>
      <c r="BI99" s="42"/>
      <c r="BJ99" s="32">
        <f t="shared" si="10"/>
        <v>10.2973253333333</v>
      </c>
    </row>
    <row r="100" spans="1:62">
      <c r="A100" s="11">
        <v>71</v>
      </c>
      <c r="B100" s="12">
        <v>-81.3635</v>
      </c>
      <c r="C100" s="11">
        <v>-80.7351</v>
      </c>
      <c r="D100" s="11">
        <v>-82.0356612554942</v>
      </c>
      <c r="E100" s="11">
        <v>-81.27</v>
      </c>
      <c r="F100" s="13">
        <v>-82.22098</v>
      </c>
      <c r="G100" s="13">
        <v>-79.7704</v>
      </c>
      <c r="H100" s="11"/>
      <c r="I100" s="13"/>
      <c r="J100" s="13"/>
      <c r="K100" s="13"/>
      <c r="L100" s="11"/>
      <c r="M100" s="13"/>
      <c r="N100" s="11"/>
      <c r="O100" s="20"/>
      <c r="P100" s="13"/>
      <c r="Q100" s="25"/>
      <c r="R100" s="13"/>
      <c r="S100" s="13"/>
      <c r="T100" s="26"/>
      <c r="U100" s="11"/>
      <c r="V100" s="27"/>
      <c r="W100" s="13"/>
      <c r="X100" s="13"/>
      <c r="Y100" s="11"/>
      <c r="Z100" s="13"/>
      <c r="AA100" s="30"/>
      <c r="AB100" s="31"/>
      <c r="AC100" s="31"/>
      <c r="AD100" s="11"/>
      <c r="AE100" s="32">
        <f t="shared" si="9"/>
        <v>-81.2326068759157</v>
      </c>
      <c r="AF100" s="3"/>
      <c r="AG100" s="34">
        <v>10.499246</v>
      </c>
      <c r="AH100" s="34">
        <v>10.306</v>
      </c>
      <c r="AI100" s="34">
        <v>10.537533384365</v>
      </c>
      <c r="AJ100" s="34">
        <v>9.58</v>
      </c>
      <c r="AK100" s="35">
        <v>10.93669</v>
      </c>
      <c r="AL100" s="36">
        <v>11.6397</v>
      </c>
      <c r="AM100" s="37"/>
      <c r="AN100" s="36"/>
      <c r="AO100" s="36"/>
      <c r="AP100" s="36"/>
      <c r="AQ100" s="34"/>
      <c r="AR100" s="36"/>
      <c r="AS100" s="34"/>
      <c r="AT100" s="38"/>
      <c r="AU100" s="36"/>
      <c r="AV100" s="39"/>
      <c r="AW100" s="36"/>
      <c r="AX100" s="36"/>
      <c r="AY100" s="40"/>
      <c r="AZ100" s="36"/>
      <c r="BA100" s="41"/>
      <c r="BB100" s="42"/>
      <c r="BC100" s="42"/>
      <c r="BD100" s="42"/>
      <c r="BE100" s="42"/>
      <c r="BF100" s="42"/>
      <c r="BG100" s="42"/>
      <c r="BH100" s="42"/>
      <c r="BI100" s="42"/>
      <c r="BJ100" s="32">
        <f t="shared" si="10"/>
        <v>10.5831948973942</v>
      </c>
    </row>
    <row r="101" spans="1:62">
      <c r="A101" s="11">
        <v>72</v>
      </c>
      <c r="B101" s="12">
        <v>-80.845385</v>
      </c>
      <c r="C101" s="11">
        <v>-80.2953</v>
      </c>
      <c r="D101" s="11">
        <v>-81.5704953990365</v>
      </c>
      <c r="E101" s="11">
        <v>-80.7</v>
      </c>
      <c r="F101" s="13">
        <v>-81.61066</v>
      </c>
      <c r="G101" s="13">
        <v>-79.4214</v>
      </c>
      <c r="H101" s="11"/>
      <c r="I101" s="13"/>
      <c r="J101" s="13"/>
      <c r="K101" s="13"/>
      <c r="L101" s="11"/>
      <c r="M101" s="13"/>
      <c r="N101" s="11"/>
      <c r="O101" s="20"/>
      <c r="P101" s="13"/>
      <c r="Q101" s="25"/>
      <c r="R101" s="13"/>
      <c r="S101" s="13"/>
      <c r="T101" s="26"/>
      <c r="U101" s="11"/>
      <c r="V101" s="27"/>
      <c r="W101" s="13"/>
      <c r="X101" s="13"/>
      <c r="Y101" s="11"/>
      <c r="Z101" s="13"/>
      <c r="AA101" s="30"/>
      <c r="AB101" s="31"/>
      <c r="AC101" s="31"/>
      <c r="AD101" s="11"/>
      <c r="AE101" s="32">
        <f t="shared" si="9"/>
        <v>-80.7405400665061</v>
      </c>
      <c r="AF101" s="3"/>
      <c r="AG101" s="34">
        <v>10.858462</v>
      </c>
      <c r="AH101" s="34">
        <v>10.8496</v>
      </c>
      <c r="AI101" s="34">
        <v>10.8834276829265</v>
      </c>
      <c r="AJ101" s="34">
        <v>9.93</v>
      </c>
      <c r="AK101" s="35">
        <v>11.19064</v>
      </c>
      <c r="AL101" s="36">
        <v>11.9371</v>
      </c>
      <c r="AM101" s="37"/>
      <c r="AN101" s="36"/>
      <c r="AO101" s="36"/>
      <c r="AP101" s="36"/>
      <c r="AQ101" s="34"/>
      <c r="AR101" s="36"/>
      <c r="AS101" s="34"/>
      <c r="AT101" s="38"/>
      <c r="AU101" s="36"/>
      <c r="AV101" s="39"/>
      <c r="AW101" s="36"/>
      <c r="AX101" s="36"/>
      <c r="AY101" s="40"/>
      <c r="AZ101" s="36"/>
      <c r="BA101" s="41"/>
      <c r="BB101" s="42"/>
      <c r="BC101" s="42"/>
      <c r="BD101" s="42"/>
      <c r="BE101" s="42"/>
      <c r="BF101" s="42"/>
      <c r="BG101" s="42"/>
      <c r="BH101" s="42"/>
      <c r="BI101" s="42"/>
      <c r="BJ101" s="32">
        <f t="shared" si="10"/>
        <v>10.9415382804877</v>
      </c>
    </row>
    <row r="102" spans="1:62">
      <c r="A102" s="11">
        <v>73</v>
      </c>
      <c r="B102" s="12">
        <v>-80.342485</v>
      </c>
      <c r="C102" s="11">
        <v>-79.7688</v>
      </c>
      <c r="D102" s="11">
        <v>-80.9237151336559</v>
      </c>
      <c r="E102" s="11">
        <v>-80.14</v>
      </c>
      <c r="F102" s="13">
        <v>-81.12143</v>
      </c>
      <c r="G102" s="13">
        <v>-78.69</v>
      </c>
      <c r="H102" s="11"/>
      <c r="I102" s="13"/>
      <c r="J102" s="13"/>
      <c r="K102" s="13"/>
      <c r="L102" s="11"/>
      <c r="M102" s="13"/>
      <c r="N102" s="11"/>
      <c r="O102" s="20"/>
      <c r="P102" s="13"/>
      <c r="Q102" s="25"/>
      <c r="R102" s="13"/>
      <c r="S102" s="13"/>
      <c r="T102" s="26"/>
      <c r="U102" s="11"/>
      <c r="V102" s="27"/>
      <c r="W102" s="13"/>
      <c r="X102" s="13"/>
      <c r="Y102" s="11"/>
      <c r="Z102" s="13"/>
      <c r="AA102" s="30"/>
      <c r="AB102" s="31"/>
      <c r="AC102" s="31"/>
      <c r="AD102" s="11"/>
      <c r="AE102" s="32">
        <f t="shared" si="9"/>
        <v>-80.164405022276</v>
      </c>
      <c r="AF102" s="3"/>
      <c r="AG102" s="34">
        <v>11.194804</v>
      </c>
      <c r="AH102" s="34">
        <v>11.3938</v>
      </c>
      <c r="AI102" s="34">
        <v>11.1641163323274</v>
      </c>
      <c r="AJ102" s="34">
        <v>10.17</v>
      </c>
      <c r="AK102" s="35">
        <v>11.58083</v>
      </c>
      <c r="AL102" s="36">
        <v>12.1734</v>
      </c>
      <c r="AM102" s="37"/>
      <c r="AN102" s="36"/>
      <c r="AO102" s="36"/>
      <c r="AP102" s="36"/>
      <c r="AQ102" s="34"/>
      <c r="AR102" s="36"/>
      <c r="AS102" s="34"/>
      <c r="AT102" s="38"/>
      <c r="AU102" s="36"/>
      <c r="AV102" s="39"/>
      <c r="AW102" s="36"/>
      <c r="AX102" s="36"/>
      <c r="AY102" s="40"/>
      <c r="AZ102" s="36"/>
      <c r="BA102" s="41"/>
      <c r="BB102" s="42"/>
      <c r="BC102" s="42"/>
      <c r="BD102" s="42"/>
      <c r="BE102" s="42"/>
      <c r="BF102" s="42"/>
      <c r="BG102" s="42"/>
      <c r="BH102" s="42"/>
      <c r="BI102" s="42"/>
      <c r="BJ102" s="32">
        <f t="shared" si="10"/>
        <v>11.2794917220546</v>
      </c>
    </row>
    <row r="103" spans="1:62">
      <c r="A103" s="11">
        <v>74</v>
      </c>
      <c r="B103" s="12">
        <v>-79.772561</v>
      </c>
      <c r="C103" s="11">
        <v>-79.2306</v>
      </c>
      <c r="D103" s="11">
        <v>-80.3588751659716</v>
      </c>
      <c r="E103" s="11">
        <v>-79.68</v>
      </c>
      <c r="F103" s="13">
        <v>-80.59021</v>
      </c>
      <c r="G103" s="13">
        <v>-78.2597</v>
      </c>
      <c r="H103" s="11"/>
      <c r="I103" s="13"/>
      <c r="J103" s="13"/>
      <c r="K103" s="13"/>
      <c r="L103" s="11"/>
      <c r="M103" s="13"/>
      <c r="N103" s="11"/>
      <c r="O103" s="20"/>
      <c r="P103" s="13"/>
      <c r="Q103" s="25"/>
      <c r="R103" s="13"/>
      <c r="S103" s="13"/>
      <c r="T103" s="26"/>
      <c r="U103" s="11"/>
      <c r="V103" s="27"/>
      <c r="W103" s="13"/>
      <c r="X103" s="13"/>
      <c r="Y103" s="11"/>
      <c r="Z103" s="13"/>
      <c r="AA103" s="30"/>
      <c r="AB103" s="31"/>
      <c r="AC103" s="31"/>
      <c r="AD103" s="11"/>
      <c r="AE103" s="32">
        <f t="shared" si="9"/>
        <v>-79.6486576943286</v>
      </c>
      <c r="AF103" s="3"/>
      <c r="AG103" s="34">
        <v>11.621317</v>
      </c>
      <c r="AH103" s="34">
        <v>11.7434</v>
      </c>
      <c r="AI103" s="34">
        <v>11.5517115172928</v>
      </c>
      <c r="AJ103" s="34">
        <v>10.51</v>
      </c>
      <c r="AK103" s="35">
        <v>11.84041</v>
      </c>
      <c r="AL103" s="36">
        <v>12.3214</v>
      </c>
      <c r="AM103" s="37"/>
      <c r="AN103" s="36"/>
      <c r="AO103" s="36"/>
      <c r="AP103" s="36"/>
      <c r="AQ103" s="34"/>
      <c r="AR103" s="36"/>
      <c r="AS103" s="34"/>
      <c r="AT103" s="38"/>
      <c r="AU103" s="36"/>
      <c r="AV103" s="39"/>
      <c r="AW103" s="36"/>
      <c r="AX103" s="36"/>
      <c r="AY103" s="40"/>
      <c r="AZ103" s="36"/>
      <c r="BA103" s="41"/>
      <c r="BB103" s="42"/>
      <c r="BC103" s="42"/>
      <c r="BD103" s="42"/>
      <c r="BE103" s="42"/>
      <c r="BF103" s="42"/>
      <c r="BG103" s="42"/>
      <c r="BH103" s="42"/>
      <c r="BI103" s="42"/>
      <c r="BJ103" s="32">
        <f t="shared" si="10"/>
        <v>11.5980397528821</v>
      </c>
    </row>
    <row r="104" spans="1:62">
      <c r="A104" s="11">
        <v>75</v>
      </c>
      <c r="B104" s="12">
        <v>-79.341995</v>
      </c>
      <c r="C104" s="11">
        <v>-78.8613</v>
      </c>
      <c r="D104" s="11">
        <v>-79.8329</v>
      </c>
      <c r="E104" s="11">
        <v>-79.31</v>
      </c>
      <c r="F104" s="13">
        <v>-80.08376</v>
      </c>
      <c r="G104" s="13">
        <v>-77.7085</v>
      </c>
      <c r="H104" s="11"/>
      <c r="I104" s="13"/>
      <c r="J104" s="13"/>
      <c r="K104" s="13"/>
      <c r="L104" s="11"/>
      <c r="M104" s="13"/>
      <c r="N104" s="11"/>
      <c r="O104" s="20"/>
      <c r="P104" s="13"/>
      <c r="Q104" s="25"/>
      <c r="R104" s="13"/>
      <c r="S104" s="13"/>
      <c r="T104" s="26"/>
      <c r="U104" s="11"/>
      <c r="V104" s="27"/>
      <c r="W104" s="13"/>
      <c r="X104" s="13"/>
      <c r="Y104" s="11"/>
      <c r="Z104" s="13"/>
      <c r="AA104" s="30"/>
      <c r="AB104" s="31"/>
      <c r="AC104" s="31"/>
      <c r="AD104" s="11"/>
      <c r="AE104" s="32">
        <f t="shared" si="9"/>
        <v>-79.1897425</v>
      </c>
      <c r="AF104" s="3"/>
      <c r="AG104" s="34">
        <v>11.954858</v>
      </c>
      <c r="AH104" s="34">
        <v>12.0874</v>
      </c>
      <c r="AI104" s="34">
        <v>11.8978</v>
      </c>
      <c r="AJ104" s="34">
        <v>10.8</v>
      </c>
      <c r="AK104" s="35">
        <v>12.22128</v>
      </c>
      <c r="AL104" s="36">
        <v>12.6821</v>
      </c>
      <c r="AM104" s="37"/>
      <c r="AN104" s="36"/>
      <c r="AO104" s="36"/>
      <c r="AP104" s="36"/>
      <c r="AQ104" s="34"/>
      <c r="AR104" s="36"/>
      <c r="AS104" s="34"/>
      <c r="AT104" s="38"/>
      <c r="AU104" s="36"/>
      <c r="AV104" s="39"/>
      <c r="AW104" s="36"/>
      <c r="AX104" s="36"/>
      <c r="AY104" s="40"/>
      <c r="AZ104" s="36"/>
      <c r="BA104" s="41"/>
      <c r="BB104" s="42"/>
      <c r="BC104" s="42"/>
      <c r="BD104" s="42"/>
      <c r="BE104" s="42"/>
      <c r="BF104" s="42"/>
      <c r="BG104" s="42"/>
      <c r="BH104" s="42"/>
      <c r="BI104" s="42"/>
      <c r="BJ104" s="32">
        <f t="shared" si="10"/>
        <v>11.940573</v>
      </c>
    </row>
    <row r="105" spans="1:62">
      <c r="A105" s="11">
        <v>76</v>
      </c>
      <c r="B105" s="12">
        <v>-78.654879</v>
      </c>
      <c r="C105" s="11">
        <v>-78.1808</v>
      </c>
      <c r="D105" s="11">
        <v>-79.2146008328442</v>
      </c>
      <c r="E105" s="11">
        <v>-78.81</v>
      </c>
      <c r="F105" s="13">
        <v>-79.34322</v>
      </c>
      <c r="G105" s="13">
        <v>-77.0995</v>
      </c>
      <c r="H105" s="11"/>
      <c r="I105" s="13"/>
      <c r="J105" s="13"/>
      <c r="K105" s="13"/>
      <c r="L105" s="11"/>
      <c r="M105" s="13"/>
      <c r="N105" s="11"/>
      <c r="O105" s="20"/>
      <c r="P105" s="13"/>
      <c r="Q105" s="25"/>
      <c r="R105" s="13"/>
      <c r="S105" s="13"/>
      <c r="T105" s="26"/>
      <c r="U105" s="11"/>
      <c r="V105" s="27"/>
      <c r="W105" s="13"/>
      <c r="X105" s="13"/>
      <c r="Y105" s="11"/>
      <c r="Z105" s="13"/>
      <c r="AA105" s="30"/>
      <c r="AB105" s="31"/>
      <c r="AC105" s="31"/>
      <c r="AD105" s="11"/>
      <c r="AE105" s="32">
        <f t="shared" si="9"/>
        <v>-78.5504999721407</v>
      </c>
      <c r="AF105" s="3"/>
      <c r="AG105" s="34">
        <v>12.228632</v>
      </c>
      <c r="AH105" s="34">
        <v>12.4169</v>
      </c>
      <c r="AI105" s="34">
        <v>12.220563700991</v>
      </c>
      <c r="AJ105" s="34">
        <v>11.29</v>
      </c>
      <c r="AK105" s="35">
        <v>12.63305</v>
      </c>
      <c r="AL105" s="36">
        <v>13.0226</v>
      </c>
      <c r="AM105" s="37"/>
      <c r="AN105" s="36"/>
      <c r="AO105" s="36"/>
      <c r="AP105" s="36"/>
      <c r="AQ105" s="34"/>
      <c r="AR105" s="36"/>
      <c r="AS105" s="34"/>
      <c r="AT105" s="38"/>
      <c r="AU105" s="36"/>
      <c r="AV105" s="39"/>
      <c r="AW105" s="36"/>
      <c r="AX105" s="36"/>
      <c r="AY105" s="40"/>
      <c r="AZ105" s="36"/>
      <c r="BA105" s="41"/>
      <c r="BB105" s="42"/>
      <c r="BC105" s="42"/>
      <c r="BD105" s="42"/>
      <c r="BE105" s="42"/>
      <c r="BF105" s="42"/>
      <c r="BG105" s="42"/>
      <c r="BH105" s="42"/>
      <c r="BI105" s="42"/>
      <c r="BJ105" s="32">
        <f t="shared" si="10"/>
        <v>12.3019576168318</v>
      </c>
    </row>
    <row r="106" spans="1:62">
      <c r="A106" s="11">
        <v>77</v>
      </c>
      <c r="B106" s="12">
        <v>-78.096251</v>
      </c>
      <c r="C106" s="11">
        <v>-77.604</v>
      </c>
      <c r="D106" s="11">
        <v>-78.6767168885055</v>
      </c>
      <c r="E106" s="11">
        <v>-78.4</v>
      </c>
      <c r="F106" s="13">
        <v>-78.50783</v>
      </c>
      <c r="G106" s="13">
        <v>-76.4466</v>
      </c>
      <c r="H106" s="11"/>
      <c r="I106" s="13"/>
      <c r="J106" s="13"/>
      <c r="K106" s="13"/>
      <c r="L106" s="11"/>
      <c r="M106" s="13"/>
      <c r="N106" s="11"/>
      <c r="O106" s="20"/>
      <c r="P106" s="13"/>
      <c r="Q106" s="25"/>
      <c r="R106" s="13"/>
      <c r="S106" s="13"/>
      <c r="T106" s="26"/>
      <c r="U106" s="11"/>
      <c r="V106" s="27"/>
      <c r="W106" s="13"/>
      <c r="X106" s="13"/>
      <c r="Y106" s="11"/>
      <c r="Z106" s="13"/>
      <c r="AA106" s="30"/>
      <c r="AB106" s="31"/>
      <c r="AC106" s="31"/>
      <c r="AD106" s="11"/>
      <c r="AE106" s="32">
        <f t="shared" si="9"/>
        <v>-77.9552329814176</v>
      </c>
      <c r="AF106" s="3"/>
      <c r="AG106" s="34">
        <v>12.593489</v>
      </c>
      <c r="AH106" s="34">
        <v>12.8409</v>
      </c>
      <c r="AI106" s="34">
        <v>12.6245104921044</v>
      </c>
      <c r="AJ106" s="34">
        <v>11.58</v>
      </c>
      <c r="AK106" s="35">
        <v>12.96587</v>
      </c>
      <c r="AL106" s="36">
        <v>13.2436</v>
      </c>
      <c r="AM106" s="37"/>
      <c r="AN106" s="36"/>
      <c r="AO106" s="36"/>
      <c r="AP106" s="36"/>
      <c r="AQ106" s="34"/>
      <c r="AR106" s="36"/>
      <c r="AS106" s="34"/>
      <c r="AT106" s="38"/>
      <c r="AU106" s="36"/>
      <c r="AV106" s="39"/>
      <c r="AW106" s="36"/>
      <c r="AX106" s="36"/>
      <c r="AY106" s="40"/>
      <c r="AZ106" s="36"/>
      <c r="BA106" s="41"/>
      <c r="BB106" s="42"/>
      <c r="BC106" s="42"/>
      <c r="BD106" s="42"/>
      <c r="BE106" s="42"/>
      <c r="BF106" s="42"/>
      <c r="BG106" s="42"/>
      <c r="BH106" s="42"/>
      <c r="BI106" s="42"/>
      <c r="BJ106" s="32">
        <f t="shared" si="10"/>
        <v>12.6413949153507</v>
      </c>
    </row>
    <row r="107" spans="1:62">
      <c r="A107" s="11">
        <v>78</v>
      </c>
      <c r="B107" s="12">
        <v>-77.620139</v>
      </c>
      <c r="C107" s="11">
        <v>-76.9464</v>
      </c>
      <c r="D107" s="11">
        <v>-78.1255918102562</v>
      </c>
      <c r="E107" s="11">
        <v>-77.59</v>
      </c>
      <c r="F107" s="13">
        <v>-78.1308</v>
      </c>
      <c r="G107" s="13">
        <v>-76.1543</v>
      </c>
      <c r="H107" s="11"/>
      <c r="I107" s="13"/>
      <c r="J107" s="13"/>
      <c r="K107" s="13"/>
      <c r="L107" s="11"/>
      <c r="M107" s="13"/>
      <c r="N107" s="11"/>
      <c r="O107" s="20"/>
      <c r="P107" s="13"/>
      <c r="Q107" s="25"/>
      <c r="R107" s="13"/>
      <c r="S107" s="13"/>
      <c r="T107" s="26"/>
      <c r="U107" s="11"/>
      <c r="V107" s="27"/>
      <c r="W107" s="13"/>
      <c r="X107" s="13"/>
      <c r="Y107" s="11"/>
      <c r="Z107" s="13"/>
      <c r="AA107" s="30"/>
      <c r="AB107" s="31"/>
      <c r="AC107" s="31"/>
      <c r="AD107" s="11"/>
      <c r="AE107" s="32">
        <f t="shared" si="9"/>
        <v>-77.4278718017094</v>
      </c>
      <c r="AF107" s="3"/>
      <c r="AG107" s="34">
        <v>12.985397</v>
      </c>
      <c r="AH107" s="34">
        <v>13.2095</v>
      </c>
      <c r="AI107" s="34">
        <v>13.0056992674622</v>
      </c>
      <c r="AJ107" s="34">
        <v>11.89</v>
      </c>
      <c r="AK107" s="35">
        <v>13.35792</v>
      </c>
      <c r="AL107" s="36">
        <v>13.6653</v>
      </c>
      <c r="AM107" s="37"/>
      <c r="AN107" s="36"/>
      <c r="AO107" s="36"/>
      <c r="AP107" s="36"/>
      <c r="AQ107" s="34"/>
      <c r="AR107" s="36"/>
      <c r="AS107" s="34"/>
      <c r="AT107" s="38"/>
      <c r="AU107" s="36"/>
      <c r="AV107" s="39"/>
      <c r="AW107" s="36"/>
      <c r="AX107" s="36"/>
      <c r="AY107" s="40"/>
      <c r="AZ107" s="36"/>
      <c r="BA107" s="41"/>
      <c r="BB107" s="42"/>
      <c r="BC107" s="42"/>
      <c r="BD107" s="42"/>
      <c r="BE107" s="42"/>
      <c r="BF107" s="42"/>
      <c r="BG107" s="42"/>
      <c r="BH107" s="42"/>
      <c r="BI107" s="42"/>
      <c r="BJ107" s="32">
        <f t="shared" si="10"/>
        <v>13.0189693779104</v>
      </c>
    </row>
    <row r="108" spans="1:62">
      <c r="A108" s="11">
        <v>79</v>
      </c>
      <c r="B108" s="12">
        <v>-77.047198</v>
      </c>
      <c r="C108" s="11">
        <v>-76.3648</v>
      </c>
      <c r="D108" s="11">
        <v>-77.4392862494161</v>
      </c>
      <c r="E108" s="11">
        <v>-77.01</v>
      </c>
      <c r="F108" s="13">
        <v>-77.53453</v>
      </c>
      <c r="G108" s="13">
        <v>-75.9578</v>
      </c>
      <c r="H108" s="11"/>
      <c r="I108" s="13"/>
      <c r="J108" s="13"/>
      <c r="K108" s="13"/>
      <c r="L108" s="11"/>
      <c r="M108" s="13"/>
      <c r="N108" s="11"/>
      <c r="O108" s="20"/>
      <c r="P108" s="13"/>
      <c r="Q108" s="25"/>
      <c r="R108" s="13"/>
      <c r="S108" s="13"/>
      <c r="T108" s="26"/>
      <c r="U108" s="11"/>
      <c r="V108" s="27"/>
      <c r="W108" s="13"/>
      <c r="X108" s="13"/>
      <c r="Y108" s="11"/>
      <c r="Z108" s="13"/>
      <c r="AA108" s="30"/>
      <c r="AB108" s="31"/>
      <c r="AC108" s="31"/>
      <c r="AD108" s="11"/>
      <c r="AE108" s="32">
        <f t="shared" si="9"/>
        <v>-76.8922690415693</v>
      </c>
      <c r="AF108" s="3"/>
      <c r="AG108" s="34">
        <v>13.376441</v>
      </c>
      <c r="AH108" s="34">
        <v>13.6338</v>
      </c>
      <c r="AI108" s="34">
        <v>13.3416833825191</v>
      </c>
      <c r="AJ108" s="34">
        <v>12.37</v>
      </c>
      <c r="AK108" s="35">
        <v>13.81924</v>
      </c>
      <c r="AL108" s="36">
        <v>14.476</v>
      </c>
      <c r="AM108" s="37"/>
      <c r="AN108" s="36"/>
      <c r="AO108" s="36"/>
      <c r="AP108" s="36"/>
      <c r="AQ108" s="34"/>
      <c r="AR108" s="36"/>
      <c r="AS108" s="34"/>
      <c r="AT108" s="38"/>
      <c r="AU108" s="36"/>
      <c r="AV108" s="39"/>
      <c r="AW108" s="36"/>
      <c r="AX108" s="36"/>
      <c r="AY108" s="40"/>
      <c r="AZ108" s="36"/>
      <c r="BA108" s="41"/>
      <c r="BB108" s="42"/>
      <c r="BC108" s="42"/>
      <c r="BD108" s="42"/>
      <c r="BE108" s="42"/>
      <c r="BF108" s="42"/>
      <c r="BG108" s="42"/>
      <c r="BH108" s="42"/>
      <c r="BI108" s="42"/>
      <c r="BJ108" s="32">
        <f t="shared" si="10"/>
        <v>13.5028607304198</v>
      </c>
    </row>
    <row r="109" spans="1:62">
      <c r="A109" s="11">
        <v>80</v>
      </c>
      <c r="B109" s="12">
        <v>-76.488219</v>
      </c>
      <c r="C109" s="11">
        <v>-75.6378</v>
      </c>
      <c r="D109" s="11">
        <v>-76.7488</v>
      </c>
      <c r="E109" s="11">
        <v>-76.36</v>
      </c>
      <c r="F109" s="13">
        <v>-76.83652</v>
      </c>
      <c r="G109" s="13">
        <v>-75.5831</v>
      </c>
      <c r="H109" s="11"/>
      <c r="I109" s="13"/>
      <c r="J109" s="13"/>
      <c r="K109" s="13"/>
      <c r="L109" s="11"/>
      <c r="M109" s="13"/>
      <c r="N109" s="11"/>
      <c r="O109" s="20"/>
      <c r="P109" s="13"/>
      <c r="Q109" s="25"/>
      <c r="R109" s="13"/>
      <c r="S109" s="13"/>
      <c r="T109" s="26"/>
      <c r="U109" s="11"/>
      <c r="V109" s="27"/>
      <c r="W109" s="13"/>
      <c r="X109" s="13"/>
      <c r="Y109" s="11"/>
      <c r="Z109" s="13"/>
      <c r="AA109" s="30"/>
      <c r="AB109" s="31"/>
      <c r="AC109" s="31"/>
      <c r="AD109" s="11"/>
      <c r="AE109" s="32">
        <f t="shared" si="9"/>
        <v>-76.2757398333333</v>
      </c>
      <c r="AF109" s="3"/>
      <c r="AG109" s="34">
        <v>13.898662</v>
      </c>
      <c r="AH109" s="34">
        <v>14.1187</v>
      </c>
      <c r="AI109" s="34">
        <v>13.6481</v>
      </c>
      <c r="AJ109" s="34">
        <v>12.82</v>
      </c>
      <c r="AK109" s="35">
        <v>14.33277</v>
      </c>
      <c r="AL109" s="36">
        <v>15.2865</v>
      </c>
      <c r="AM109" s="37"/>
      <c r="AN109" s="36"/>
      <c r="AO109" s="36"/>
      <c r="AP109" s="36"/>
      <c r="AQ109" s="34"/>
      <c r="AR109" s="36"/>
      <c r="AS109" s="34"/>
      <c r="AT109" s="38"/>
      <c r="AU109" s="36"/>
      <c r="AV109" s="39"/>
      <c r="AW109" s="36"/>
      <c r="AX109" s="36"/>
      <c r="AY109" s="40"/>
      <c r="AZ109" s="36"/>
      <c r="BA109" s="41"/>
      <c r="BB109" s="42"/>
      <c r="BC109" s="42"/>
      <c r="BD109" s="42"/>
      <c r="BE109" s="42"/>
      <c r="BF109" s="42"/>
      <c r="BG109" s="42"/>
      <c r="BH109" s="42"/>
      <c r="BI109" s="42"/>
      <c r="BJ109" s="32">
        <f t="shared" si="10"/>
        <v>14.0174553333333</v>
      </c>
    </row>
    <row r="110" spans="1:62">
      <c r="A110" s="11">
        <v>81</v>
      </c>
      <c r="B110" s="12">
        <v>-75.909979</v>
      </c>
      <c r="C110" s="11">
        <v>-75.0905</v>
      </c>
      <c r="D110" s="11">
        <v>-76.0230497626839</v>
      </c>
      <c r="E110" s="11">
        <v>-75.81</v>
      </c>
      <c r="F110" s="13">
        <v>-76.22362</v>
      </c>
      <c r="G110" s="13">
        <v>-74.0246</v>
      </c>
      <c r="H110" s="11"/>
      <c r="I110" s="13"/>
      <c r="J110" s="13"/>
      <c r="K110" s="13"/>
      <c r="L110" s="11"/>
      <c r="M110" s="13"/>
      <c r="N110" s="11"/>
      <c r="O110" s="20"/>
      <c r="P110" s="13"/>
      <c r="Q110" s="25"/>
      <c r="R110" s="13"/>
      <c r="S110" s="13"/>
      <c r="T110" s="26"/>
      <c r="U110" s="11"/>
      <c r="V110" s="27"/>
      <c r="W110" s="13"/>
      <c r="X110" s="13"/>
      <c r="Y110" s="11"/>
      <c r="Z110" s="13"/>
      <c r="AA110" s="30"/>
      <c r="AB110" s="31"/>
      <c r="AC110" s="31"/>
      <c r="AD110" s="11"/>
      <c r="AE110" s="32">
        <f t="shared" si="9"/>
        <v>-75.5136247937807</v>
      </c>
      <c r="AF110" s="3"/>
      <c r="AG110" s="34">
        <v>14.406872</v>
      </c>
      <c r="AH110" s="34">
        <v>14.7527</v>
      </c>
      <c r="AI110" s="34">
        <v>14.2021717095846</v>
      </c>
      <c r="AJ110" s="34">
        <v>13.18</v>
      </c>
      <c r="AK110" s="35">
        <v>14.79155</v>
      </c>
      <c r="AL110" s="36">
        <v>15.7546</v>
      </c>
      <c r="AM110" s="37"/>
      <c r="AN110" s="36"/>
      <c r="AO110" s="36"/>
      <c r="AP110" s="36"/>
      <c r="AQ110" s="34"/>
      <c r="AR110" s="36"/>
      <c r="AS110" s="34"/>
      <c r="AT110" s="38"/>
      <c r="AU110" s="36"/>
      <c r="AV110" s="39"/>
      <c r="AW110" s="36"/>
      <c r="AX110" s="36"/>
      <c r="AY110" s="40"/>
      <c r="AZ110" s="36"/>
      <c r="BA110" s="41"/>
      <c r="BB110" s="42"/>
      <c r="BC110" s="42"/>
      <c r="BD110" s="42"/>
      <c r="BE110" s="42"/>
      <c r="BF110" s="42"/>
      <c r="BG110" s="42"/>
      <c r="BH110" s="42"/>
      <c r="BI110" s="42"/>
      <c r="BJ110" s="32">
        <f t="shared" si="10"/>
        <v>14.5146489515974</v>
      </c>
    </row>
    <row r="111" spans="1:62">
      <c r="A111" s="11">
        <v>82</v>
      </c>
      <c r="B111" s="12">
        <v>-75.340156</v>
      </c>
      <c r="C111" s="11">
        <v>-74.397</v>
      </c>
      <c r="D111" s="11">
        <v>-75.3639019068373</v>
      </c>
      <c r="E111" s="11">
        <v>-75.26</v>
      </c>
      <c r="F111" s="13">
        <v>-75.38521</v>
      </c>
      <c r="G111" s="13">
        <v>-73.6336</v>
      </c>
      <c r="H111" s="11"/>
      <c r="I111" s="13"/>
      <c r="J111" s="13"/>
      <c r="K111" s="13"/>
      <c r="L111" s="11"/>
      <c r="M111" s="13"/>
      <c r="N111" s="11"/>
      <c r="O111" s="20"/>
      <c r="P111" s="13"/>
      <c r="Q111" s="25"/>
      <c r="R111" s="13"/>
      <c r="S111" s="13"/>
      <c r="T111" s="26"/>
      <c r="U111" s="11"/>
      <c r="V111" s="27"/>
      <c r="W111" s="13"/>
      <c r="X111" s="13"/>
      <c r="Y111" s="11"/>
      <c r="Z111" s="13"/>
      <c r="AA111" s="30"/>
      <c r="AB111" s="31"/>
      <c r="AC111" s="31"/>
      <c r="AD111" s="11"/>
      <c r="AE111" s="32">
        <f t="shared" si="9"/>
        <v>-74.8966446511395</v>
      </c>
      <c r="AF111" s="3"/>
      <c r="AG111" s="34">
        <v>14.851493</v>
      </c>
      <c r="AH111" s="34">
        <v>15.1899</v>
      </c>
      <c r="AI111" s="34">
        <v>14.6133822635827</v>
      </c>
      <c r="AJ111" s="34">
        <v>13.64</v>
      </c>
      <c r="AK111" s="35">
        <v>15.29813</v>
      </c>
      <c r="AL111" s="36">
        <v>16.1034</v>
      </c>
      <c r="AM111" s="37"/>
      <c r="AN111" s="36"/>
      <c r="AO111" s="36"/>
      <c r="AP111" s="36"/>
      <c r="AQ111" s="34"/>
      <c r="AR111" s="36"/>
      <c r="AS111" s="34"/>
      <c r="AT111" s="38"/>
      <c r="AU111" s="36"/>
      <c r="AV111" s="39"/>
      <c r="AW111" s="36"/>
      <c r="AX111" s="36"/>
      <c r="AY111" s="40"/>
      <c r="AZ111" s="36"/>
      <c r="BA111" s="41"/>
      <c r="BB111" s="42"/>
      <c r="BC111" s="42"/>
      <c r="BD111" s="42"/>
      <c r="BE111" s="42"/>
      <c r="BF111" s="42"/>
      <c r="BG111" s="42"/>
      <c r="BH111" s="42"/>
      <c r="BI111" s="42"/>
      <c r="BJ111" s="32">
        <f t="shared" si="10"/>
        <v>14.9493842105971</v>
      </c>
    </row>
    <row r="112" spans="1:62">
      <c r="A112" s="11">
        <v>83</v>
      </c>
      <c r="B112" s="12">
        <v>-74.567784</v>
      </c>
      <c r="C112" s="11">
        <v>-73.8001</v>
      </c>
      <c r="D112" s="11">
        <v>-74.6911138624659</v>
      </c>
      <c r="E112" s="11">
        <v>-74.49</v>
      </c>
      <c r="F112" s="13">
        <v>-74.68531</v>
      </c>
      <c r="G112" s="13">
        <v>-73.0251</v>
      </c>
      <c r="H112" s="11"/>
      <c r="I112" s="13"/>
      <c r="J112" s="13"/>
      <c r="K112" s="13"/>
      <c r="L112" s="11"/>
      <c r="M112" s="13"/>
      <c r="N112" s="11"/>
      <c r="O112" s="20"/>
      <c r="P112" s="13"/>
      <c r="Q112" s="25"/>
      <c r="R112" s="13"/>
      <c r="S112" s="13"/>
      <c r="T112" s="26"/>
      <c r="U112" s="11"/>
      <c r="V112" s="27"/>
      <c r="W112" s="13"/>
      <c r="X112" s="13"/>
      <c r="Y112" s="11"/>
      <c r="Z112" s="13"/>
      <c r="AA112" s="30"/>
      <c r="AB112" s="31"/>
      <c r="AC112" s="31"/>
      <c r="AD112" s="11"/>
      <c r="AE112" s="32">
        <f t="shared" si="9"/>
        <v>-74.209901310411</v>
      </c>
      <c r="AF112" s="3"/>
      <c r="AG112" s="34">
        <v>15.316422</v>
      </c>
      <c r="AH112" s="34">
        <v>15.578</v>
      </c>
      <c r="AI112" s="34">
        <v>15.0205429705593</v>
      </c>
      <c r="AJ112" s="34">
        <v>14.03</v>
      </c>
      <c r="AK112" s="35">
        <v>15.72011</v>
      </c>
      <c r="AL112" s="36">
        <v>16.9135</v>
      </c>
      <c r="AM112" s="37"/>
      <c r="AN112" s="36"/>
      <c r="AO112" s="36"/>
      <c r="AP112" s="36"/>
      <c r="AQ112" s="34"/>
      <c r="AR112" s="36"/>
      <c r="AS112" s="34"/>
      <c r="AT112" s="38"/>
      <c r="AU112" s="36"/>
      <c r="AV112" s="39"/>
      <c r="AW112" s="36"/>
      <c r="AX112" s="36"/>
      <c r="AY112" s="40"/>
      <c r="AZ112" s="36"/>
      <c r="BA112" s="41"/>
      <c r="BB112" s="42"/>
      <c r="BC112" s="42"/>
      <c r="BD112" s="42"/>
      <c r="BE112" s="42"/>
      <c r="BF112" s="42"/>
      <c r="BG112" s="42"/>
      <c r="BH112" s="42"/>
      <c r="BI112" s="42"/>
      <c r="BJ112" s="32">
        <f t="shared" si="10"/>
        <v>15.4297624950932</v>
      </c>
    </row>
    <row r="113" spans="1:62">
      <c r="A113" s="11">
        <v>84</v>
      </c>
      <c r="B113" s="12">
        <v>-73.891047</v>
      </c>
      <c r="C113" s="11">
        <v>-72.9742</v>
      </c>
      <c r="D113" s="11">
        <v>-74.0684556177411</v>
      </c>
      <c r="E113" s="11">
        <v>-73.84</v>
      </c>
      <c r="F113" s="13">
        <v>-73.51449</v>
      </c>
      <c r="G113" s="13">
        <v>-72.1053</v>
      </c>
      <c r="H113" s="11"/>
      <c r="I113" s="13"/>
      <c r="J113" s="13"/>
      <c r="K113" s="13"/>
      <c r="L113" s="11"/>
      <c r="M113" s="13"/>
      <c r="N113" s="11"/>
      <c r="O113" s="20"/>
      <c r="P113" s="13"/>
      <c r="Q113" s="25"/>
      <c r="R113" s="13"/>
      <c r="S113" s="13"/>
      <c r="T113" s="26"/>
      <c r="U113" s="11"/>
      <c r="V113" s="27"/>
      <c r="W113" s="13"/>
      <c r="X113" s="13"/>
      <c r="Y113" s="11"/>
      <c r="Z113" s="13"/>
      <c r="AA113" s="30"/>
      <c r="AB113" s="31"/>
      <c r="AC113" s="31"/>
      <c r="AD113" s="11"/>
      <c r="AE113" s="32">
        <f t="shared" si="9"/>
        <v>-73.3989154362902</v>
      </c>
      <c r="AF113" s="3"/>
      <c r="AG113" s="34">
        <v>15.700073</v>
      </c>
      <c r="AH113" s="34">
        <v>15.991</v>
      </c>
      <c r="AI113" s="34">
        <v>15.5087241776566</v>
      </c>
      <c r="AJ113" s="34">
        <v>14.39</v>
      </c>
      <c r="AK113" s="35">
        <v>16.19216</v>
      </c>
      <c r="AL113" s="36">
        <v>17.5906</v>
      </c>
      <c r="AM113" s="37"/>
      <c r="AN113" s="36"/>
      <c r="AO113" s="36"/>
      <c r="AP113" s="36"/>
      <c r="AQ113" s="34"/>
      <c r="AR113" s="36"/>
      <c r="AS113" s="34"/>
      <c r="AT113" s="38"/>
      <c r="AU113" s="36"/>
      <c r="AV113" s="39"/>
      <c r="AW113" s="36"/>
      <c r="AX113" s="36"/>
      <c r="AY113" s="40"/>
      <c r="AZ113" s="36"/>
      <c r="BA113" s="41"/>
      <c r="BB113" s="42"/>
      <c r="BC113" s="42"/>
      <c r="BD113" s="42"/>
      <c r="BE113" s="42"/>
      <c r="BF113" s="42"/>
      <c r="BG113" s="42"/>
      <c r="BH113" s="42"/>
      <c r="BI113" s="42"/>
      <c r="BJ113" s="32">
        <f t="shared" si="10"/>
        <v>15.8954261962761</v>
      </c>
    </row>
    <row r="114" spans="1:62">
      <c r="A114" s="11">
        <v>85</v>
      </c>
      <c r="B114" s="12">
        <v>-72.973312</v>
      </c>
      <c r="C114" s="11">
        <v>-72.0877</v>
      </c>
      <c r="D114" s="11">
        <v>-73.3122</v>
      </c>
      <c r="E114" s="11">
        <v>-73.13</v>
      </c>
      <c r="F114" s="13">
        <v>-72.77663</v>
      </c>
      <c r="G114" s="13">
        <v>-71.3454</v>
      </c>
      <c r="H114" s="11"/>
      <c r="I114" s="13"/>
      <c r="J114" s="13"/>
      <c r="K114" s="13"/>
      <c r="L114" s="11"/>
      <c r="M114" s="13"/>
      <c r="N114" s="11"/>
      <c r="O114" s="20"/>
      <c r="P114" s="13"/>
      <c r="Q114" s="25"/>
      <c r="R114" s="13"/>
      <c r="S114" s="13"/>
      <c r="T114" s="26"/>
      <c r="U114" s="11"/>
      <c r="V114" s="27"/>
      <c r="W114" s="13"/>
      <c r="X114" s="13"/>
      <c r="Y114" s="11"/>
      <c r="Z114" s="13"/>
      <c r="AA114" s="30"/>
      <c r="AB114" s="31"/>
      <c r="AC114" s="31"/>
      <c r="AD114" s="11"/>
      <c r="AE114" s="32">
        <f t="shared" si="9"/>
        <v>-72.604207</v>
      </c>
      <c r="AF114" s="3"/>
      <c r="AG114" s="34">
        <v>16.114729</v>
      </c>
      <c r="AH114" s="34">
        <v>16.5904</v>
      </c>
      <c r="AI114" s="34">
        <v>16.0627</v>
      </c>
      <c r="AJ114" s="34">
        <v>14.93</v>
      </c>
      <c r="AK114" s="35">
        <v>16.88677</v>
      </c>
      <c r="AL114" s="36">
        <v>18.1103</v>
      </c>
      <c r="AM114" s="37"/>
      <c r="AN114" s="36"/>
      <c r="AO114" s="36"/>
      <c r="AP114" s="36"/>
      <c r="AQ114" s="34"/>
      <c r="AR114" s="36"/>
      <c r="AS114" s="34"/>
      <c r="AT114" s="38"/>
      <c r="AU114" s="36"/>
      <c r="AV114" s="39"/>
      <c r="AW114" s="36"/>
      <c r="AX114" s="36"/>
      <c r="AY114" s="40"/>
      <c r="AZ114" s="36"/>
      <c r="BA114" s="41"/>
      <c r="BB114" s="42"/>
      <c r="BC114" s="42"/>
      <c r="BD114" s="42"/>
      <c r="BE114" s="42"/>
      <c r="BF114" s="42"/>
      <c r="BG114" s="42"/>
      <c r="BH114" s="42"/>
      <c r="BI114" s="42"/>
      <c r="BJ114" s="32">
        <f t="shared" si="10"/>
        <v>16.4491498333333</v>
      </c>
    </row>
    <row r="115" spans="1:62">
      <c r="A115" s="11">
        <v>86</v>
      </c>
      <c r="B115" s="12">
        <v>-72.108172</v>
      </c>
      <c r="C115" s="11">
        <v>-71.362</v>
      </c>
      <c r="D115" s="11">
        <v>-72.7700230704369</v>
      </c>
      <c r="E115" s="11">
        <v>-72.52</v>
      </c>
      <c r="F115" s="13">
        <v>-72.14781</v>
      </c>
      <c r="G115" s="13">
        <v>-70.466</v>
      </c>
      <c r="H115" s="11"/>
      <c r="I115" s="13"/>
      <c r="J115" s="13"/>
      <c r="K115" s="13"/>
      <c r="L115" s="11"/>
      <c r="M115" s="13"/>
      <c r="N115" s="11"/>
      <c r="O115" s="20"/>
      <c r="P115" s="13"/>
      <c r="Q115" s="25"/>
      <c r="R115" s="13"/>
      <c r="S115" s="13"/>
      <c r="T115" s="26"/>
      <c r="U115" s="11"/>
      <c r="V115" s="27"/>
      <c r="W115" s="13"/>
      <c r="X115" s="13"/>
      <c r="Y115" s="11"/>
      <c r="Z115" s="13"/>
      <c r="AA115" s="30"/>
      <c r="AB115" s="31"/>
      <c r="AC115" s="31"/>
      <c r="AD115" s="11"/>
      <c r="AE115" s="32">
        <f t="shared" si="9"/>
        <v>-71.8956675117395</v>
      </c>
      <c r="AF115" s="3"/>
      <c r="AG115" s="34">
        <v>16.582342</v>
      </c>
      <c r="AH115" s="34">
        <v>17.0124</v>
      </c>
      <c r="AI115" s="34">
        <v>16.6255226114326</v>
      </c>
      <c r="AJ115" s="34">
        <v>15.68</v>
      </c>
      <c r="AK115" s="35">
        <v>17.41429</v>
      </c>
      <c r="AL115" s="36">
        <v>18.6796</v>
      </c>
      <c r="AM115" s="37"/>
      <c r="AN115" s="36"/>
      <c r="AO115" s="36"/>
      <c r="AP115" s="36"/>
      <c r="AQ115" s="34"/>
      <c r="AR115" s="36"/>
      <c r="AS115" s="34"/>
      <c r="AT115" s="38"/>
      <c r="AU115" s="36"/>
      <c r="AV115" s="39"/>
      <c r="AW115" s="36"/>
      <c r="AX115" s="36"/>
      <c r="AY115" s="40"/>
      <c r="AZ115" s="36"/>
      <c r="BA115" s="41"/>
      <c r="BB115" s="42"/>
      <c r="BC115" s="42"/>
      <c r="BD115" s="42"/>
      <c r="BE115" s="42"/>
      <c r="BF115" s="42"/>
      <c r="BG115" s="42"/>
      <c r="BH115" s="42"/>
      <c r="BI115" s="42"/>
      <c r="BJ115" s="32">
        <f t="shared" si="10"/>
        <v>16.9990257685721</v>
      </c>
    </row>
    <row r="116" spans="1:62">
      <c r="A116" s="11">
        <v>87</v>
      </c>
      <c r="B116" s="12">
        <v>-71.506828</v>
      </c>
      <c r="C116" s="11">
        <v>-70.4611</v>
      </c>
      <c r="D116" s="11">
        <v>-71.9222167433561</v>
      </c>
      <c r="E116" s="11">
        <v>-72.07</v>
      </c>
      <c r="F116" s="13">
        <v>-71.46331</v>
      </c>
      <c r="G116" s="13">
        <v>-69.9442</v>
      </c>
      <c r="H116" s="11"/>
      <c r="I116" s="13"/>
      <c r="J116" s="13"/>
      <c r="K116" s="13"/>
      <c r="L116" s="11"/>
      <c r="M116" s="13"/>
      <c r="N116" s="11"/>
      <c r="O116" s="20"/>
      <c r="P116" s="13"/>
      <c r="Q116" s="25"/>
      <c r="R116" s="13"/>
      <c r="S116" s="13"/>
      <c r="T116" s="26"/>
      <c r="U116" s="11"/>
      <c r="V116" s="27"/>
      <c r="W116" s="13"/>
      <c r="X116" s="13"/>
      <c r="Y116" s="11"/>
      <c r="Z116" s="13"/>
      <c r="AA116" s="30"/>
      <c r="AB116" s="31"/>
      <c r="AC116" s="31"/>
      <c r="AD116" s="11"/>
      <c r="AE116" s="32">
        <f t="shared" si="9"/>
        <v>-71.227942457226</v>
      </c>
      <c r="AF116" s="3"/>
      <c r="AG116" s="34">
        <v>17.242405</v>
      </c>
      <c r="AH116" s="34">
        <v>17.6254</v>
      </c>
      <c r="AI116" s="34">
        <v>17.1117895693624</v>
      </c>
      <c r="AJ116" s="34">
        <v>16.22</v>
      </c>
      <c r="AK116" s="35">
        <v>17.9744</v>
      </c>
      <c r="AL116" s="36">
        <v>18.9766</v>
      </c>
      <c r="AM116" s="37"/>
      <c r="AN116" s="36"/>
      <c r="AO116" s="36"/>
      <c r="AP116" s="36"/>
      <c r="AQ116" s="34"/>
      <c r="AR116" s="36"/>
      <c r="AS116" s="34"/>
      <c r="AT116" s="38"/>
      <c r="AU116" s="36"/>
      <c r="AV116" s="39"/>
      <c r="AW116" s="36"/>
      <c r="AX116" s="36"/>
      <c r="AY116" s="40"/>
      <c r="AZ116" s="36"/>
      <c r="BA116" s="41"/>
      <c r="BB116" s="42"/>
      <c r="BC116" s="42"/>
      <c r="BD116" s="42"/>
      <c r="BE116" s="42"/>
      <c r="BF116" s="42"/>
      <c r="BG116" s="42"/>
      <c r="BH116" s="42"/>
      <c r="BI116" s="42"/>
      <c r="BJ116" s="32">
        <f t="shared" si="10"/>
        <v>17.5250990948937</v>
      </c>
    </row>
    <row r="117" spans="1:62">
      <c r="A117" s="11">
        <v>88</v>
      </c>
      <c r="B117" s="12">
        <v>-70.594491</v>
      </c>
      <c r="C117" s="11">
        <v>-69.7294</v>
      </c>
      <c r="D117" s="11">
        <v>-71.009954228002</v>
      </c>
      <c r="E117" s="11">
        <v>-70.97</v>
      </c>
      <c r="F117" s="13">
        <v>-70.86287</v>
      </c>
      <c r="G117" s="13">
        <v>-69.1438</v>
      </c>
      <c r="H117" s="11"/>
      <c r="I117" s="13"/>
      <c r="J117" s="13"/>
      <c r="K117" s="13"/>
      <c r="L117" s="11"/>
      <c r="M117" s="13"/>
      <c r="N117" s="11"/>
      <c r="O117" s="20"/>
      <c r="P117" s="13"/>
      <c r="Q117" s="25"/>
      <c r="R117" s="13"/>
      <c r="S117" s="13"/>
      <c r="T117" s="26"/>
      <c r="U117" s="11"/>
      <c r="V117" s="27"/>
      <c r="W117" s="13"/>
      <c r="X117" s="13"/>
      <c r="Y117" s="11"/>
      <c r="Z117" s="13"/>
      <c r="AA117" s="30"/>
      <c r="AB117" s="31"/>
      <c r="AC117" s="31"/>
      <c r="AD117" s="11"/>
      <c r="AE117" s="32">
        <f t="shared" si="9"/>
        <v>-70.3850858713337</v>
      </c>
      <c r="AF117" s="3"/>
      <c r="AG117" s="34">
        <v>17.67828</v>
      </c>
      <c r="AH117" s="34">
        <v>18.2817</v>
      </c>
      <c r="AI117" s="34">
        <v>17.6788162083126</v>
      </c>
      <c r="AJ117" s="34">
        <v>16.77</v>
      </c>
      <c r="AK117" s="35">
        <v>18.50435</v>
      </c>
      <c r="AL117" s="36">
        <v>19.4481</v>
      </c>
      <c r="AM117" s="37"/>
      <c r="AN117" s="36"/>
      <c r="AO117" s="36"/>
      <c r="AP117" s="36"/>
      <c r="AQ117" s="34"/>
      <c r="AR117" s="36"/>
      <c r="AS117" s="34"/>
      <c r="AT117" s="38"/>
      <c r="AU117" s="36"/>
      <c r="AV117" s="39"/>
      <c r="AW117" s="36"/>
      <c r="AX117" s="36"/>
      <c r="AY117" s="40"/>
      <c r="AZ117" s="36"/>
      <c r="BA117" s="41"/>
      <c r="BB117" s="42"/>
      <c r="BC117" s="42"/>
      <c r="BD117" s="42"/>
      <c r="BE117" s="42"/>
      <c r="BF117" s="42"/>
      <c r="BG117" s="42"/>
      <c r="BH117" s="42"/>
      <c r="BI117" s="42"/>
      <c r="BJ117" s="32">
        <f t="shared" si="10"/>
        <v>18.0602077013854</v>
      </c>
    </row>
    <row r="118" spans="1:62">
      <c r="A118" s="11">
        <v>89</v>
      </c>
      <c r="B118" s="12">
        <v>-69.814527</v>
      </c>
      <c r="C118" s="11">
        <v>-68.839</v>
      </c>
      <c r="D118" s="11">
        <v>-70.3604307145353</v>
      </c>
      <c r="E118" s="11">
        <v>-70.13</v>
      </c>
      <c r="F118" s="13">
        <v>-70.12516</v>
      </c>
      <c r="G118" s="13">
        <v>-68.6511</v>
      </c>
      <c r="H118" s="11"/>
      <c r="I118" s="13"/>
      <c r="J118" s="13"/>
      <c r="K118" s="13"/>
      <c r="L118" s="11"/>
      <c r="M118" s="13"/>
      <c r="N118" s="11"/>
      <c r="O118" s="20"/>
      <c r="P118" s="13"/>
      <c r="Q118" s="25"/>
      <c r="R118" s="13"/>
      <c r="S118" s="13"/>
      <c r="T118" s="26"/>
      <c r="U118" s="11"/>
      <c r="V118" s="27"/>
      <c r="W118" s="13"/>
      <c r="X118" s="13"/>
      <c r="Y118" s="11"/>
      <c r="Z118" s="13"/>
      <c r="AA118" s="30"/>
      <c r="AB118" s="31"/>
      <c r="AC118" s="31"/>
      <c r="AD118" s="11"/>
      <c r="AE118" s="32">
        <f t="shared" si="9"/>
        <v>-69.6533696190892</v>
      </c>
      <c r="AF118" s="3"/>
      <c r="AG118" s="34">
        <v>18.298867</v>
      </c>
      <c r="AH118" s="34">
        <v>18.7916</v>
      </c>
      <c r="AI118" s="34">
        <v>18.1899881877465</v>
      </c>
      <c r="AJ118" s="34">
        <v>17.21</v>
      </c>
      <c r="AK118" s="35">
        <v>18.98191</v>
      </c>
      <c r="AL118" s="36">
        <v>19.9662</v>
      </c>
      <c r="AM118" s="37"/>
      <c r="AN118" s="36"/>
      <c r="AO118" s="36"/>
      <c r="AP118" s="36"/>
      <c r="AQ118" s="34"/>
      <c r="AR118" s="36"/>
      <c r="AS118" s="34"/>
      <c r="AT118" s="38"/>
      <c r="AU118" s="36"/>
      <c r="AV118" s="39"/>
      <c r="AW118" s="36"/>
      <c r="AX118" s="36"/>
      <c r="AY118" s="40"/>
      <c r="AZ118" s="36"/>
      <c r="BA118" s="41"/>
      <c r="BB118" s="42"/>
      <c r="BC118" s="42"/>
      <c r="BD118" s="42"/>
      <c r="BE118" s="42"/>
      <c r="BF118" s="42"/>
      <c r="BG118" s="42"/>
      <c r="BH118" s="42"/>
      <c r="BI118" s="42"/>
      <c r="BJ118" s="32">
        <f t="shared" si="10"/>
        <v>18.5730941979578</v>
      </c>
    </row>
    <row r="119" spans="1:62">
      <c r="A119" s="11">
        <v>90</v>
      </c>
      <c r="B119" s="12">
        <v>-68.860643</v>
      </c>
      <c r="C119" s="11">
        <v>-68.3318</v>
      </c>
      <c r="D119" s="11">
        <v>-69.5261</v>
      </c>
      <c r="E119" s="11">
        <v>-68.97</v>
      </c>
      <c r="F119" s="13">
        <v>-69.39223</v>
      </c>
      <c r="G119" s="13">
        <v>-67.5571</v>
      </c>
      <c r="H119" s="11"/>
      <c r="I119" s="13"/>
      <c r="J119" s="13"/>
      <c r="K119" s="13"/>
      <c r="L119" s="11"/>
      <c r="M119" s="13"/>
      <c r="N119" s="11"/>
      <c r="O119" s="20"/>
      <c r="P119" s="13"/>
      <c r="Q119" s="25"/>
      <c r="R119" s="13"/>
      <c r="S119" s="13"/>
      <c r="T119" s="26"/>
      <c r="U119" s="11"/>
      <c r="V119" s="27"/>
      <c r="W119" s="13"/>
      <c r="X119" s="13"/>
      <c r="Y119" s="11"/>
      <c r="Z119" s="13"/>
      <c r="AA119" s="30"/>
      <c r="AB119" s="31"/>
      <c r="AC119" s="31"/>
      <c r="AD119" s="11"/>
      <c r="AE119" s="32">
        <f t="shared" si="9"/>
        <v>-68.7729788333333</v>
      </c>
      <c r="AF119" s="3"/>
      <c r="AG119" s="34">
        <v>18.798027</v>
      </c>
      <c r="AH119" s="34">
        <v>19.3638</v>
      </c>
      <c r="AI119" s="34">
        <v>18.7131</v>
      </c>
      <c r="AJ119" s="34">
        <v>17.9</v>
      </c>
      <c r="AK119" s="35">
        <v>19.67332</v>
      </c>
      <c r="AL119" s="36">
        <v>20.4676</v>
      </c>
      <c r="AM119" s="37"/>
      <c r="AN119" s="36"/>
      <c r="AO119" s="36"/>
      <c r="AP119" s="36"/>
      <c r="AQ119" s="34"/>
      <c r="AR119" s="36"/>
      <c r="AS119" s="34"/>
      <c r="AT119" s="38"/>
      <c r="AU119" s="36"/>
      <c r="AV119" s="39"/>
      <c r="AW119" s="36"/>
      <c r="AX119" s="36"/>
      <c r="AY119" s="40"/>
      <c r="AZ119" s="36"/>
      <c r="BA119" s="41"/>
      <c r="BB119" s="42"/>
      <c r="BC119" s="42"/>
      <c r="BD119" s="42"/>
      <c r="BE119" s="42"/>
      <c r="BF119" s="42"/>
      <c r="BG119" s="42"/>
      <c r="BH119" s="42"/>
      <c r="BI119" s="42"/>
      <c r="BJ119" s="32">
        <f t="shared" si="10"/>
        <v>19.1526411666667</v>
      </c>
    </row>
    <row r="120" spans="1:62">
      <c r="A120" s="11">
        <v>91</v>
      </c>
      <c r="B120" s="12">
        <v>-68.155352</v>
      </c>
      <c r="C120" s="11">
        <v>-67.2047</v>
      </c>
      <c r="D120" s="11">
        <v>-68.7025894683966</v>
      </c>
      <c r="E120" s="11">
        <v>-68.02</v>
      </c>
      <c r="F120" s="13">
        <v>-68.25932</v>
      </c>
      <c r="G120" s="13">
        <v>-66.9018</v>
      </c>
      <c r="H120" s="11"/>
      <c r="I120" s="13"/>
      <c r="J120" s="13"/>
      <c r="K120" s="13"/>
      <c r="L120" s="11"/>
      <c r="M120" s="13"/>
      <c r="N120" s="11"/>
      <c r="O120" s="20"/>
      <c r="P120" s="13"/>
      <c r="Q120" s="25"/>
      <c r="R120" s="13"/>
      <c r="S120" s="13"/>
      <c r="T120" s="26"/>
      <c r="U120" s="11"/>
      <c r="V120" s="27"/>
      <c r="W120" s="13"/>
      <c r="X120" s="13"/>
      <c r="Y120" s="11"/>
      <c r="Z120" s="13"/>
      <c r="AA120" s="30"/>
      <c r="AB120" s="31"/>
      <c r="AC120" s="31"/>
      <c r="AD120" s="11"/>
      <c r="AE120" s="32">
        <f t="shared" si="9"/>
        <v>-67.8739602447328</v>
      </c>
      <c r="AF120" s="3"/>
      <c r="AG120" s="34">
        <v>19.469583</v>
      </c>
      <c r="AH120" s="34">
        <v>20.3539</v>
      </c>
      <c r="AI120" s="34">
        <v>19.4000095255477</v>
      </c>
      <c r="AJ120" s="34">
        <v>18.7</v>
      </c>
      <c r="AK120" s="35">
        <v>20.24829</v>
      </c>
      <c r="AL120" s="36">
        <v>21.0913</v>
      </c>
      <c r="AM120" s="37"/>
      <c r="AN120" s="36"/>
      <c r="AO120" s="36"/>
      <c r="AP120" s="36"/>
      <c r="AQ120" s="34"/>
      <c r="AR120" s="36"/>
      <c r="AS120" s="34"/>
      <c r="AT120" s="38"/>
      <c r="AU120" s="36"/>
      <c r="AV120" s="39"/>
      <c r="AW120" s="36"/>
      <c r="AX120" s="36"/>
      <c r="AY120" s="40"/>
      <c r="AZ120" s="36"/>
      <c r="BA120" s="41"/>
      <c r="BB120" s="42"/>
      <c r="BC120" s="42"/>
      <c r="BD120" s="42"/>
      <c r="BE120" s="42"/>
      <c r="BF120" s="42"/>
      <c r="BG120" s="42"/>
      <c r="BH120" s="42"/>
      <c r="BI120" s="42"/>
      <c r="BJ120" s="32">
        <f t="shared" si="10"/>
        <v>19.8771804209246</v>
      </c>
    </row>
    <row r="121" spans="1:62">
      <c r="A121" s="11">
        <v>92</v>
      </c>
      <c r="B121" s="12">
        <v>-67.071231</v>
      </c>
      <c r="C121" s="11">
        <v>-66.3507</v>
      </c>
      <c r="D121" s="11">
        <v>-67.5985247384872</v>
      </c>
      <c r="E121" s="11">
        <v>-67.17</v>
      </c>
      <c r="F121" s="13">
        <v>-67.62872</v>
      </c>
      <c r="G121" s="13">
        <v>-66.3557</v>
      </c>
      <c r="H121" s="11"/>
      <c r="I121" s="13"/>
      <c r="J121" s="13"/>
      <c r="K121" s="13"/>
      <c r="L121" s="11"/>
      <c r="M121" s="13"/>
      <c r="N121" s="11"/>
      <c r="O121" s="20"/>
      <c r="P121" s="13"/>
      <c r="Q121" s="25"/>
      <c r="R121" s="13"/>
      <c r="S121" s="13"/>
      <c r="T121" s="26"/>
      <c r="U121" s="11"/>
      <c r="V121" s="27"/>
      <c r="W121" s="13"/>
      <c r="X121" s="13"/>
      <c r="Y121" s="11"/>
      <c r="Z121" s="13"/>
      <c r="AA121" s="30"/>
      <c r="AB121" s="31"/>
      <c r="AC121" s="31"/>
      <c r="AD121" s="11"/>
      <c r="AE121" s="32">
        <f t="shared" si="9"/>
        <v>-67.0291459564145</v>
      </c>
      <c r="AF121" s="3"/>
      <c r="AG121" s="34">
        <v>20.149885</v>
      </c>
      <c r="AH121" s="34">
        <v>20.8734</v>
      </c>
      <c r="AI121" s="34">
        <v>20.101842852946</v>
      </c>
      <c r="AJ121" s="34">
        <v>19.43</v>
      </c>
      <c r="AK121" s="35">
        <v>21.11551</v>
      </c>
      <c r="AL121" s="36">
        <v>21.7406</v>
      </c>
      <c r="AM121" s="37"/>
      <c r="AN121" s="36"/>
      <c r="AO121" s="36"/>
      <c r="AP121" s="36"/>
      <c r="AQ121" s="34"/>
      <c r="AR121" s="36"/>
      <c r="AS121" s="34"/>
      <c r="AT121" s="38"/>
      <c r="AU121" s="36"/>
      <c r="AV121" s="39"/>
      <c r="AW121" s="36"/>
      <c r="AX121" s="36"/>
      <c r="AY121" s="40"/>
      <c r="AZ121" s="36"/>
      <c r="BA121" s="41"/>
      <c r="BB121" s="42"/>
      <c r="BC121" s="42"/>
      <c r="BD121" s="42"/>
      <c r="BE121" s="42"/>
      <c r="BF121" s="42"/>
      <c r="BG121" s="42"/>
      <c r="BH121" s="42"/>
      <c r="BI121" s="42"/>
      <c r="BJ121" s="32">
        <f t="shared" si="10"/>
        <v>20.5685396421577</v>
      </c>
    </row>
    <row r="122" spans="1:62">
      <c r="A122" s="11">
        <v>93</v>
      </c>
      <c r="B122" s="12">
        <v>-66.058399</v>
      </c>
      <c r="C122" s="11">
        <v>-65.7263</v>
      </c>
      <c r="D122" s="11">
        <v>-66.7219406276556</v>
      </c>
      <c r="E122" s="11">
        <v>-66.45</v>
      </c>
      <c r="F122" s="13">
        <v>-66.63342</v>
      </c>
      <c r="G122" s="13">
        <v>-66.0312</v>
      </c>
      <c r="H122" s="11"/>
      <c r="I122" s="13"/>
      <c r="J122" s="13"/>
      <c r="K122" s="13"/>
      <c r="L122" s="11"/>
      <c r="M122" s="13"/>
      <c r="N122" s="11"/>
      <c r="O122" s="20"/>
      <c r="P122" s="13"/>
      <c r="Q122" s="25"/>
      <c r="R122" s="13"/>
      <c r="S122" s="13"/>
      <c r="T122" s="26"/>
      <c r="U122" s="11"/>
      <c r="V122" s="27"/>
      <c r="W122" s="13"/>
      <c r="X122" s="13"/>
      <c r="Y122" s="11"/>
      <c r="Z122" s="13"/>
      <c r="AA122" s="30"/>
      <c r="AB122" s="31"/>
      <c r="AC122" s="31"/>
      <c r="AD122" s="11"/>
      <c r="AE122" s="32">
        <f t="shared" si="9"/>
        <v>-66.2702099379426</v>
      </c>
      <c r="AF122" s="3"/>
      <c r="AG122" s="34">
        <v>21.008046</v>
      </c>
      <c r="AH122" s="34">
        <v>21.4578</v>
      </c>
      <c r="AI122" s="34">
        <v>20.8855749497522</v>
      </c>
      <c r="AJ122" s="34">
        <v>20.31</v>
      </c>
      <c r="AK122" s="35">
        <v>21.95139</v>
      </c>
      <c r="AL122" s="36">
        <v>21.995</v>
      </c>
      <c r="AM122" s="37"/>
      <c r="AN122" s="36"/>
      <c r="AO122" s="36"/>
      <c r="AP122" s="36"/>
      <c r="AQ122" s="34"/>
      <c r="AR122" s="36"/>
      <c r="AS122" s="34"/>
      <c r="AT122" s="38"/>
      <c r="AU122" s="36"/>
      <c r="AV122" s="39"/>
      <c r="AW122" s="36"/>
      <c r="AX122" s="36"/>
      <c r="AY122" s="40"/>
      <c r="AZ122" s="36"/>
      <c r="BA122" s="41"/>
      <c r="BB122" s="42"/>
      <c r="BC122" s="42"/>
      <c r="BD122" s="42"/>
      <c r="BE122" s="42"/>
      <c r="BF122" s="42"/>
      <c r="BG122" s="42"/>
      <c r="BH122" s="42"/>
      <c r="BI122" s="42"/>
      <c r="BJ122" s="32">
        <f t="shared" si="10"/>
        <v>21.2679684916254</v>
      </c>
    </row>
    <row r="123" spans="1:62">
      <c r="A123" s="11">
        <v>94</v>
      </c>
      <c r="B123" s="12">
        <v>-65.188965</v>
      </c>
      <c r="C123" s="11">
        <v>-64.9145</v>
      </c>
      <c r="D123" s="11">
        <v>-65.7471153790767</v>
      </c>
      <c r="E123" s="11">
        <v>-65.59</v>
      </c>
      <c r="F123" s="13">
        <v>-65.56264</v>
      </c>
      <c r="G123" s="13">
        <v>-65.0817</v>
      </c>
      <c r="H123" s="11"/>
      <c r="I123" s="13"/>
      <c r="J123" s="13"/>
      <c r="K123" s="13"/>
      <c r="L123" s="11"/>
      <c r="M123" s="13"/>
      <c r="N123" s="11"/>
      <c r="O123" s="20"/>
      <c r="P123" s="13"/>
      <c r="Q123" s="25"/>
      <c r="R123" s="13"/>
      <c r="S123" s="13"/>
      <c r="T123" s="26"/>
      <c r="U123" s="11"/>
      <c r="V123" s="27"/>
      <c r="W123" s="13"/>
      <c r="X123" s="13"/>
      <c r="Y123" s="11"/>
      <c r="Z123" s="13"/>
      <c r="AA123" s="30"/>
      <c r="AB123" s="31"/>
      <c r="AC123" s="31"/>
      <c r="AD123" s="11"/>
      <c r="AE123" s="32">
        <f t="shared" si="9"/>
        <v>-65.3474867298461</v>
      </c>
      <c r="AF123" s="3"/>
      <c r="AG123" s="34">
        <v>21.795933</v>
      </c>
      <c r="AH123" s="34">
        <v>22.2791</v>
      </c>
      <c r="AI123" s="34">
        <v>21.5987580826816</v>
      </c>
      <c r="AJ123" s="34">
        <v>21.03</v>
      </c>
      <c r="AK123" s="35">
        <v>22.57495</v>
      </c>
      <c r="AL123" s="36">
        <v>22.7538</v>
      </c>
      <c r="AM123" s="37"/>
      <c r="AN123" s="36"/>
      <c r="AO123" s="36"/>
      <c r="AP123" s="36"/>
      <c r="AQ123" s="34"/>
      <c r="AR123" s="36"/>
      <c r="AS123" s="34"/>
      <c r="AT123" s="38"/>
      <c r="AU123" s="36"/>
      <c r="AV123" s="39"/>
      <c r="AW123" s="36"/>
      <c r="AX123" s="36"/>
      <c r="AY123" s="40"/>
      <c r="AZ123" s="36"/>
      <c r="BA123" s="41"/>
      <c r="BB123" s="42"/>
      <c r="BC123" s="42"/>
      <c r="BD123" s="42"/>
      <c r="BE123" s="42"/>
      <c r="BF123" s="42"/>
      <c r="BG123" s="42"/>
      <c r="BH123" s="42"/>
      <c r="BI123" s="42"/>
      <c r="BJ123" s="32">
        <f t="shared" si="10"/>
        <v>22.0054235137803</v>
      </c>
    </row>
    <row r="124" spans="1:62">
      <c r="A124" s="11">
        <v>95</v>
      </c>
      <c r="B124" s="12">
        <v>-64.105356</v>
      </c>
      <c r="C124" s="11">
        <v>-63.681</v>
      </c>
      <c r="D124" s="11">
        <v>-64.523</v>
      </c>
      <c r="E124" s="11">
        <v>-64.31</v>
      </c>
      <c r="F124" s="13">
        <v>-64.01693</v>
      </c>
      <c r="G124" s="13">
        <v>-63.5181</v>
      </c>
      <c r="H124" s="11"/>
      <c r="I124" s="13"/>
      <c r="J124" s="13"/>
      <c r="K124" s="13"/>
      <c r="L124" s="11"/>
      <c r="M124" s="13"/>
      <c r="N124" s="11"/>
      <c r="O124" s="20"/>
      <c r="P124" s="13"/>
      <c r="Q124" s="25"/>
      <c r="R124" s="13"/>
      <c r="S124" s="13"/>
      <c r="T124" s="26"/>
      <c r="U124" s="11"/>
      <c r="V124" s="27"/>
      <c r="W124" s="13"/>
      <c r="X124" s="13"/>
      <c r="Y124" s="11"/>
      <c r="Z124" s="13"/>
      <c r="AA124" s="30"/>
      <c r="AB124" s="31"/>
      <c r="AC124" s="31"/>
      <c r="AD124" s="11"/>
      <c r="AE124" s="32">
        <f t="shared" si="9"/>
        <v>-64.025731</v>
      </c>
      <c r="AF124" s="3"/>
      <c r="AG124" s="34">
        <v>22.551222</v>
      </c>
      <c r="AH124" s="34">
        <v>22.9309</v>
      </c>
      <c r="AI124" s="34">
        <v>22.3542</v>
      </c>
      <c r="AJ124" s="34">
        <v>21.98</v>
      </c>
      <c r="AK124" s="35">
        <v>23.29205</v>
      </c>
      <c r="AL124" s="36">
        <v>23.5816</v>
      </c>
      <c r="AM124" s="37"/>
      <c r="AN124" s="36"/>
      <c r="AO124" s="36"/>
      <c r="AP124" s="36"/>
      <c r="AQ124" s="34"/>
      <c r="AR124" s="36"/>
      <c r="AS124" s="34"/>
      <c r="AT124" s="38"/>
      <c r="AU124" s="36"/>
      <c r="AV124" s="39"/>
      <c r="AW124" s="36"/>
      <c r="AX124" s="36"/>
      <c r="AY124" s="40"/>
      <c r="AZ124" s="36"/>
      <c r="BA124" s="41"/>
      <c r="BB124" s="42"/>
      <c r="BC124" s="42"/>
      <c r="BD124" s="42"/>
      <c r="BE124" s="42"/>
      <c r="BF124" s="42"/>
      <c r="BG124" s="42"/>
      <c r="BH124" s="42"/>
      <c r="BI124" s="42"/>
      <c r="BJ124" s="32">
        <f t="shared" si="10"/>
        <v>22.781662</v>
      </c>
    </row>
    <row r="125" spans="1:62">
      <c r="A125" s="11">
        <v>96</v>
      </c>
      <c r="B125" s="12">
        <v>-63.011299</v>
      </c>
      <c r="C125" s="11">
        <v>-62.5074</v>
      </c>
      <c r="D125" s="11">
        <v>-63.5964460075603</v>
      </c>
      <c r="E125" s="11">
        <v>-62.94</v>
      </c>
      <c r="F125" s="13">
        <v>-63.05484</v>
      </c>
      <c r="G125" s="13">
        <v>-62.655</v>
      </c>
      <c r="H125" s="11"/>
      <c r="I125" s="13"/>
      <c r="J125" s="13"/>
      <c r="K125" s="13"/>
      <c r="L125" s="11"/>
      <c r="M125" s="13"/>
      <c r="N125" s="11"/>
      <c r="O125" s="20"/>
      <c r="P125" s="13"/>
      <c r="Q125" s="25"/>
      <c r="R125" s="13"/>
      <c r="S125" s="13"/>
      <c r="T125" s="26"/>
      <c r="U125" s="11"/>
      <c r="V125" s="27"/>
      <c r="W125" s="13"/>
      <c r="X125" s="13"/>
      <c r="Y125" s="11"/>
      <c r="Z125" s="13"/>
      <c r="AA125" s="30"/>
      <c r="AB125" s="31"/>
      <c r="AC125" s="31"/>
      <c r="AD125" s="11"/>
      <c r="AE125" s="32">
        <f t="shared" si="9"/>
        <v>-62.9608308345934</v>
      </c>
      <c r="AF125" s="3"/>
      <c r="AG125" s="34">
        <v>23.358554</v>
      </c>
      <c r="AH125" s="34">
        <v>23.8415</v>
      </c>
      <c r="AI125" s="34">
        <v>23.2197673083662</v>
      </c>
      <c r="AJ125" s="34">
        <v>22.99</v>
      </c>
      <c r="AK125" s="35">
        <v>24.05172</v>
      </c>
      <c r="AL125" s="36">
        <v>24.4858</v>
      </c>
      <c r="AM125" s="37"/>
      <c r="AN125" s="36"/>
      <c r="AO125" s="36"/>
      <c r="AP125" s="36"/>
      <c r="AQ125" s="34"/>
      <c r="AR125" s="36"/>
      <c r="AS125" s="34"/>
      <c r="AT125" s="38"/>
      <c r="AU125" s="36"/>
      <c r="AV125" s="39"/>
      <c r="AW125" s="36"/>
      <c r="AX125" s="36"/>
      <c r="AY125" s="40"/>
      <c r="AZ125" s="36"/>
      <c r="BA125" s="41"/>
      <c r="BB125" s="42"/>
      <c r="BC125" s="42"/>
      <c r="BD125" s="42"/>
      <c r="BE125" s="42"/>
      <c r="BF125" s="42"/>
      <c r="BG125" s="42"/>
      <c r="BH125" s="42"/>
      <c r="BI125" s="42"/>
      <c r="BJ125" s="32">
        <f t="shared" si="10"/>
        <v>23.657890218061</v>
      </c>
    </row>
    <row r="126" spans="1:62">
      <c r="A126" s="11">
        <v>97</v>
      </c>
      <c r="B126" s="12">
        <v>-61.904104</v>
      </c>
      <c r="C126" s="11">
        <v>-61.3499</v>
      </c>
      <c r="D126" s="11">
        <v>-62.5275076374086</v>
      </c>
      <c r="E126" s="11">
        <v>-61.54</v>
      </c>
      <c r="F126" s="13">
        <v>-61.15193</v>
      </c>
      <c r="G126" s="13">
        <v>-61.974</v>
      </c>
      <c r="H126" s="11"/>
      <c r="I126" s="13"/>
      <c r="J126" s="13"/>
      <c r="K126" s="13"/>
      <c r="L126" s="11"/>
      <c r="M126" s="13"/>
      <c r="N126" s="11"/>
      <c r="O126" s="20"/>
      <c r="P126" s="13"/>
      <c r="Q126" s="25"/>
      <c r="R126" s="13"/>
      <c r="S126" s="13"/>
      <c r="T126" s="26"/>
      <c r="U126" s="11"/>
      <c r="V126" s="27"/>
      <c r="W126" s="13"/>
      <c r="X126" s="13"/>
      <c r="Y126" s="11"/>
      <c r="Z126" s="13"/>
      <c r="AA126" s="30"/>
      <c r="AB126" s="31"/>
      <c r="AC126" s="31"/>
      <c r="AD126" s="11"/>
      <c r="AE126" s="32">
        <f t="shared" si="9"/>
        <v>-61.7412402729014</v>
      </c>
      <c r="AF126" s="3"/>
      <c r="AG126" s="34">
        <v>24.187264</v>
      </c>
      <c r="AH126" s="34">
        <v>24.5991</v>
      </c>
      <c r="AI126" s="34">
        <v>24.0049380461078</v>
      </c>
      <c r="AJ126" s="34">
        <v>24.01</v>
      </c>
      <c r="AK126" s="35">
        <v>24.65619</v>
      </c>
      <c r="AL126" s="36">
        <v>25.6686</v>
      </c>
      <c r="AM126" s="37"/>
      <c r="AN126" s="36"/>
      <c r="AO126" s="36"/>
      <c r="AP126" s="36"/>
      <c r="AQ126" s="34"/>
      <c r="AR126" s="36"/>
      <c r="AS126" s="34"/>
      <c r="AT126" s="38"/>
      <c r="AU126" s="36"/>
      <c r="AV126" s="39"/>
      <c r="AW126" s="36"/>
      <c r="AX126" s="36"/>
      <c r="AY126" s="40"/>
      <c r="AZ126" s="36"/>
      <c r="BA126" s="41"/>
      <c r="BB126" s="42"/>
      <c r="BC126" s="42"/>
      <c r="BD126" s="42"/>
      <c r="BE126" s="42"/>
      <c r="BF126" s="42"/>
      <c r="BG126" s="42"/>
      <c r="BH126" s="42"/>
      <c r="BI126" s="42"/>
      <c r="BJ126" s="32">
        <f t="shared" si="10"/>
        <v>24.521015341018</v>
      </c>
    </row>
    <row r="127" spans="1:62">
      <c r="A127" s="11">
        <v>98</v>
      </c>
      <c r="B127" s="12">
        <v>-60.329773</v>
      </c>
      <c r="C127" s="11">
        <v>-59.9069</v>
      </c>
      <c r="D127" s="11">
        <v>-61.1689553501799</v>
      </c>
      <c r="E127" s="11">
        <v>-59.76</v>
      </c>
      <c r="F127" s="13">
        <v>-59.34346</v>
      </c>
      <c r="G127" s="13">
        <v>-60.4302</v>
      </c>
      <c r="H127" s="11"/>
      <c r="I127" s="13"/>
      <c r="J127" s="13"/>
      <c r="K127" s="13"/>
      <c r="L127" s="11"/>
      <c r="M127" s="13"/>
      <c r="N127" s="11"/>
      <c r="O127" s="20"/>
      <c r="P127" s="13"/>
      <c r="Q127" s="25"/>
      <c r="R127" s="13"/>
      <c r="S127" s="13"/>
      <c r="T127" s="26"/>
      <c r="U127" s="11"/>
      <c r="V127" s="27"/>
      <c r="W127" s="13"/>
      <c r="X127" s="13"/>
      <c r="Y127" s="11"/>
      <c r="Z127" s="13"/>
      <c r="AA127" s="30"/>
      <c r="AB127" s="31"/>
      <c r="AC127" s="31"/>
      <c r="AD127" s="11"/>
      <c r="AE127" s="32">
        <f t="shared" si="9"/>
        <v>-60.1565480583633</v>
      </c>
      <c r="AF127" s="3"/>
      <c r="AG127" s="34">
        <v>25.071974</v>
      </c>
      <c r="AH127" s="34">
        <v>25.3982</v>
      </c>
      <c r="AI127" s="34">
        <v>24.7486006727356</v>
      </c>
      <c r="AJ127" s="34">
        <v>25.07</v>
      </c>
      <c r="AK127" s="35">
        <v>25.69178</v>
      </c>
      <c r="AL127" s="36">
        <v>26.2175</v>
      </c>
      <c r="AM127" s="37"/>
      <c r="AN127" s="36"/>
      <c r="AO127" s="36"/>
      <c r="AP127" s="36"/>
      <c r="AQ127" s="34"/>
      <c r="AR127" s="36"/>
      <c r="AS127" s="34"/>
      <c r="AT127" s="38"/>
      <c r="AU127" s="36"/>
      <c r="AV127" s="39"/>
      <c r="AW127" s="36"/>
      <c r="AX127" s="36"/>
      <c r="AY127" s="40"/>
      <c r="AZ127" s="36"/>
      <c r="BA127" s="41"/>
      <c r="BB127" s="42"/>
      <c r="BC127" s="42"/>
      <c r="BD127" s="42"/>
      <c r="BE127" s="42"/>
      <c r="BF127" s="42"/>
      <c r="BG127" s="42"/>
      <c r="BH127" s="42"/>
      <c r="BI127" s="42"/>
      <c r="BJ127" s="32">
        <f t="shared" si="10"/>
        <v>25.3663424454559</v>
      </c>
    </row>
    <row r="128" spans="1:62">
      <c r="A128" s="11">
        <v>99</v>
      </c>
      <c r="B128" s="12">
        <v>-58.162917</v>
      </c>
      <c r="C128" s="11">
        <v>-57.7066</v>
      </c>
      <c r="D128" s="11">
        <v>-58.8782019888801</v>
      </c>
      <c r="E128" s="11">
        <v>-51.71</v>
      </c>
      <c r="F128" s="13">
        <v>-57.21063</v>
      </c>
      <c r="G128" s="13">
        <v>-58.0898</v>
      </c>
      <c r="H128" s="11"/>
      <c r="I128" s="13"/>
      <c r="J128" s="13"/>
      <c r="K128" s="13"/>
      <c r="L128" s="11"/>
      <c r="M128" s="13"/>
      <c r="N128" s="11"/>
      <c r="O128" s="20"/>
      <c r="P128" s="13"/>
      <c r="Q128" s="25"/>
      <c r="R128" s="13"/>
      <c r="S128" s="13"/>
      <c r="T128" s="26"/>
      <c r="U128" s="11"/>
      <c r="V128" s="27"/>
      <c r="W128" s="13"/>
      <c r="X128" s="13"/>
      <c r="Y128" s="11"/>
      <c r="Z128" s="13"/>
      <c r="AA128" s="30"/>
      <c r="AB128" s="31"/>
      <c r="AC128" s="31"/>
      <c r="AD128" s="11"/>
      <c r="AE128" s="32">
        <f t="shared" si="9"/>
        <v>-56.9596914981467</v>
      </c>
      <c r="AF128" s="3"/>
      <c r="AG128" s="34">
        <v>25.869481</v>
      </c>
      <c r="AH128" s="34">
        <v>26.057</v>
      </c>
      <c r="AI128" s="34">
        <v>25.5403541548037</v>
      </c>
      <c r="AJ128" s="34">
        <v>27.86</v>
      </c>
      <c r="AK128" s="35">
        <v>26.71917</v>
      </c>
      <c r="AL128" s="36">
        <v>26.5221</v>
      </c>
      <c r="AM128" s="37"/>
      <c r="AN128" s="36"/>
      <c r="AO128" s="36"/>
      <c r="AP128" s="36"/>
      <c r="AQ128" s="34"/>
      <c r="AR128" s="36"/>
      <c r="AS128" s="34"/>
      <c r="AT128" s="38"/>
      <c r="AU128" s="36"/>
      <c r="AV128" s="39"/>
      <c r="AW128" s="36"/>
      <c r="AX128" s="36"/>
      <c r="AY128" s="40"/>
      <c r="AZ128" s="36"/>
      <c r="BA128" s="41"/>
      <c r="BB128" s="42"/>
      <c r="BC128" s="42"/>
      <c r="BD128" s="42"/>
      <c r="BE128" s="42"/>
      <c r="BF128" s="42"/>
      <c r="BG128" s="42"/>
      <c r="BH128" s="42"/>
      <c r="BI128" s="42"/>
      <c r="BJ128" s="32">
        <f t="shared" si="10"/>
        <v>26.4280175258006</v>
      </c>
    </row>
    <row r="129" spans="1:62">
      <c r="A129" s="11">
        <v>100</v>
      </c>
      <c r="B129" s="12">
        <v>-49.427587</v>
      </c>
      <c r="C129" s="11">
        <v>-50.3255</v>
      </c>
      <c r="D129" s="11">
        <v>-46.2286</v>
      </c>
      <c r="E129" s="11">
        <v>-51.54</v>
      </c>
      <c r="F129" s="13">
        <v>-49.14413</v>
      </c>
      <c r="G129" s="13">
        <v>-49.6199</v>
      </c>
      <c r="H129" s="11"/>
      <c r="I129" s="13"/>
      <c r="J129" s="13"/>
      <c r="K129" s="13"/>
      <c r="L129" s="11"/>
      <c r="M129" s="13"/>
      <c r="N129" s="11"/>
      <c r="O129" s="20"/>
      <c r="P129" s="13"/>
      <c r="Q129" s="25"/>
      <c r="R129" s="13"/>
      <c r="S129" s="13"/>
      <c r="T129" s="26"/>
      <c r="U129" s="11"/>
      <c r="V129" s="27"/>
      <c r="W129" s="13"/>
      <c r="X129" s="13"/>
      <c r="Y129" s="11"/>
      <c r="Z129" s="13"/>
      <c r="AA129" s="30"/>
      <c r="AB129" s="31"/>
      <c r="AC129" s="31"/>
      <c r="AD129" s="11"/>
      <c r="AE129" s="32">
        <f t="shared" si="9"/>
        <v>-49.3809528333333</v>
      </c>
      <c r="AF129" s="3"/>
      <c r="AG129" s="34">
        <v>26.573939</v>
      </c>
      <c r="AH129" s="34">
        <v>29.13</v>
      </c>
      <c r="AI129" s="34">
        <v>26.2947</v>
      </c>
      <c r="AJ129" s="34">
        <v>28.67</v>
      </c>
      <c r="AK129" s="35">
        <v>33.43575</v>
      </c>
      <c r="AL129" s="36">
        <v>27.0127</v>
      </c>
      <c r="AM129" s="37"/>
      <c r="AN129" s="36"/>
      <c r="AO129" s="36"/>
      <c r="AP129" s="36"/>
      <c r="AQ129" s="34"/>
      <c r="AR129" s="36"/>
      <c r="AS129" s="34"/>
      <c r="AT129" s="38"/>
      <c r="AU129" s="36"/>
      <c r="AV129" s="39"/>
      <c r="AW129" s="36"/>
      <c r="AX129" s="36"/>
      <c r="AY129" s="40"/>
      <c r="AZ129" s="36"/>
      <c r="BA129" s="41"/>
      <c r="BB129" s="42"/>
      <c r="BC129" s="42"/>
      <c r="BD129" s="42"/>
      <c r="BE129" s="42"/>
      <c r="BF129" s="42"/>
      <c r="BG129" s="42"/>
      <c r="BH129" s="42"/>
      <c r="BI129" s="42"/>
      <c r="BJ129" s="32">
        <f t="shared" si="10"/>
        <v>28.5195148333333</v>
      </c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  <row r="267" spans="9:15">
      <c r="I267"/>
      <c r="O267"/>
    </row>
    <row r="268" spans="9:15">
      <c r="I268"/>
      <c r="O268"/>
    </row>
    <row r="269" spans="9:15">
      <c r="I269"/>
      <c r="O269"/>
    </row>
    <row r="270" spans="9:15">
      <c r="I270"/>
      <c r="O270"/>
    </row>
    <row r="271" spans="37:37">
      <c r="AK271" s="43"/>
    </row>
    <row r="272" spans="37:37">
      <c r="AK272" s="43"/>
    </row>
    <row r="273" spans="37:37">
      <c r="AK273" s="43"/>
    </row>
    <row r="274" spans="37:37">
      <c r="AK274" s="43"/>
    </row>
    <row r="275" spans="37:37">
      <c r="AK275" s="43"/>
    </row>
    <row r="276" spans="37:37">
      <c r="AK276" s="43"/>
    </row>
    <row r="277" spans="37:37">
      <c r="AK277" s="43"/>
    </row>
    <row r="278" spans="37:37">
      <c r="AK278" s="43"/>
    </row>
    <row r="279" spans="37:37">
      <c r="AK279" s="43"/>
    </row>
    <row r="280" spans="37:37">
      <c r="AK280" s="43"/>
    </row>
    <row r="281" spans="37:37">
      <c r="AK281" s="43"/>
    </row>
    <row r="282" spans="37:37">
      <c r="AK282" s="43"/>
    </row>
    <row r="283" spans="37:37">
      <c r="AK283" s="43"/>
    </row>
    <row r="284" spans="37:37">
      <c r="AK284" s="43"/>
    </row>
    <row r="285" spans="37:37">
      <c r="AK285" s="43"/>
    </row>
    <row r="286" spans="37:37">
      <c r="AK286" s="43"/>
    </row>
    <row r="287" spans="37:37">
      <c r="AK287" s="43"/>
    </row>
    <row r="288" spans="37:37">
      <c r="AK288" s="43"/>
    </row>
    <row r="289" spans="37:37">
      <c r="AK289" s="43"/>
    </row>
    <row r="290" spans="37:37">
      <c r="AK290" s="43"/>
    </row>
    <row r="291" spans="37:37">
      <c r="AK291" s="43"/>
    </row>
    <row r="292" spans="37:37">
      <c r="AK292" s="43"/>
    </row>
    <row r="293" spans="37:37">
      <c r="AK293" s="43"/>
    </row>
    <row r="294" spans="37:37">
      <c r="AK294" s="43"/>
    </row>
    <row r="295" spans="37:37">
      <c r="AK295" s="43"/>
    </row>
    <row r="296" spans="37:37">
      <c r="AK296" s="43"/>
    </row>
    <row r="297" spans="37:37">
      <c r="AK297" s="43"/>
    </row>
    <row r="298" spans="37:37">
      <c r="AK298" s="43"/>
    </row>
    <row r="299" spans="37:37">
      <c r="AK299" s="43"/>
    </row>
    <row r="300" spans="37:37">
      <c r="AK300" s="43"/>
    </row>
    <row r="301" spans="37:37">
      <c r="AK301" s="43"/>
    </row>
    <row r="302" spans="37:37">
      <c r="AK302" s="43"/>
    </row>
    <row r="303" spans="37:37">
      <c r="AK303" s="43"/>
    </row>
    <row r="304" spans="37:37">
      <c r="AK304" s="43"/>
    </row>
    <row r="305" spans="37:37">
      <c r="AK305" s="43"/>
    </row>
    <row r="306" spans="37:37">
      <c r="AK306" s="43"/>
    </row>
    <row r="307" spans="37:37">
      <c r="AK307" s="43"/>
    </row>
    <row r="308" spans="37:37">
      <c r="AK308" s="43"/>
    </row>
    <row r="309" spans="37:37">
      <c r="AK309" s="43"/>
    </row>
    <row r="310" spans="37:37">
      <c r="AK310" s="43"/>
    </row>
    <row r="311" spans="37:37">
      <c r="AK311" s="43"/>
    </row>
    <row r="312" spans="37:37">
      <c r="AK312" s="43"/>
    </row>
    <row r="313" spans="37:37">
      <c r="AK313" s="43"/>
    </row>
    <row r="314" spans="37:37">
      <c r="AK314" s="43"/>
    </row>
    <row r="315" spans="37:37">
      <c r="AK315" s="43"/>
    </row>
    <row r="316" spans="37:37">
      <c r="AK316" s="43"/>
    </row>
    <row r="317" spans="37:37">
      <c r="AK317" s="43"/>
    </row>
    <row r="318" spans="37:37">
      <c r="AK318" s="43"/>
    </row>
    <row r="319" spans="37:37">
      <c r="AK319" s="43"/>
    </row>
    <row r="320" spans="37:37">
      <c r="AK320" s="43"/>
    </row>
    <row r="321" spans="37:37">
      <c r="AK321" s="43"/>
    </row>
    <row r="322" spans="37:37">
      <c r="AK322" s="43"/>
    </row>
    <row r="323" spans="37:37">
      <c r="AK323" s="43"/>
    </row>
    <row r="324" spans="37:37">
      <c r="AK324" s="43"/>
    </row>
    <row r="325" spans="37:37">
      <c r="AK325" s="43"/>
    </row>
    <row r="326" spans="37:37">
      <c r="AK326" s="43"/>
    </row>
    <row r="327" spans="37:37">
      <c r="AK327" s="43"/>
    </row>
    <row r="328" spans="37:37">
      <c r="AK328" s="43"/>
    </row>
    <row r="329" spans="37:37">
      <c r="AK329" s="43"/>
    </row>
    <row r="330" spans="37:37">
      <c r="AK330" s="43"/>
    </row>
    <row r="331" spans="37:37">
      <c r="AK331" s="43"/>
    </row>
    <row r="332" spans="37:37">
      <c r="AK332" s="43"/>
    </row>
    <row r="333" spans="37:37">
      <c r="AK333" s="43"/>
    </row>
    <row r="334" spans="37:37">
      <c r="AK334" s="43"/>
    </row>
    <row r="335" spans="37:37">
      <c r="AK335" s="43"/>
    </row>
    <row r="336" spans="37:37">
      <c r="AK336" s="43"/>
    </row>
    <row r="337" spans="37:37">
      <c r="AK337" s="43"/>
    </row>
    <row r="338" spans="37:37">
      <c r="AK338" s="43"/>
    </row>
    <row r="339" spans="37:37">
      <c r="AK339" s="43"/>
    </row>
    <row r="340" spans="37:37">
      <c r="AK340" s="43"/>
    </row>
    <row r="341" spans="37:37">
      <c r="AK341" s="43"/>
    </row>
    <row r="342" spans="37:37">
      <c r="AK342" s="43"/>
    </row>
    <row r="343" spans="37:37">
      <c r="AK343" s="43"/>
    </row>
    <row r="344" spans="37:37">
      <c r="AK344" s="43"/>
    </row>
    <row r="345" spans="37:37">
      <c r="AK345" s="43"/>
    </row>
    <row r="346" spans="37:37">
      <c r="AK346" s="43"/>
    </row>
    <row r="347" spans="37:37">
      <c r="AK347" s="43"/>
    </row>
    <row r="348" spans="37:37">
      <c r="AK348" s="43"/>
    </row>
    <row r="349" spans="37:37">
      <c r="AK349" s="43"/>
    </row>
    <row r="350" spans="37:37">
      <c r="AK350" s="43"/>
    </row>
    <row r="351" spans="37:37">
      <c r="AK351" s="43"/>
    </row>
    <row r="352" spans="37:37">
      <c r="AK352" s="43"/>
    </row>
    <row r="353" spans="37:37">
      <c r="AK353" s="43"/>
    </row>
    <row r="354" spans="37:37">
      <c r="AK354" s="43"/>
    </row>
    <row r="355" spans="37:37">
      <c r="AK355" s="43"/>
    </row>
    <row r="356" spans="37:37">
      <c r="AK356" s="43"/>
    </row>
    <row r="357" spans="37:37">
      <c r="AK357" s="43"/>
    </row>
    <row r="358" spans="37:37">
      <c r="AK358" s="43"/>
    </row>
    <row r="359" spans="37:37">
      <c r="AK359" s="43"/>
    </row>
    <row r="360" spans="37:37">
      <c r="AK360" s="43"/>
    </row>
    <row r="361" spans="37:37">
      <c r="AK361" s="43"/>
    </row>
    <row r="362" spans="37:37">
      <c r="AK362" s="43"/>
    </row>
    <row r="363" spans="37:37">
      <c r="AK363" s="43"/>
    </row>
    <row r="364" spans="37:37">
      <c r="AK364" s="43"/>
    </row>
    <row r="365" spans="37:37">
      <c r="AK365" s="43"/>
    </row>
    <row r="366" spans="37:37">
      <c r="AK366" s="43"/>
    </row>
    <row r="367" spans="37:37">
      <c r="AK367" s="43"/>
    </row>
    <row r="368" spans="37:37">
      <c r="AK368" s="43"/>
    </row>
    <row r="369" spans="37:37">
      <c r="AK369" s="43"/>
    </row>
    <row r="370" spans="37:37">
      <c r="AK370" s="43"/>
    </row>
    <row r="371" spans="37:37">
      <c r="AK371" s="43"/>
    </row>
    <row r="372" spans="37:37">
      <c r="AK372" s="43"/>
    </row>
    <row r="373" spans="37:37">
      <c r="AK373" s="43"/>
    </row>
    <row r="374" spans="37:37">
      <c r="AK374" s="43"/>
    </row>
    <row r="375" spans="37:37">
      <c r="AK375" s="43"/>
    </row>
    <row r="376" spans="37:37">
      <c r="AK376" s="43"/>
    </row>
    <row r="377" spans="37:37">
      <c r="AK377" s="43"/>
    </row>
    <row r="378" spans="37:37">
      <c r="AK378" s="43"/>
    </row>
    <row r="379" spans="37:37">
      <c r="AK379" s="43"/>
    </row>
    <row r="380" spans="37:37">
      <c r="AK380" s="43"/>
    </row>
    <row r="381" spans="37:37">
      <c r="AK381" s="43"/>
    </row>
    <row r="382" spans="37:37">
      <c r="AK382" s="43"/>
    </row>
    <row r="383" spans="37:37">
      <c r="AK383" s="43"/>
    </row>
    <row r="384" spans="37:37">
      <c r="AK384" s="43"/>
    </row>
    <row r="385" spans="37:37">
      <c r="AK385" s="43"/>
    </row>
    <row r="386" spans="37:37">
      <c r="AK386" s="43"/>
    </row>
    <row r="387" spans="37:37">
      <c r="AK387" s="43"/>
    </row>
    <row r="388" spans="37:37">
      <c r="AK388" s="43"/>
    </row>
    <row r="389" spans="37:37">
      <c r="AK389" s="43"/>
    </row>
    <row r="390" spans="37:37">
      <c r="AK390" s="43"/>
    </row>
    <row r="391" spans="37:37">
      <c r="AK391" s="43"/>
    </row>
    <row r="392" spans="37:37">
      <c r="AK392" s="43"/>
    </row>
    <row r="393" spans="37:37">
      <c r="AK393" s="43"/>
    </row>
    <row r="394" spans="37:37">
      <c r="AK394" s="43"/>
    </row>
    <row r="395" spans="37:37">
      <c r="AK395" s="43"/>
    </row>
    <row r="396" spans="37:37">
      <c r="AK396" s="43"/>
    </row>
    <row r="397" spans="37:37">
      <c r="AK397" s="43"/>
    </row>
    <row r="398" spans="37:37">
      <c r="AK398" s="43"/>
    </row>
    <row r="399" spans="37:37">
      <c r="AK399" s="43"/>
    </row>
    <row r="400" spans="37:37">
      <c r="AK400" s="43"/>
    </row>
    <row r="401" spans="37:37">
      <c r="AK401" s="43"/>
    </row>
    <row r="402" spans="37:37">
      <c r="AK402" s="43"/>
    </row>
    <row r="403" spans="37:37">
      <c r="AK403" s="43"/>
    </row>
    <row r="404" spans="37:37">
      <c r="AK404" s="43"/>
    </row>
    <row r="405" spans="37:37">
      <c r="AK405" s="43"/>
    </row>
    <row r="406" spans="37:37">
      <c r="AK406" s="43"/>
    </row>
    <row r="407" spans="37:37">
      <c r="AK407" s="43"/>
    </row>
    <row r="408" spans="37:37">
      <c r="AK408" s="43"/>
    </row>
    <row r="409" spans="37:37">
      <c r="AK409" s="43"/>
    </row>
    <row r="410" spans="37:37">
      <c r="AK410" s="43"/>
    </row>
    <row r="411" spans="37:37">
      <c r="AK411" s="43"/>
    </row>
    <row r="412" spans="37:37">
      <c r="AK412" s="43"/>
    </row>
    <row r="413" spans="37:37">
      <c r="AK413" s="43"/>
    </row>
    <row r="414" spans="37:37">
      <c r="AK414" s="43"/>
    </row>
    <row r="415" spans="37:37">
      <c r="AK415" s="43"/>
    </row>
    <row r="416" spans="37:37">
      <c r="AK416" s="43"/>
    </row>
    <row r="417" spans="37:37">
      <c r="AK417" s="43"/>
    </row>
    <row r="418" spans="37:37">
      <c r="AK418" s="43"/>
    </row>
    <row r="419" spans="37:37">
      <c r="AK419" s="43"/>
    </row>
    <row r="420" spans="37:37">
      <c r="AK420" s="43"/>
    </row>
    <row r="421" spans="37:37">
      <c r="AK421" s="43"/>
    </row>
    <row r="422" spans="37:37">
      <c r="AK422" s="43"/>
    </row>
    <row r="423" spans="37:37">
      <c r="AK423" s="43"/>
    </row>
    <row r="424" spans="37:37">
      <c r="AK424" s="43"/>
    </row>
    <row r="425" spans="37:37">
      <c r="AK425" s="43"/>
    </row>
    <row r="426" spans="37:37">
      <c r="AK426" s="43"/>
    </row>
    <row r="427" spans="37:37">
      <c r="AK427" s="43"/>
    </row>
    <row r="428" spans="37:37">
      <c r="AK428" s="43"/>
    </row>
    <row r="429" spans="37:37">
      <c r="AK429" s="43"/>
    </row>
    <row r="430" spans="37:37">
      <c r="AK430" s="43"/>
    </row>
    <row r="431" spans="37:37">
      <c r="AK431" s="43"/>
    </row>
    <row r="432" spans="37:37">
      <c r="AK432" s="43"/>
    </row>
    <row r="433" spans="37:37">
      <c r="AK433" s="43"/>
    </row>
    <row r="434" spans="37:37">
      <c r="AK434" s="43"/>
    </row>
    <row r="435" spans="37:37">
      <c r="AK435" s="43"/>
    </row>
    <row r="436" spans="37:37">
      <c r="AK436" s="43"/>
    </row>
    <row r="437" spans="37:37">
      <c r="AK437" s="43"/>
    </row>
    <row r="438" spans="37:37">
      <c r="AK438" s="43"/>
    </row>
    <row r="439" spans="37:37">
      <c r="AK439" s="43"/>
    </row>
    <row r="440" spans="37:37">
      <c r="AK440" s="43"/>
    </row>
    <row r="441" spans="37:37">
      <c r="AK441" s="43"/>
    </row>
    <row r="442" spans="37:37">
      <c r="AK442" s="43"/>
    </row>
    <row r="443" spans="37:37">
      <c r="AK443" s="43"/>
    </row>
    <row r="444" spans="37:37">
      <c r="AK444" s="43"/>
    </row>
    <row r="445" spans="37:37">
      <c r="AK445" s="43"/>
    </row>
    <row r="446" spans="37:37">
      <c r="AK446" s="43"/>
    </row>
    <row r="447" spans="37:37">
      <c r="AK447" s="43"/>
    </row>
    <row r="448" spans="37:37">
      <c r="AK448" s="43"/>
    </row>
    <row r="449" spans="37:37">
      <c r="AK449" s="43"/>
    </row>
    <row r="450" spans="37:37">
      <c r="AK450" s="43"/>
    </row>
    <row r="451" spans="37:37">
      <c r="AK451" s="43"/>
    </row>
    <row r="452" spans="37:37">
      <c r="AK452" s="43"/>
    </row>
    <row r="453" spans="37:37">
      <c r="AK453" s="43"/>
    </row>
    <row r="454" spans="37:37">
      <c r="AK454" s="43"/>
    </row>
    <row r="455" spans="37:37">
      <c r="AK455" s="43"/>
    </row>
    <row r="456" spans="37:37">
      <c r="AK456" s="43"/>
    </row>
    <row r="457" spans="37:37">
      <c r="AK457" s="43"/>
    </row>
    <row r="458" spans="37:37">
      <c r="AK458" s="43"/>
    </row>
    <row r="459" spans="37:37">
      <c r="AK459" s="43"/>
    </row>
    <row r="460" spans="37:37">
      <c r="AK460" s="43"/>
    </row>
    <row r="461" spans="37:37">
      <c r="AK461" s="43"/>
    </row>
    <row r="462" spans="37:37">
      <c r="AK462" s="43"/>
    </row>
    <row r="463" spans="37:37">
      <c r="AK463" s="43"/>
    </row>
    <row r="464" spans="37:37">
      <c r="AK464" s="43"/>
    </row>
    <row r="465" spans="37:37">
      <c r="AK465" s="43"/>
    </row>
    <row r="466" spans="37:37">
      <c r="AK466" s="43"/>
    </row>
    <row r="467" spans="37:37">
      <c r="AK467" s="43"/>
    </row>
    <row r="468" spans="37:37">
      <c r="AK468" s="43"/>
    </row>
    <row r="469" spans="37:37">
      <c r="AK469" s="43"/>
    </row>
    <row r="470" spans="37:37">
      <c r="AK470" s="43"/>
    </row>
    <row r="471" spans="37:37">
      <c r="AK471" s="43"/>
    </row>
    <row r="472" spans="37:37">
      <c r="AK472" s="43"/>
    </row>
    <row r="473" spans="37:37">
      <c r="AK473" s="43"/>
    </row>
    <row r="474" spans="37:37">
      <c r="AK474" s="43"/>
    </row>
    <row r="475" spans="37:37">
      <c r="AK475" s="43"/>
    </row>
    <row r="476" spans="37:37">
      <c r="AK476" s="43"/>
    </row>
    <row r="477" spans="37:37">
      <c r="AK477" s="43"/>
    </row>
    <row r="478" spans="37:37">
      <c r="AK478" s="43"/>
    </row>
    <row r="479" spans="37:37">
      <c r="AK479" s="43"/>
    </row>
    <row r="480" spans="37:37">
      <c r="AK480" s="43"/>
    </row>
    <row r="481" spans="37:37">
      <c r="AK481" s="43"/>
    </row>
    <row r="482" spans="37:37">
      <c r="AK482" s="43"/>
    </row>
    <row r="483" spans="37:37">
      <c r="AK483" s="43"/>
    </row>
    <row r="484" spans="37:37">
      <c r="AK484" s="43"/>
    </row>
    <row r="485" spans="37:37">
      <c r="AK485" s="43"/>
    </row>
    <row r="486" spans="37:37">
      <c r="AK486" s="43"/>
    </row>
    <row r="487" spans="37:37">
      <c r="AK487" s="43"/>
    </row>
    <row r="488" spans="37:37">
      <c r="AK488" s="43"/>
    </row>
    <row r="489" spans="37:37">
      <c r="AK489" s="43"/>
    </row>
    <row r="490" spans="37:37">
      <c r="AK490" s="43"/>
    </row>
    <row r="491" spans="37:37">
      <c r="AK491" s="43"/>
    </row>
    <row r="492" spans="37:37">
      <c r="AK492" s="43"/>
    </row>
    <row r="493" spans="37:37">
      <c r="AK493" s="43"/>
    </row>
    <row r="494" spans="37:37">
      <c r="AK494" s="43"/>
    </row>
    <row r="495" spans="37:37">
      <c r="AK495" s="43"/>
    </row>
    <row r="496" spans="37:37">
      <c r="AK496" s="43"/>
    </row>
    <row r="497" spans="37:37">
      <c r="AK497" s="43"/>
    </row>
    <row r="498" spans="37:37">
      <c r="AK498" s="43"/>
    </row>
    <row r="499" spans="37:37">
      <c r="AK499" s="43"/>
    </row>
    <row r="500" spans="37:37">
      <c r="AK500" s="43"/>
    </row>
    <row r="501" spans="37:37">
      <c r="AK501" s="43"/>
    </row>
    <row r="502" spans="37:37">
      <c r="AK502" s="43"/>
    </row>
    <row r="503" spans="37:37">
      <c r="AK503" s="43"/>
    </row>
    <row r="504" spans="37:37">
      <c r="AK504" s="43"/>
    </row>
    <row r="505" spans="37:37">
      <c r="AK505" s="43"/>
    </row>
    <row r="506" spans="37:37">
      <c r="AK506" s="43"/>
    </row>
    <row r="507" spans="37:37">
      <c r="AK507" s="43"/>
    </row>
    <row r="508" spans="37:37">
      <c r="AK508" s="43"/>
    </row>
    <row r="509" spans="37:37">
      <c r="AK509" s="43"/>
    </row>
    <row r="510" spans="37:37">
      <c r="AK510" s="43"/>
    </row>
    <row r="511" spans="37:37">
      <c r="AK511" s="43"/>
    </row>
    <row r="512" spans="37:37">
      <c r="AK512" s="43"/>
    </row>
    <row r="513" spans="37:37">
      <c r="AK513" s="43"/>
    </row>
    <row r="514" spans="37:37">
      <c r="AK514" s="43"/>
    </row>
    <row r="515" spans="37:37">
      <c r="AK515" s="43"/>
    </row>
    <row r="516" spans="37:37">
      <c r="AK516" s="43"/>
    </row>
    <row r="517" spans="37:37">
      <c r="AK517" s="43"/>
    </row>
    <row r="518" spans="37:37">
      <c r="AK518" s="43"/>
    </row>
    <row r="519" spans="37:37">
      <c r="AK519" s="43"/>
    </row>
    <row r="520" spans="37:37">
      <c r="AK520" s="43"/>
    </row>
    <row r="521" spans="37:37">
      <c r="AK521" s="43"/>
    </row>
    <row r="522" spans="37:37">
      <c r="AK522" s="43"/>
    </row>
    <row r="523" spans="37:37">
      <c r="AK523" s="43"/>
    </row>
    <row r="524" spans="37:37">
      <c r="AK524" s="43"/>
    </row>
    <row r="525" spans="37:37">
      <c r="AK525" s="43"/>
    </row>
    <row r="526" spans="37:37">
      <c r="AK526" s="43"/>
    </row>
    <row r="527" spans="37:37">
      <c r="AK527" s="43"/>
    </row>
    <row r="528" spans="37:37">
      <c r="AK528" s="43"/>
    </row>
    <row r="529" spans="37:37">
      <c r="AK529" s="43"/>
    </row>
    <row r="530" spans="37:37">
      <c r="AK530" s="43"/>
    </row>
    <row r="531" spans="37:37">
      <c r="AK531" s="43"/>
    </row>
    <row r="532" spans="37:37">
      <c r="AK532" s="43"/>
    </row>
    <row r="533" spans="37:37">
      <c r="AK533" s="43"/>
    </row>
    <row r="534" spans="37:37">
      <c r="AK534" s="43"/>
    </row>
    <row r="535" spans="37:37">
      <c r="AK535" s="43"/>
    </row>
    <row r="536" spans="37:37">
      <c r="AK536" s="43"/>
    </row>
    <row r="537" spans="37:37">
      <c r="AK537" s="43"/>
    </row>
    <row r="538" spans="37:37">
      <c r="AK538" s="43"/>
    </row>
    <row r="539" spans="37:37">
      <c r="AK539" s="43"/>
    </row>
    <row r="540" spans="37:37">
      <c r="AK540" s="43"/>
    </row>
    <row r="541" spans="37:37">
      <c r="AK541" s="43"/>
    </row>
    <row r="542" spans="37:37">
      <c r="AK542" s="43"/>
    </row>
    <row r="543" spans="37:37">
      <c r="AK543" s="43"/>
    </row>
    <row r="544" spans="37:37">
      <c r="AK544" s="43"/>
    </row>
    <row r="545" spans="37:37">
      <c r="AK545" s="43"/>
    </row>
    <row r="546" spans="37:37">
      <c r="AK546" s="43"/>
    </row>
    <row r="547" spans="37:37">
      <c r="AK547" s="43"/>
    </row>
    <row r="548" spans="37:37">
      <c r="AK548" s="43"/>
    </row>
    <row r="549" spans="37:37">
      <c r="AK549" s="43"/>
    </row>
    <row r="550" spans="37:37">
      <c r="AK550" s="43"/>
    </row>
    <row r="551" spans="37:37">
      <c r="AK551" s="43"/>
    </row>
    <row r="552" spans="37:37">
      <c r="AK552" s="43"/>
    </row>
    <row r="553" spans="37:37">
      <c r="AK553" s="43"/>
    </row>
    <row r="554" spans="37:37">
      <c r="AK554" s="43"/>
    </row>
    <row r="555" spans="37:37">
      <c r="AK555" s="43"/>
    </row>
    <row r="556" spans="37:37">
      <c r="AK556" s="43"/>
    </row>
    <row r="557" spans="37:37">
      <c r="AK557" s="43"/>
    </row>
    <row r="558" spans="37:37">
      <c r="AK558" s="43"/>
    </row>
    <row r="559" spans="37:37">
      <c r="AK559" s="43"/>
    </row>
    <row r="560" spans="37:37">
      <c r="AK560" s="43"/>
    </row>
    <row r="561" spans="37:37">
      <c r="AK561" s="43"/>
    </row>
    <row r="562" spans="37:37">
      <c r="AK562" s="43"/>
    </row>
    <row r="563" spans="37:37">
      <c r="AK563" s="43"/>
    </row>
    <row r="564" spans="37:37">
      <c r="AK564" s="43"/>
    </row>
    <row r="565" spans="37:37">
      <c r="AK565" s="43"/>
    </row>
    <row r="566" spans="37:37">
      <c r="AK566" s="43"/>
    </row>
    <row r="567" spans="37:37">
      <c r="AK567" s="43"/>
    </row>
    <row r="568" spans="37:37">
      <c r="AK568" s="43"/>
    </row>
    <row r="569" spans="37:37">
      <c r="AK569" s="43"/>
    </row>
    <row r="570" spans="37:37">
      <c r="AK570" s="43"/>
    </row>
    <row r="571" spans="37:37">
      <c r="AK571" s="43"/>
    </row>
    <row r="572" spans="37:37">
      <c r="AK572" s="43"/>
    </row>
    <row r="573" spans="37:37">
      <c r="AK573" s="43"/>
    </row>
    <row r="574" spans="37:37">
      <c r="AK574" s="43"/>
    </row>
    <row r="575" spans="37:37">
      <c r="AK575" s="43"/>
    </row>
    <row r="576" spans="37:37">
      <c r="AK576" s="43"/>
    </row>
    <row r="577" spans="37:37">
      <c r="AK577" s="43"/>
    </row>
    <row r="578" spans="37:37">
      <c r="AK578" s="43"/>
    </row>
    <row r="579" spans="37:37">
      <c r="AK579" s="43"/>
    </row>
    <row r="580" spans="37:37">
      <c r="AK580" s="43"/>
    </row>
    <row r="581" spans="37:37">
      <c r="AK581" s="43"/>
    </row>
    <row r="582" spans="37:37">
      <c r="AK582" s="43"/>
    </row>
    <row r="583" spans="37:37">
      <c r="AK583" s="43"/>
    </row>
    <row r="584" spans="37:37">
      <c r="AK584" s="43"/>
    </row>
    <row r="585" spans="37:37">
      <c r="AK585" s="43"/>
    </row>
    <row r="586" spans="37:37">
      <c r="AK586" s="43"/>
    </row>
    <row r="587" spans="37:37">
      <c r="AK587" s="43"/>
    </row>
    <row r="588" spans="37:37">
      <c r="AK588" s="43"/>
    </row>
    <row r="589" spans="37:37">
      <c r="AK589" s="43"/>
    </row>
    <row r="590" spans="37:37">
      <c r="AK590" s="43"/>
    </row>
    <row r="591" spans="37:37">
      <c r="AK591" s="43"/>
    </row>
    <row r="592" spans="37:37">
      <c r="AK592" s="43"/>
    </row>
    <row r="593" spans="37:37">
      <c r="AK593" s="43"/>
    </row>
    <row r="594" spans="37:37">
      <c r="AK594" s="43"/>
    </row>
    <row r="595" spans="37:37">
      <c r="AK595" s="43"/>
    </row>
    <row r="596" spans="37:37">
      <c r="AK596" s="43"/>
    </row>
    <row r="597" spans="37:37">
      <c r="AK597" s="43"/>
    </row>
    <row r="598" spans="37:37">
      <c r="AK598" s="43"/>
    </row>
    <row r="599" spans="37:37">
      <c r="AK599" s="43"/>
    </row>
    <row r="600" spans="37:37">
      <c r="AK600" s="43"/>
    </row>
    <row r="601" spans="37:37">
      <c r="AK601" s="43"/>
    </row>
    <row r="602" spans="37:37">
      <c r="AK602" s="43"/>
    </row>
    <row r="603" spans="37:37">
      <c r="AK603" s="43"/>
    </row>
    <row r="604" spans="37:37">
      <c r="AK604" s="43"/>
    </row>
    <row r="605" spans="37:37">
      <c r="AK605" s="43"/>
    </row>
    <row r="606" spans="37:37">
      <c r="AK606" s="43"/>
    </row>
    <row r="607" spans="37:37">
      <c r="AK607" s="43"/>
    </row>
    <row r="608" spans="37:37">
      <c r="AK608" s="43"/>
    </row>
    <row r="609" spans="37:37">
      <c r="AK609" s="43"/>
    </row>
    <row r="610" spans="37:37">
      <c r="AK610" s="43"/>
    </row>
    <row r="611" spans="37:37">
      <c r="AK611" s="43"/>
    </row>
    <row r="612" spans="37:37">
      <c r="AK612" s="43"/>
    </row>
    <row r="613" spans="37:37">
      <c r="AK613" s="43"/>
    </row>
    <row r="614" spans="37:37">
      <c r="AK614" s="43"/>
    </row>
    <row r="615" spans="37:37">
      <c r="AK615" s="43"/>
    </row>
    <row r="616" spans="37:37">
      <c r="AK616" s="43"/>
    </row>
    <row r="617" spans="37:37">
      <c r="AK617" s="43"/>
    </row>
    <row r="618" spans="37:37">
      <c r="AK618" s="43"/>
    </row>
    <row r="619" spans="37:37">
      <c r="AK619" s="43"/>
    </row>
    <row r="620" spans="37:37">
      <c r="AK620" s="43"/>
    </row>
    <row r="621" spans="37:37">
      <c r="AK621" s="43"/>
    </row>
    <row r="622" spans="37:37">
      <c r="AK622" s="43"/>
    </row>
    <row r="623" spans="37:37">
      <c r="AK623" s="43"/>
    </row>
    <row r="624" spans="37:37">
      <c r="AK624" s="43"/>
    </row>
    <row r="625" spans="37:37">
      <c r="AK625" s="43"/>
    </row>
    <row r="626" spans="37:37">
      <c r="AK626" s="43"/>
    </row>
    <row r="627" spans="37:37">
      <c r="AK627" s="43"/>
    </row>
    <row r="628" spans="37:37">
      <c r="AK628" s="43"/>
    </row>
    <row r="629" spans="37:37">
      <c r="AK629" s="43"/>
    </row>
    <row r="630" spans="37:37">
      <c r="AK630" s="43"/>
    </row>
    <row r="631" spans="37:37">
      <c r="AK631" s="43"/>
    </row>
    <row r="632" spans="37:37">
      <c r="AK632" s="43"/>
    </row>
    <row r="633" spans="37:37">
      <c r="AK633" s="43"/>
    </row>
    <row r="634" spans="37:37">
      <c r="AK634" s="43"/>
    </row>
    <row r="635" spans="37:37">
      <c r="AK635" s="43"/>
    </row>
    <row r="636" spans="37:37">
      <c r="AK636" s="43"/>
    </row>
    <row r="637" spans="37:37">
      <c r="AK637" s="43"/>
    </row>
    <row r="638" spans="37:37">
      <c r="AK638" s="43"/>
    </row>
    <row r="639" spans="37:37">
      <c r="AK639" s="43"/>
    </row>
    <row r="640" spans="37:37">
      <c r="AK640" s="43"/>
    </row>
    <row r="641" spans="37:37">
      <c r="AK641" s="43"/>
    </row>
    <row r="642" spans="37:37">
      <c r="AK642" s="43"/>
    </row>
    <row r="643" spans="37:37">
      <c r="AK643" s="43"/>
    </row>
    <row r="644" spans="37:37">
      <c r="AK644" s="43"/>
    </row>
    <row r="645" spans="37:37">
      <c r="AK645" s="43"/>
    </row>
    <row r="646" spans="37:37">
      <c r="AK646" s="43"/>
    </row>
    <row r="647" spans="37:37">
      <c r="AK647" s="43"/>
    </row>
    <row r="648" spans="37:37">
      <c r="AK648" s="43"/>
    </row>
    <row r="649" spans="37:37">
      <c r="AK649" s="43"/>
    </row>
    <row r="650" spans="37:37">
      <c r="AK650" s="43"/>
    </row>
    <row r="651" spans="37:37">
      <c r="AK651" s="43"/>
    </row>
    <row r="652" spans="37:37">
      <c r="AK652" s="43"/>
    </row>
    <row r="653" spans="37:37">
      <c r="AK653" s="43"/>
    </row>
    <row r="654" spans="37:37">
      <c r="AK654" s="43"/>
    </row>
    <row r="655" spans="37:37">
      <c r="AK655" s="43"/>
    </row>
    <row r="656" spans="37:37">
      <c r="AK656" s="43"/>
    </row>
    <row r="657" spans="37:37">
      <c r="AK657" s="43"/>
    </row>
    <row r="658" spans="37:37">
      <c r="AK658" s="43"/>
    </row>
    <row r="659" spans="37:37">
      <c r="AK659" s="43"/>
    </row>
    <row r="660" spans="37:37">
      <c r="AK660" s="43"/>
    </row>
    <row r="661" spans="37:37">
      <c r="AK661" s="43"/>
    </row>
    <row r="662" spans="37:37">
      <c r="AK662" s="43"/>
    </row>
    <row r="663" spans="37:37">
      <c r="AK663" s="43"/>
    </row>
    <row r="664" spans="37:37">
      <c r="AK664" s="43"/>
    </row>
    <row r="665" spans="37:37">
      <c r="AK665" s="43"/>
    </row>
    <row r="666" spans="37:37">
      <c r="AK666" s="43"/>
    </row>
    <row r="667" spans="37:37">
      <c r="AK667" s="43"/>
    </row>
    <row r="668" spans="37:37">
      <c r="AK668" s="43"/>
    </row>
    <row r="669" spans="37:37">
      <c r="AK669" s="43"/>
    </row>
    <row r="670" spans="37:37">
      <c r="AK670" s="43"/>
    </row>
    <row r="671" spans="37:37">
      <c r="AK671" s="43"/>
    </row>
    <row r="672" spans="37:37">
      <c r="AK672" s="43"/>
    </row>
    <row r="673" spans="37:37">
      <c r="AK673" s="43"/>
    </row>
    <row r="674" spans="37:37">
      <c r="AK674" s="43"/>
    </row>
    <row r="675" spans="37:37">
      <c r="AK675" s="43"/>
    </row>
    <row r="676" spans="37:37">
      <c r="AK676" s="43"/>
    </row>
    <row r="677" spans="37:37">
      <c r="AK677" s="43"/>
    </row>
    <row r="678" spans="37:37">
      <c r="AK678" s="43"/>
    </row>
    <row r="679" spans="37:37">
      <c r="AK679" s="43"/>
    </row>
    <row r="680" spans="37:37">
      <c r="AK680" s="43"/>
    </row>
    <row r="681" spans="37:37">
      <c r="AK681" s="43"/>
    </row>
    <row r="682" spans="37:37">
      <c r="AK682" s="43"/>
    </row>
    <row r="683" spans="37:37">
      <c r="AK683" s="43"/>
    </row>
    <row r="684" spans="37:37">
      <c r="AK684" s="43"/>
    </row>
    <row r="685" spans="37:37">
      <c r="AK685" s="43"/>
    </row>
    <row r="686" spans="37:37">
      <c r="AK686" s="43"/>
    </row>
    <row r="687" spans="37:37">
      <c r="AK687" s="43"/>
    </row>
    <row r="688" spans="37:37">
      <c r="AK688" s="43"/>
    </row>
    <row r="689" spans="37:37">
      <c r="AK689" s="43"/>
    </row>
    <row r="690" spans="37:37">
      <c r="AK690" s="43"/>
    </row>
    <row r="691" spans="37:37">
      <c r="AK691" s="43"/>
    </row>
    <row r="692" spans="37:37">
      <c r="AK692" s="43"/>
    </row>
    <row r="693" spans="37:37">
      <c r="AK693" s="43"/>
    </row>
    <row r="694" spans="37:37">
      <c r="AK694" s="43"/>
    </row>
    <row r="695" spans="37:37">
      <c r="AK695" s="43"/>
    </row>
    <row r="696" spans="37:37">
      <c r="AK696" s="43"/>
    </row>
    <row r="697" spans="37:37">
      <c r="AK697" s="43"/>
    </row>
    <row r="698" spans="37:37">
      <c r="AK698" s="43"/>
    </row>
    <row r="699" spans="37:37">
      <c r="AK699" s="43"/>
    </row>
    <row r="700" spans="37:37">
      <c r="AK700" s="43"/>
    </row>
    <row r="701" spans="37:37">
      <c r="AK701" s="43"/>
    </row>
    <row r="702" spans="37:37">
      <c r="AK702" s="43"/>
    </row>
    <row r="703" spans="37:37">
      <c r="AK703" s="43"/>
    </row>
    <row r="704" spans="37:37">
      <c r="AK704" s="43"/>
    </row>
    <row r="705" spans="37:37">
      <c r="AK705" s="43"/>
    </row>
    <row r="706" spans="37:37">
      <c r="AK706" s="43"/>
    </row>
    <row r="707" spans="37:37">
      <c r="AK707" s="43"/>
    </row>
    <row r="708" spans="37:37">
      <c r="AK708" s="43"/>
    </row>
    <row r="709" spans="37:37">
      <c r="AK709" s="43"/>
    </row>
    <row r="710" spans="37:37">
      <c r="AK710" s="43"/>
    </row>
    <row r="711" spans="37:37">
      <c r="AK711" s="43"/>
    </row>
    <row r="712" spans="37:37">
      <c r="AK712" s="43"/>
    </row>
    <row r="713" spans="37:37">
      <c r="AK713" s="43"/>
    </row>
    <row r="714" spans="37:37">
      <c r="AK714" s="43"/>
    </row>
    <row r="715" spans="37:37">
      <c r="AK715" s="43"/>
    </row>
    <row r="716" spans="37:37">
      <c r="AK716" s="43"/>
    </row>
    <row r="717" spans="37:37">
      <c r="AK717" s="43"/>
    </row>
    <row r="718" spans="37:37">
      <c r="AK718" s="43"/>
    </row>
    <row r="719" spans="37:37">
      <c r="AK719" s="43"/>
    </row>
    <row r="720" spans="37:37">
      <c r="AK720" s="43"/>
    </row>
    <row r="721" spans="37:37">
      <c r="AK721" s="43"/>
    </row>
    <row r="722" spans="37:37">
      <c r="AK722" s="43"/>
    </row>
    <row r="723" spans="37:37">
      <c r="AK723" s="43"/>
    </row>
    <row r="724" spans="37:37">
      <c r="AK724" s="43"/>
    </row>
    <row r="725" spans="37:37">
      <c r="AK725" s="43"/>
    </row>
    <row r="726" spans="37:37">
      <c r="AK726" s="43"/>
    </row>
    <row r="727" spans="37:37">
      <c r="AK727" s="43"/>
    </row>
    <row r="728" spans="37:37">
      <c r="AK728" s="43"/>
    </row>
    <row r="729" spans="37:37">
      <c r="AK729" s="43"/>
    </row>
    <row r="730" spans="37:37">
      <c r="AK730" s="43"/>
    </row>
    <row r="731" spans="37:37">
      <c r="AK731" s="43"/>
    </row>
    <row r="732" spans="37:37">
      <c r="AK732" s="43"/>
    </row>
    <row r="733" spans="37:37">
      <c r="AK733" s="43"/>
    </row>
    <row r="734" spans="37:37">
      <c r="AK734" s="43"/>
    </row>
    <row r="735" spans="37:37">
      <c r="AK735" s="43"/>
    </row>
    <row r="736" spans="37:37">
      <c r="AK736" s="43"/>
    </row>
    <row r="737" spans="37:37">
      <c r="AK737" s="43"/>
    </row>
    <row r="738" spans="37:37">
      <c r="AK738" s="43"/>
    </row>
    <row r="739" spans="37:37">
      <c r="AK739" s="43"/>
    </row>
    <row r="740" spans="37:37">
      <c r="AK740" s="43"/>
    </row>
    <row r="741" spans="37:37">
      <c r="AK741" s="43"/>
    </row>
    <row r="742" spans="37:37">
      <c r="AK742" s="43"/>
    </row>
    <row r="743" spans="37:37">
      <c r="AK743" s="43"/>
    </row>
    <row r="744" spans="37:37">
      <c r="AK744" s="43"/>
    </row>
    <row r="745" spans="37:37">
      <c r="AK745" s="43"/>
    </row>
    <row r="746" spans="37:37">
      <c r="AK746" s="43"/>
    </row>
    <row r="747" spans="37:37">
      <c r="AK747" s="43"/>
    </row>
    <row r="748" spans="37:37">
      <c r="AK748" s="43"/>
    </row>
    <row r="749" spans="37:37">
      <c r="AK749" s="43"/>
    </row>
    <row r="750" spans="37:37">
      <c r="AK750" s="43"/>
    </row>
    <row r="751" spans="37:37">
      <c r="AK751" s="43"/>
    </row>
    <row r="752" spans="37:37">
      <c r="AK752" s="43"/>
    </row>
    <row r="753" spans="37:37">
      <c r="AK753" s="43"/>
    </row>
    <row r="754" spans="37:37">
      <c r="AK754" s="43"/>
    </row>
    <row r="755" spans="37:37">
      <c r="AK755" s="43"/>
    </row>
    <row r="756" spans="37:37">
      <c r="AK756" s="43"/>
    </row>
    <row r="757" spans="37:37">
      <c r="AK757" s="43"/>
    </row>
    <row r="758" spans="37:37">
      <c r="AK758" s="43"/>
    </row>
    <row r="759" spans="37:37">
      <c r="AK759" s="43"/>
    </row>
    <row r="760" spans="37:37">
      <c r="AK760" s="43"/>
    </row>
    <row r="761" spans="37:37">
      <c r="AK761" s="43"/>
    </row>
    <row r="762" spans="37:37">
      <c r="AK762" s="43"/>
    </row>
    <row r="763" spans="37:37">
      <c r="AK763" s="43"/>
    </row>
    <row r="764" spans="37:37">
      <c r="AK764" s="43"/>
    </row>
    <row r="765" spans="37:37">
      <c r="AK765" s="43"/>
    </row>
    <row r="766" spans="37:37">
      <c r="AK766" s="43"/>
    </row>
    <row r="767" spans="37:37">
      <c r="AK767" s="43"/>
    </row>
    <row r="768" spans="37:37">
      <c r="AK768" s="43"/>
    </row>
    <row r="769" spans="37:37">
      <c r="AK769" s="43"/>
    </row>
    <row r="770" spans="37:37">
      <c r="AK770" s="43"/>
    </row>
    <row r="771" spans="37:37">
      <c r="AK771" s="43"/>
    </row>
    <row r="772" spans="37:37">
      <c r="AK772" s="43"/>
    </row>
    <row r="773" spans="37:37">
      <c r="AK773" s="43"/>
    </row>
    <row r="774" spans="37:37">
      <c r="AK774" s="43"/>
    </row>
    <row r="775" spans="37:37">
      <c r="AK775" s="43"/>
    </row>
    <row r="776" spans="37:37">
      <c r="AK776" s="43"/>
    </row>
    <row r="777" spans="37:37">
      <c r="AK777" s="43"/>
    </row>
    <row r="778" spans="37:37">
      <c r="AK778" s="43"/>
    </row>
    <row r="779" spans="37:37">
      <c r="AK779" s="43"/>
    </row>
    <row r="780" spans="37:37">
      <c r="AK780" s="43"/>
    </row>
    <row r="781" spans="37:37">
      <c r="AK781" s="43"/>
    </row>
    <row r="782" spans="37:37">
      <c r="AK782" s="43"/>
    </row>
    <row r="783" spans="37:37">
      <c r="AK783" s="43"/>
    </row>
    <row r="784" spans="37:37">
      <c r="AK784" s="43"/>
    </row>
    <row r="785" spans="37:37">
      <c r="AK785" s="43"/>
    </row>
    <row r="786" spans="37:37">
      <c r="AK786" s="43"/>
    </row>
    <row r="787" spans="37:37">
      <c r="AK787" s="43"/>
    </row>
    <row r="788" spans="37:37">
      <c r="AK788" s="43"/>
    </row>
    <row r="789" spans="37:37">
      <c r="AK789" s="43"/>
    </row>
    <row r="790" spans="37:37">
      <c r="AK790" s="43"/>
    </row>
    <row r="791" spans="37:37">
      <c r="AK791" s="43"/>
    </row>
    <row r="792" spans="37:37">
      <c r="AK792" s="43"/>
    </row>
    <row r="793" spans="37:37">
      <c r="AK793" s="43"/>
    </row>
    <row r="794" spans="37:37">
      <c r="AK794" s="43"/>
    </row>
    <row r="795" spans="37:37">
      <c r="AK795" s="43"/>
    </row>
    <row r="796" spans="37:37">
      <c r="AK796" s="43"/>
    </row>
    <row r="797" spans="37:37">
      <c r="AK797" s="43"/>
    </row>
    <row r="798" spans="37:37">
      <c r="AK798" s="43"/>
    </row>
    <row r="799" spans="37:37">
      <c r="AK799" s="43"/>
    </row>
    <row r="800" spans="37:37">
      <c r="AK800" s="43"/>
    </row>
    <row r="801" spans="37:37">
      <c r="AK801" s="43"/>
    </row>
    <row r="802" spans="37:37">
      <c r="AK802" s="43"/>
    </row>
    <row r="803" spans="37:37">
      <c r="AK803" s="43"/>
    </row>
    <row r="804" spans="37:37">
      <c r="AK804" s="43"/>
    </row>
    <row r="805" spans="37:37">
      <c r="AK805" s="43"/>
    </row>
    <row r="806" spans="37:37">
      <c r="AK806" s="43"/>
    </row>
    <row r="807" spans="37:37">
      <c r="AK807" s="43"/>
    </row>
    <row r="808" spans="37:37">
      <c r="AK808" s="43"/>
    </row>
    <row r="809" spans="37:37">
      <c r="AK809" s="43"/>
    </row>
    <row r="810" spans="37:37">
      <c r="AK810" s="43"/>
    </row>
    <row r="811" spans="37:37">
      <c r="AK811" s="43"/>
    </row>
    <row r="812" spans="37:37">
      <c r="AK812" s="43"/>
    </row>
    <row r="813" spans="37:37">
      <c r="AK813" s="43"/>
    </row>
    <row r="814" spans="37:37">
      <c r="AK814" s="43"/>
    </row>
    <row r="815" spans="37:37">
      <c r="AK815" s="43"/>
    </row>
    <row r="816" spans="37:37">
      <c r="AK816" s="43"/>
    </row>
    <row r="817" spans="37:37">
      <c r="AK817" s="43"/>
    </row>
    <row r="818" spans="37:37">
      <c r="AK818" s="43"/>
    </row>
    <row r="819" spans="37:37">
      <c r="AK819" s="43"/>
    </row>
    <row r="820" spans="37:37">
      <c r="AK820" s="43"/>
    </row>
    <row r="821" spans="37:37">
      <c r="AK821" s="43"/>
    </row>
    <row r="822" spans="37:37">
      <c r="AK822" s="43"/>
    </row>
    <row r="823" spans="37:37">
      <c r="AK823" s="43"/>
    </row>
    <row r="824" spans="37:37">
      <c r="AK824" s="43"/>
    </row>
    <row r="825" spans="37:37">
      <c r="AK825" s="43"/>
    </row>
    <row r="826" spans="37:37">
      <c r="AK826" s="43"/>
    </row>
    <row r="827" spans="37:37">
      <c r="AK827" s="43"/>
    </row>
    <row r="828" spans="37:37">
      <c r="AK828" s="43"/>
    </row>
    <row r="829" spans="37:37">
      <c r="AK829" s="43"/>
    </row>
    <row r="830" spans="37:37">
      <c r="AK830" s="43"/>
    </row>
    <row r="831" spans="37:37">
      <c r="AK831" s="43"/>
    </row>
    <row r="832" spans="37:37">
      <c r="AK832" s="43"/>
    </row>
    <row r="833" spans="37:37">
      <c r="AK833" s="43"/>
    </row>
    <row r="834" spans="37:37">
      <c r="AK834" s="43"/>
    </row>
    <row r="835" spans="37:37">
      <c r="AK835" s="43"/>
    </row>
    <row r="836" spans="37:37">
      <c r="AK836" s="43"/>
    </row>
    <row r="837" spans="37:37">
      <c r="AK837" s="43"/>
    </row>
    <row r="838" spans="37:37">
      <c r="AK838" s="43"/>
    </row>
    <row r="839" spans="37:37">
      <c r="AK839" s="43"/>
    </row>
    <row r="840" spans="37:37">
      <c r="AK840" s="43"/>
    </row>
    <row r="841" spans="37:37">
      <c r="AK841" s="43"/>
    </row>
    <row r="842" spans="37:37">
      <c r="AK842" s="43"/>
    </row>
    <row r="843" spans="37:37">
      <c r="AK843" s="43"/>
    </row>
    <row r="844" spans="37:37">
      <c r="AK844" s="43"/>
    </row>
    <row r="845" spans="37:37">
      <c r="AK845" s="43"/>
    </row>
    <row r="846" spans="37:37">
      <c r="AK846" s="43"/>
    </row>
    <row r="847" spans="37:37">
      <c r="AK847" s="43"/>
    </row>
    <row r="848" spans="37:37">
      <c r="AK848" s="43"/>
    </row>
    <row r="849" spans="37:37">
      <c r="AK849" s="43"/>
    </row>
    <row r="850" spans="37:37">
      <c r="AK850" s="43"/>
    </row>
    <row r="851" spans="37:37">
      <c r="AK851" s="43"/>
    </row>
    <row r="852" spans="37:37">
      <c r="AK852" s="43"/>
    </row>
    <row r="853" spans="37:37">
      <c r="AK853" s="43"/>
    </row>
    <row r="854" spans="37:37">
      <c r="AK854" s="43"/>
    </row>
    <row r="855" spans="37:37">
      <c r="AK855" s="43"/>
    </row>
    <row r="856" spans="37:37">
      <c r="AK856" s="43"/>
    </row>
    <row r="857" spans="37:37">
      <c r="AK857" s="43"/>
    </row>
    <row r="858" spans="37:37">
      <c r="AK858" s="43"/>
    </row>
    <row r="859" spans="37:37">
      <c r="AK859" s="43"/>
    </row>
    <row r="860" spans="37:37">
      <c r="AK860" s="43"/>
    </row>
    <row r="861" spans="37:37">
      <c r="AK861" s="43"/>
    </row>
    <row r="862" spans="37:37">
      <c r="AK862" s="43"/>
    </row>
    <row r="863" spans="37:37">
      <c r="AK863" s="43"/>
    </row>
    <row r="864" spans="37:37">
      <c r="AK864" s="43"/>
    </row>
    <row r="865" spans="37:37">
      <c r="AK865" s="43"/>
    </row>
    <row r="866" spans="37:37">
      <c r="AK866" s="43"/>
    </row>
    <row r="867" spans="37:37">
      <c r="AK867" s="43"/>
    </row>
    <row r="868" spans="37:37">
      <c r="AK868" s="43"/>
    </row>
    <row r="869" spans="37:37">
      <c r="AK869" s="43"/>
    </row>
    <row r="870" spans="37:37">
      <c r="AK870" s="43"/>
    </row>
    <row r="871" spans="37:37">
      <c r="AK871" s="43"/>
    </row>
    <row r="872" spans="37:37">
      <c r="AK872" s="43"/>
    </row>
    <row r="873" spans="37:37">
      <c r="AK873" s="43"/>
    </row>
    <row r="874" spans="37:37">
      <c r="AK874" s="43"/>
    </row>
    <row r="875" spans="37:37">
      <c r="AK875" s="43"/>
    </row>
    <row r="876" spans="37:37">
      <c r="AK876" s="43"/>
    </row>
    <row r="877" spans="37:37">
      <c r="AK877" s="43"/>
    </row>
    <row r="878" spans="37:37">
      <c r="AK878" s="43"/>
    </row>
    <row r="879" spans="37:37">
      <c r="AK879" s="43"/>
    </row>
    <row r="880" spans="37:37">
      <c r="AK880" s="43"/>
    </row>
    <row r="881" spans="37:37">
      <c r="AK881" s="43"/>
    </row>
    <row r="882" spans="37:37">
      <c r="AK882" s="43"/>
    </row>
    <row r="883" spans="37:37">
      <c r="AK883" s="43"/>
    </row>
    <row r="884" spans="37:37">
      <c r="AK884" s="43"/>
    </row>
    <row r="885" spans="37:37">
      <c r="AK885" s="43"/>
    </row>
    <row r="886" spans="37:37">
      <c r="AK886" s="43"/>
    </row>
    <row r="887" spans="37:37">
      <c r="AK887" s="43"/>
    </row>
    <row r="888" spans="37:37">
      <c r="AK888" s="43"/>
    </row>
    <row r="889" spans="37:37">
      <c r="AK889" s="43"/>
    </row>
    <row r="890" spans="37:37">
      <c r="AK890" s="43"/>
    </row>
    <row r="891" spans="37:37">
      <c r="AK891" s="43"/>
    </row>
    <row r="892" spans="37:37">
      <c r="AK892" s="43"/>
    </row>
    <row r="893" spans="37:37">
      <c r="AK893" s="43"/>
    </row>
    <row r="894" spans="37:37">
      <c r="AK894" s="43"/>
    </row>
    <row r="895" spans="37:37">
      <c r="AK895" s="43"/>
    </row>
    <row r="896" spans="37:37">
      <c r="AK896" s="43"/>
    </row>
    <row r="897" spans="37:37">
      <c r="AK897" s="43"/>
    </row>
    <row r="898" spans="37:37">
      <c r="AK898" s="43"/>
    </row>
    <row r="899" spans="37:37">
      <c r="AK899" s="43"/>
    </row>
    <row r="900" spans="37:37">
      <c r="AK900" s="43"/>
    </row>
    <row r="901" spans="37:37">
      <c r="AK901" s="43"/>
    </row>
    <row r="902" spans="37:37">
      <c r="AK902" s="43"/>
    </row>
    <row r="903" spans="37:37">
      <c r="AK903" s="43"/>
    </row>
    <row r="904" spans="37:37">
      <c r="AK904" s="43"/>
    </row>
    <row r="905" spans="37:37">
      <c r="AK905" s="43"/>
    </row>
    <row r="906" spans="37:37">
      <c r="AK906" s="43"/>
    </row>
    <row r="907" spans="37:37">
      <c r="AK907" s="43"/>
    </row>
    <row r="908" spans="37:37">
      <c r="AK908" s="43"/>
    </row>
    <row r="909" spans="37:37">
      <c r="AK909" s="43"/>
    </row>
    <row r="910" spans="37:37">
      <c r="AK910" s="43"/>
    </row>
    <row r="911" spans="37:37">
      <c r="AK911" s="43"/>
    </row>
    <row r="912" spans="37:37">
      <c r="AK912" s="43"/>
    </row>
    <row r="913" spans="37:37">
      <c r="AK913" s="43"/>
    </row>
    <row r="914" spans="37:37">
      <c r="AK914" s="43"/>
    </row>
    <row r="915" spans="37:37">
      <c r="AK915" s="43"/>
    </row>
    <row r="916" spans="37:37">
      <c r="AK916" s="43"/>
    </row>
    <row r="917" spans="37:37">
      <c r="AK917" s="43"/>
    </row>
    <row r="918" spans="37:37">
      <c r="AK918" s="43"/>
    </row>
    <row r="919" spans="37:37">
      <c r="AK919" s="43"/>
    </row>
    <row r="920" spans="37:37">
      <c r="AK920" s="43"/>
    </row>
    <row r="921" spans="37:37">
      <c r="AK921" s="43"/>
    </row>
    <row r="922" spans="37:37">
      <c r="AK922" s="43"/>
    </row>
    <row r="923" spans="37:37">
      <c r="AK923" s="43"/>
    </row>
    <row r="924" spans="37:37">
      <c r="AK924" s="43"/>
    </row>
    <row r="925" spans="37:37">
      <c r="AK925" s="43"/>
    </row>
    <row r="926" spans="37:37">
      <c r="AK926" s="43"/>
    </row>
    <row r="927" spans="37:37">
      <c r="AK927" s="43"/>
    </row>
    <row r="928" spans="37:37">
      <c r="AK928" s="43"/>
    </row>
    <row r="929" spans="37:37">
      <c r="AK929" s="43"/>
    </row>
    <row r="930" spans="37:37">
      <c r="AK930" s="43"/>
    </row>
    <row r="931" spans="37:37">
      <c r="AK931" s="43"/>
    </row>
    <row r="932" spans="37:37">
      <c r="AK932" s="43"/>
    </row>
    <row r="933" spans="37:37">
      <c r="AK933" s="43"/>
    </row>
    <row r="934" spans="37:37">
      <c r="AK934" s="43"/>
    </row>
    <row r="935" spans="37:37">
      <c r="AK935" s="43"/>
    </row>
    <row r="936" spans="37:37">
      <c r="AK936" s="43"/>
    </row>
    <row r="937" spans="37:37">
      <c r="AK937" s="43"/>
    </row>
    <row r="938" spans="37:37">
      <c r="AK938" s="43"/>
    </row>
    <row r="939" spans="37:37">
      <c r="AK939" s="43"/>
    </row>
    <row r="940" spans="37:37">
      <c r="AK940" s="43"/>
    </row>
    <row r="941" spans="37:37">
      <c r="AK941" s="43"/>
    </row>
    <row r="942" spans="37:37">
      <c r="AK942" s="43"/>
    </row>
    <row r="943" spans="37:37">
      <c r="AK943" s="43"/>
    </row>
    <row r="944" spans="37:37">
      <c r="AK944" s="43"/>
    </row>
    <row r="945" spans="37:37">
      <c r="AK945" s="43"/>
    </row>
    <row r="946" spans="37:37">
      <c r="AK946" s="43"/>
    </row>
    <row r="947" spans="37:37">
      <c r="AK947" s="43"/>
    </row>
    <row r="948" spans="37:37">
      <c r="AK948" s="43"/>
    </row>
    <row r="949" spans="37:37">
      <c r="AK949" s="43"/>
    </row>
    <row r="950" spans="37:37">
      <c r="AK950" s="43"/>
    </row>
    <row r="951" spans="37:37">
      <c r="AK951" s="43"/>
    </row>
    <row r="952" spans="37:37">
      <c r="AK952" s="43"/>
    </row>
    <row r="953" spans="37:37">
      <c r="AK953" s="43"/>
    </row>
    <row r="954" spans="37:37">
      <c r="AK954" s="43"/>
    </row>
    <row r="955" spans="37:37">
      <c r="AK955" s="43"/>
    </row>
    <row r="956" spans="37:37">
      <c r="AK956" s="43"/>
    </row>
    <row r="957" spans="37:37">
      <c r="AK957" s="43"/>
    </row>
    <row r="958" spans="37:37">
      <c r="AK958" s="43"/>
    </row>
    <row r="959" spans="37:37">
      <c r="AK959" s="43"/>
    </row>
    <row r="960" spans="37:37">
      <c r="AK960" s="43"/>
    </row>
    <row r="961" spans="37:37">
      <c r="AK961" s="43"/>
    </row>
    <row r="962" spans="37:37">
      <c r="AK962" s="43"/>
    </row>
    <row r="963" spans="37:37">
      <c r="AK963" s="43"/>
    </row>
    <row r="964" spans="37:37">
      <c r="AK964" s="43"/>
    </row>
    <row r="965" spans="37:37">
      <c r="AK965" s="43"/>
    </row>
    <row r="966" spans="37:37">
      <c r="AK966" s="43"/>
    </row>
    <row r="967" spans="37:37">
      <c r="AK967" s="43"/>
    </row>
    <row r="968" spans="37:37">
      <c r="AK968" s="43"/>
    </row>
    <row r="969" spans="37:37">
      <c r="AK969" s="43"/>
    </row>
    <row r="970" spans="37:37">
      <c r="AK970" s="43"/>
    </row>
    <row r="971" spans="37:37">
      <c r="AK971" s="43"/>
    </row>
    <row r="972" spans="37:37">
      <c r="AK972" s="43"/>
    </row>
    <row r="973" spans="37:37">
      <c r="AK973" s="43"/>
    </row>
    <row r="974" spans="37:37">
      <c r="AK974" s="43"/>
    </row>
    <row r="975" spans="37:37">
      <c r="AK975" s="43"/>
    </row>
    <row r="976" spans="37:37">
      <c r="AK976" s="43"/>
    </row>
    <row r="977" spans="37:37">
      <c r="AK977" s="43"/>
    </row>
    <row r="978" spans="37:37">
      <c r="AK978" s="43"/>
    </row>
    <row r="979" spans="37:37">
      <c r="AK979" s="43"/>
    </row>
    <row r="980" spans="37:37">
      <c r="AK980" s="43"/>
    </row>
    <row r="981" spans="37:37">
      <c r="AK981" s="43"/>
    </row>
    <row r="982" spans="37:37">
      <c r="AK982" s="43"/>
    </row>
    <row r="983" spans="37:37">
      <c r="AK983" s="43"/>
    </row>
    <row r="984" spans="37:37">
      <c r="AK984" s="43"/>
    </row>
    <row r="985" spans="37:37">
      <c r="AK985" s="43"/>
    </row>
    <row r="986" spans="37:37">
      <c r="AK986" s="43"/>
    </row>
    <row r="987" spans="37:37">
      <c r="AK987" s="43"/>
    </row>
    <row r="988" spans="37:37">
      <c r="AK988" s="43"/>
    </row>
    <row r="989" spans="37:37">
      <c r="AK989" s="43"/>
    </row>
    <row r="990" spans="37:37">
      <c r="AK990" s="43"/>
    </row>
    <row r="991" spans="37:37">
      <c r="AK991" s="43"/>
    </row>
    <row r="992" spans="37:37">
      <c r="AK992" s="43"/>
    </row>
    <row r="993" spans="37:37">
      <c r="AK993" s="43"/>
    </row>
    <row r="994" spans="37:37">
      <c r="AK994" s="43"/>
    </row>
    <row r="995" spans="37:37">
      <c r="AK995" s="43"/>
    </row>
    <row r="996" spans="37:37">
      <c r="AK996" s="43"/>
    </row>
    <row r="997" spans="37:37">
      <c r="AK997" s="43"/>
    </row>
    <row r="998" spans="37:37">
      <c r="AK998" s="43"/>
    </row>
    <row r="999" spans="37:37">
      <c r="AK999" s="43"/>
    </row>
    <row r="1000" spans="37:37">
      <c r="AK1000" s="43"/>
    </row>
    <row r="1001" spans="37:37">
      <c r="AK1001" s="43"/>
    </row>
    <row r="1002" spans="37:37">
      <c r="AK1002" s="43"/>
    </row>
    <row r="1003" spans="37:37">
      <c r="AK1003" s="43"/>
    </row>
    <row r="1004" spans="37:37">
      <c r="AK1004" s="43"/>
    </row>
    <row r="1005" spans="37:37">
      <c r="AK1005" s="43"/>
    </row>
    <row r="1006" spans="37:37">
      <c r="AK1006" s="43"/>
    </row>
    <row r="1007" spans="37:37">
      <c r="AK1007" s="43"/>
    </row>
    <row r="1008" spans="37:37">
      <c r="AK1008" s="43"/>
    </row>
    <row r="1009" spans="37:37">
      <c r="AK1009" s="43"/>
    </row>
    <row r="1010" spans="37:37">
      <c r="AK1010" s="43"/>
    </row>
    <row r="1011" spans="37:37">
      <c r="AK1011" s="43"/>
    </row>
    <row r="1012" spans="37:37">
      <c r="AK1012" s="43"/>
    </row>
    <row r="1013" spans="37:37">
      <c r="AK1013" s="43"/>
    </row>
    <row r="1014" spans="37:37">
      <c r="AK1014" s="43"/>
    </row>
    <row r="1015" spans="37:37">
      <c r="AK1015" s="43"/>
    </row>
    <row r="1016" spans="37:37">
      <c r="AK1016" s="43"/>
    </row>
    <row r="1017" spans="37:37">
      <c r="AK1017" s="43"/>
    </row>
    <row r="1018" spans="37:37">
      <c r="AK1018" s="43"/>
    </row>
    <row r="1019" spans="37:37">
      <c r="AK1019" s="43"/>
    </row>
    <row r="1020" spans="37:37">
      <c r="AK1020" s="43"/>
    </row>
    <row r="1021" spans="37:37">
      <c r="AK1021" s="43"/>
    </row>
    <row r="1022" spans="37:37">
      <c r="AK1022" s="43"/>
    </row>
    <row r="1023" spans="37:37">
      <c r="AK1023" s="43"/>
    </row>
    <row r="1024" spans="37:37">
      <c r="AK1024" s="43"/>
    </row>
    <row r="1025" spans="37:37">
      <c r="AK1025" s="43"/>
    </row>
    <row r="1026" spans="37:37">
      <c r="AK1026" s="43"/>
    </row>
    <row r="1027" spans="37:37">
      <c r="AK1027" s="43"/>
    </row>
    <row r="1028" spans="37:37">
      <c r="AK1028" s="43"/>
    </row>
    <row r="1029" spans="37:37">
      <c r="AK1029" s="43"/>
    </row>
    <row r="1030" spans="37:37">
      <c r="AK1030" s="43"/>
    </row>
    <row r="1031" spans="37:37">
      <c r="AK1031" s="43"/>
    </row>
    <row r="1032" spans="37:37">
      <c r="AK1032" s="43"/>
    </row>
    <row r="1033" spans="37:37">
      <c r="AK1033" s="43"/>
    </row>
    <row r="1034" spans="37:37">
      <c r="AK1034" s="43"/>
    </row>
    <row r="1035" spans="37:37">
      <c r="AK1035" s="43"/>
    </row>
    <row r="1036" spans="37:37">
      <c r="AK1036" s="43"/>
    </row>
    <row r="1037" spans="37:37">
      <c r="AK1037" s="43"/>
    </row>
    <row r="1038" spans="37:37">
      <c r="AK1038" s="43"/>
    </row>
    <row r="1039" spans="37:37">
      <c r="AK1039" s="43"/>
    </row>
    <row r="1040" spans="37:37">
      <c r="AK1040" s="43"/>
    </row>
    <row r="1041" spans="37:37">
      <c r="AK1041" s="43"/>
    </row>
    <row r="1042" spans="37:37">
      <c r="AK1042" s="43"/>
    </row>
    <row r="1043" spans="37:37">
      <c r="AK1043" s="43"/>
    </row>
    <row r="1044" spans="37:37">
      <c r="AK1044" s="43"/>
    </row>
    <row r="1045" spans="37:37">
      <c r="AK1045" s="43"/>
    </row>
    <row r="1046" spans="37:37">
      <c r="AK1046" s="43"/>
    </row>
    <row r="1047" spans="37:37">
      <c r="AK1047" s="43"/>
    </row>
    <row r="1048" spans="37:37">
      <c r="AK1048" s="43"/>
    </row>
    <row r="1049" spans="37:37">
      <c r="AK1049" s="43"/>
    </row>
    <row r="1050" spans="37:37">
      <c r="AK1050" s="43"/>
    </row>
    <row r="1051" spans="37:37">
      <c r="AK1051" s="43"/>
    </row>
    <row r="1052" spans="37:37">
      <c r="AK1052" s="43"/>
    </row>
    <row r="1053" spans="37:37">
      <c r="AK1053" s="43"/>
    </row>
    <row r="1054" spans="37:37">
      <c r="AK1054" s="43"/>
    </row>
    <row r="1055" spans="37:37">
      <c r="AK1055" s="43"/>
    </row>
    <row r="1056" spans="37:37">
      <c r="AK1056" s="43"/>
    </row>
    <row r="1057" spans="37:37">
      <c r="AK1057" s="43"/>
    </row>
    <row r="1058" spans="37:37">
      <c r="AK1058" s="43"/>
    </row>
    <row r="1059" spans="37:37">
      <c r="AK1059" s="43"/>
    </row>
    <row r="1060" spans="37:37">
      <c r="AK1060" s="43"/>
    </row>
    <row r="1061" spans="37:37">
      <c r="AK1061" s="43"/>
    </row>
    <row r="1062" spans="37:37">
      <c r="AK1062" s="43"/>
    </row>
    <row r="1063" spans="37:37">
      <c r="AK1063" s="43"/>
    </row>
    <row r="1064" spans="37:37">
      <c r="AK1064" s="43"/>
    </row>
    <row r="1065" spans="37:37">
      <c r="AK1065" s="43"/>
    </row>
    <row r="1066" spans="37:37">
      <c r="AK1066" s="43"/>
    </row>
    <row r="1067" spans="37:37">
      <c r="AK1067" s="43"/>
    </row>
    <row r="1068" spans="37:37">
      <c r="AK1068" s="43"/>
    </row>
    <row r="1069" spans="37:37">
      <c r="AK1069" s="43"/>
    </row>
    <row r="1070" spans="37:37">
      <c r="AK1070" s="43"/>
    </row>
    <row r="1071" spans="37:37">
      <c r="AK1071" s="43"/>
    </row>
    <row r="1072" spans="37:37">
      <c r="AK1072" s="43"/>
    </row>
    <row r="1073" spans="37:37">
      <c r="AK1073" s="43"/>
    </row>
    <row r="1074" spans="37:37">
      <c r="AK1074" s="43"/>
    </row>
    <row r="1075" spans="37:37">
      <c r="AK1075" s="43"/>
    </row>
    <row r="1076" spans="37:37">
      <c r="AK1076" s="43"/>
    </row>
    <row r="1077" spans="37:37">
      <c r="AK1077" s="43"/>
    </row>
    <row r="1078" spans="37:37">
      <c r="AK1078" s="43"/>
    </row>
    <row r="1079" spans="37:37">
      <c r="AK1079" s="43"/>
    </row>
    <row r="1080" spans="37:37">
      <c r="AK1080" s="43"/>
    </row>
    <row r="1081" spans="37:37">
      <c r="AK1081" s="43"/>
    </row>
    <row r="1082" spans="37:37">
      <c r="AK1082" s="43"/>
    </row>
    <row r="1083" spans="37:37">
      <c r="AK1083" s="43"/>
    </row>
    <row r="1084" spans="37:37">
      <c r="AK1084" s="43"/>
    </row>
    <row r="1085" spans="37:37">
      <c r="AK1085" s="43"/>
    </row>
    <row r="1086" spans="37:37">
      <c r="AK1086" s="43"/>
    </row>
    <row r="1087" spans="37:37">
      <c r="AK1087" s="43"/>
    </row>
    <row r="1088" spans="37:37">
      <c r="AK1088" s="43"/>
    </row>
    <row r="1089" spans="37:37">
      <c r="AK1089" s="43"/>
    </row>
    <row r="1090" spans="37:37">
      <c r="AK1090" s="43"/>
    </row>
    <row r="1091" spans="37:37">
      <c r="AK1091" s="43"/>
    </row>
    <row r="1092" spans="37:37">
      <c r="AK1092" s="43"/>
    </row>
    <row r="1093" spans="37:37">
      <c r="AK1093" s="43"/>
    </row>
    <row r="1094" spans="37:37">
      <c r="AK1094" s="43"/>
    </row>
    <row r="1095" spans="37:37">
      <c r="AK1095" s="43"/>
    </row>
    <row r="1096" spans="37:37">
      <c r="AK1096" s="43"/>
    </row>
    <row r="1097" spans="37:37">
      <c r="AK1097" s="43"/>
    </row>
    <row r="1098" spans="37:37">
      <c r="AK1098" s="43"/>
    </row>
    <row r="1099" spans="37:37">
      <c r="AK1099" s="43"/>
    </row>
    <row r="1100" spans="37:37">
      <c r="AK1100" s="43"/>
    </row>
    <row r="1101" spans="37:37">
      <c r="AK1101" s="43"/>
    </row>
    <row r="1102" spans="37:37">
      <c r="AK1102" s="43"/>
    </row>
    <row r="1103" spans="37:37">
      <c r="AK1103" s="43"/>
    </row>
    <row r="1104" spans="37:37">
      <c r="AK1104" s="43"/>
    </row>
    <row r="1105" spans="37:37">
      <c r="AK1105" s="43"/>
    </row>
    <row r="1106" spans="37:37">
      <c r="AK1106" s="43"/>
    </row>
    <row r="1107" spans="37:37">
      <c r="AK1107" s="43"/>
    </row>
    <row r="1108" spans="37:37">
      <c r="AK1108" s="43"/>
    </row>
    <row r="1109" spans="37:37">
      <c r="AK1109" s="43"/>
    </row>
    <row r="1110" spans="37:37">
      <c r="AK1110" s="43"/>
    </row>
    <row r="1111" spans="37:37">
      <c r="AK1111" s="43"/>
    </row>
    <row r="1112" spans="37:37">
      <c r="AK1112" s="43"/>
    </row>
    <row r="1113" spans="37:37">
      <c r="AK1113" s="43"/>
    </row>
    <row r="1114" spans="37:37">
      <c r="AK1114" s="43"/>
    </row>
    <row r="1115" spans="37:37">
      <c r="AK1115" s="43"/>
    </row>
    <row r="1116" spans="37:37">
      <c r="AK1116" s="43"/>
    </row>
    <row r="1117" spans="37:37">
      <c r="AK1117" s="43"/>
    </row>
    <row r="1118" spans="37:37">
      <c r="AK1118" s="43"/>
    </row>
    <row r="1119" spans="37:37">
      <c r="AK1119" s="43"/>
    </row>
    <row r="1120" spans="37:37">
      <c r="AK1120" s="43"/>
    </row>
    <row r="1121" spans="37:37">
      <c r="AK1121" s="43"/>
    </row>
    <row r="1122" spans="37:37">
      <c r="AK1122" s="43"/>
    </row>
    <row r="1123" spans="37:37">
      <c r="AK1123" s="43"/>
    </row>
    <row r="1124" spans="37:37">
      <c r="AK1124" s="43"/>
    </row>
    <row r="1125" spans="37:37">
      <c r="AK1125" s="43"/>
    </row>
    <row r="1126" spans="37:37">
      <c r="AK1126" s="43"/>
    </row>
    <row r="1127" spans="37:37">
      <c r="AK1127" s="43"/>
    </row>
    <row r="1128" spans="37:37">
      <c r="AK1128" s="43"/>
    </row>
    <row r="1129" spans="37:37">
      <c r="AK1129" s="43"/>
    </row>
    <row r="1130" spans="37:37">
      <c r="AK1130" s="43"/>
    </row>
    <row r="1131" spans="37:37">
      <c r="AK1131" s="43"/>
    </row>
    <row r="1132" spans="37:37">
      <c r="AK1132" s="43"/>
    </row>
    <row r="1133" spans="37:37">
      <c r="AK1133" s="43"/>
    </row>
    <row r="1134" spans="37:37">
      <c r="AK1134" s="43"/>
    </row>
    <row r="1135" spans="37:37">
      <c r="AK1135" s="43"/>
    </row>
    <row r="1136" spans="37:37">
      <c r="AK1136" s="43"/>
    </row>
    <row r="1137" spans="37:37">
      <c r="AK1137" s="43"/>
    </row>
    <row r="1138" spans="37:37">
      <c r="AK1138" s="43"/>
    </row>
    <row r="1139" spans="37:37">
      <c r="AK1139" s="43"/>
    </row>
    <row r="1140" spans="37:37">
      <c r="AK1140" s="43"/>
    </row>
    <row r="1141" spans="37:37">
      <c r="AK1141" s="43"/>
    </row>
    <row r="1142" spans="37:37">
      <c r="AK1142" s="43"/>
    </row>
    <row r="1143" spans="37:37">
      <c r="AK1143" s="43"/>
    </row>
    <row r="1144" spans="37:37">
      <c r="AK1144" s="43"/>
    </row>
    <row r="1145" spans="37:37">
      <c r="AK1145" s="43"/>
    </row>
    <row r="1146" spans="37:37">
      <c r="AK1146" s="43"/>
    </row>
    <row r="1147" spans="37:37">
      <c r="AK1147" s="43"/>
    </row>
    <row r="1148" spans="37:37">
      <c r="AK1148" s="43"/>
    </row>
    <row r="1149" spans="37:37">
      <c r="AK1149" s="43"/>
    </row>
    <row r="1150" spans="37:37">
      <c r="AK1150" s="43"/>
    </row>
    <row r="1151" spans="37:37">
      <c r="AK1151" s="43"/>
    </row>
    <row r="1152" spans="37:37">
      <c r="AK1152" s="43"/>
    </row>
    <row r="1153" spans="37:37">
      <c r="AK1153" s="43"/>
    </row>
    <row r="1154" spans="37:37">
      <c r="AK1154" s="43"/>
    </row>
    <row r="1155" spans="37:37">
      <c r="AK1155" s="43"/>
    </row>
    <row r="1156" spans="37:37">
      <c r="AK1156" s="43"/>
    </row>
    <row r="1157" spans="37:37">
      <c r="AK1157" s="43"/>
    </row>
    <row r="1158" spans="37:37">
      <c r="AK1158" s="43"/>
    </row>
    <row r="1159" spans="37:37">
      <c r="AK1159" s="43"/>
    </row>
    <row r="1160" spans="37:37">
      <c r="AK1160" s="43"/>
    </row>
    <row r="1161" spans="37:37">
      <c r="AK1161" s="43"/>
    </row>
    <row r="1162" spans="37:37">
      <c r="AK1162" s="43"/>
    </row>
    <row r="1163" spans="37:37">
      <c r="AK1163" s="43"/>
    </row>
    <row r="1164" spans="37:37">
      <c r="AK1164" s="43"/>
    </row>
    <row r="1165" spans="37:37">
      <c r="AK1165" s="43"/>
    </row>
    <row r="1166" spans="37:37">
      <c r="AK1166" s="43"/>
    </row>
    <row r="1167" spans="37:37">
      <c r="AK1167" s="43"/>
    </row>
    <row r="1168" spans="37:37">
      <c r="AK1168" s="43"/>
    </row>
    <row r="1169" spans="37:37">
      <c r="AK1169" s="43"/>
    </row>
    <row r="1170" spans="37:37">
      <c r="AK1170" s="43"/>
    </row>
    <row r="1171" spans="37:37">
      <c r="AK1171" s="43"/>
    </row>
    <row r="1172" spans="37:37">
      <c r="AK1172" s="43"/>
    </row>
    <row r="1173" spans="37:37">
      <c r="AK1173" s="43"/>
    </row>
    <row r="1174" spans="37:37">
      <c r="AK1174" s="43"/>
    </row>
    <row r="1175" spans="37:37">
      <c r="AK1175" s="43"/>
    </row>
    <row r="1176" spans="37:37">
      <c r="AK1176" s="43"/>
    </row>
    <row r="1177" spans="37:37">
      <c r="AK1177" s="43"/>
    </row>
    <row r="1178" spans="37:37">
      <c r="AK1178" s="43"/>
    </row>
    <row r="1179" spans="37:37">
      <c r="AK1179" s="43"/>
    </row>
    <row r="1180" spans="37:37">
      <c r="AK1180" s="43"/>
    </row>
    <row r="1181" spans="37:37">
      <c r="AK1181" s="43"/>
    </row>
    <row r="1182" spans="37:37">
      <c r="AK1182" s="43"/>
    </row>
    <row r="1183" spans="37:37">
      <c r="AK1183" s="43"/>
    </row>
    <row r="1184" spans="37:37">
      <c r="AK1184" s="43"/>
    </row>
    <row r="1185" spans="37:37">
      <c r="AK1185" s="43"/>
    </row>
    <row r="1186" spans="37:37">
      <c r="AK1186" s="43"/>
    </row>
    <row r="1187" spans="37:37">
      <c r="AK1187" s="43"/>
    </row>
    <row r="1188" spans="37:37">
      <c r="AK1188" s="43"/>
    </row>
    <row r="1189" spans="37:37">
      <c r="AK1189" s="43"/>
    </row>
    <row r="1190" spans="37:37">
      <c r="AK1190" s="43"/>
    </row>
    <row r="1191" spans="37:37">
      <c r="AK1191" s="43"/>
    </row>
    <row r="1192" spans="37:37">
      <c r="AK1192" s="43"/>
    </row>
    <row r="1193" spans="37:37">
      <c r="AK1193" s="43"/>
    </row>
    <row r="1194" spans="37:37">
      <c r="AK1194" s="43"/>
    </row>
    <row r="1195" spans="37:37">
      <c r="AK1195" s="43"/>
    </row>
    <row r="1196" spans="37:37">
      <c r="AK1196" s="43"/>
    </row>
    <row r="1197" spans="37:37">
      <c r="AK1197" s="43"/>
    </row>
    <row r="1198" spans="37:37">
      <c r="AK1198" s="43"/>
    </row>
    <row r="1199" spans="37:37">
      <c r="AK1199" s="43"/>
    </row>
    <row r="1200" spans="37:37">
      <c r="AK1200" s="43"/>
    </row>
    <row r="1201" spans="37:37">
      <c r="AK1201" s="43"/>
    </row>
    <row r="1202" spans="37:37">
      <c r="AK1202" s="43"/>
    </row>
    <row r="1203" spans="37:37">
      <c r="AK1203" s="43"/>
    </row>
    <row r="1204" spans="37:37">
      <c r="AK1204" s="43"/>
    </row>
    <row r="1205" spans="37:37">
      <c r="AK1205" s="43"/>
    </row>
    <row r="1206" spans="37:37">
      <c r="AK1206" s="43"/>
    </row>
    <row r="1207" spans="37:37">
      <c r="AK1207" s="43"/>
    </row>
    <row r="1208" spans="37:37">
      <c r="AK1208" s="43"/>
    </row>
    <row r="1209" spans="37:37">
      <c r="AK1209" s="43"/>
    </row>
    <row r="1210" spans="37:37">
      <c r="AK1210" s="43"/>
    </row>
    <row r="1211" spans="37:37">
      <c r="AK1211" s="43"/>
    </row>
    <row r="1212" spans="37:37">
      <c r="AK1212" s="43"/>
    </row>
    <row r="1213" spans="37:37">
      <c r="AK1213" s="43"/>
    </row>
    <row r="1214" spans="37:37">
      <c r="AK1214" s="43"/>
    </row>
    <row r="1215" spans="37:37">
      <c r="AK1215" s="43"/>
    </row>
    <row r="1216" spans="37:37">
      <c r="AK1216" s="43"/>
    </row>
    <row r="1217" spans="37:37">
      <c r="AK1217" s="43"/>
    </row>
    <row r="1218" spans="37:37">
      <c r="AK1218" s="43"/>
    </row>
    <row r="1219" spans="37:37">
      <c r="AK1219" s="43"/>
    </row>
    <row r="1220" spans="37:37">
      <c r="AK1220" s="43"/>
    </row>
    <row r="1221" spans="37:37">
      <c r="AK1221" s="43"/>
    </row>
    <row r="1222" spans="37:37">
      <c r="AK1222" s="43"/>
    </row>
    <row r="1223" spans="37:37">
      <c r="AK1223" s="43"/>
    </row>
    <row r="1224" spans="37:37">
      <c r="AK1224" s="43"/>
    </row>
    <row r="1225" spans="37:37">
      <c r="AK1225" s="43"/>
    </row>
    <row r="1226" spans="37:37">
      <c r="AK1226" s="43"/>
    </row>
    <row r="1227" spans="37:37">
      <c r="AK1227" s="43"/>
    </row>
    <row r="1228" spans="37:37">
      <c r="AK1228" s="43"/>
    </row>
    <row r="1229" spans="37:37">
      <c r="AK1229" s="43"/>
    </row>
    <row r="1230" spans="37:37">
      <c r="AK1230" s="43"/>
    </row>
    <row r="1231" spans="37:37">
      <c r="AK1231" s="43"/>
    </row>
    <row r="1232" spans="37:37">
      <c r="AK1232" s="43"/>
    </row>
    <row r="1233" spans="37:37">
      <c r="AK1233" s="43"/>
    </row>
    <row r="1234" spans="37:37">
      <c r="AK1234" s="43"/>
    </row>
    <row r="1235" spans="37:37">
      <c r="AK1235" s="43"/>
    </row>
    <row r="1236" spans="37:37">
      <c r="AK1236" s="43"/>
    </row>
    <row r="1237" spans="37:37">
      <c r="AK1237" s="43"/>
    </row>
    <row r="1238" spans="37:37">
      <c r="AK1238" s="43"/>
    </row>
    <row r="1239" spans="37:37">
      <c r="AK1239" s="43"/>
    </row>
    <row r="1240" spans="37:37">
      <c r="AK1240" s="43"/>
    </row>
    <row r="1241" spans="37:37">
      <c r="AK1241" s="43"/>
    </row>
    <row r="1242" spans="37:37">
      <c r="AK1242" s="43"/>
    </row>
    <row r="1243" spans="37:37">
      <c r="AK1243" s="43"/>
    </row>
    <row r="1244" spans="37:37">
      <c r="AK1244" s="43"/>
    </row>
    <row r="1245" spans="37:37">
      <c r="AK1245" s="43"/>
    </row>
    <row r="1246" spans="37:37">
      <c r="AK1246" s="43"/>
    </row>
    <row r="1247" spans="37:37">
      <c r="AK1247" s="43"/>
    </row>
    <row r="1248" spans="37:37">
      <c r="AK1248" s="43"/>
    </row>
    <row r="1249" spans="37:37">
      <c r="AK1249" s="43"/>
    </row>
    <row r="1250" spans="37:37">
      <c r="AK1250" s="43"/>
    </row>
    <row r="1251" spans="37:37">
      <c r="AK1251" s="43"/>
    </row>
    <row r="1252" spans="37:37">
      <c r="AK1252" s="43"/>
    </row>
    <row r="1253" spans="37:37">
      <c r="AK1253" s="43"/>
    </row>
    <row r="1254" spans="37:37">
      <c r="AK1254" s="43"/>
    </row>
    <row r="1255" spans="37:37">
      <c r="AK1255" s="43"/>
    </row>
    <row r="1256" spans="37:37">
      <c r="AK1256" s="43"/>
    </row>
    <row r="1257" spans="37:37">
      <c r="AK1257" s="43"/>
    </row>
    <row r="1258" spans="37:37">
      <c r="AK1258" s="43"/>
    </row>
    <row r="1259" spans="37:37">
      <c r="AK1259" s="43"/>
    </row>
    <row r="1260" spans="37:37">
      <c r="AK1260" s="43"/>
    </row>
    <row r="1261" spans="37:37">
      <c r="AK1261" s="43"/>
    </row>
    <row r="1262" spans="37:37">
      <c r="AK1262" s="43"/>
    </row>
    <row r="1263" spans="37:37">
      <c r="AK1263" s="43"/>
    </row>
    <row r="1264" spans="37:37">
      <c r="AK1264" s="43"/>
    </row>
    <row r="1265" spans="37:37">
      <c r="AK1265" s="43"/>
    </row>
    <row r="1266" spans="37:37">
      <c r="AK1266" s="43"/>
    </row>
    <row r="1267" spans="37:37">
      <c r="AK1267" s="43"/>
    </row>
    <row r="1268" spans="37:37">
      <c r="AK1268" s="43"/>
    </row>
    <row r="1269" spans="37:37">
      <c r="AK1269" s="43"/>
    </row>
    <row r="1270" spans="37:37">
      <c r="AK1270" s="43"/>
    </row>
    <row r="1271" spans="37:37">
      <c r="AK1271" s="43"/>
    </row>
    <row r="1272" spans="37:37">
      <c r="AK1272" s="43"/>
    </row>
    <row r="1273" spans="37:37">
      <c r="AK1273" s="43"/>
    </row>
    <row r="1274" spans="37:37">
      <c r="AK1274" s="43"/>
    </row>
    <row r="1275" spans="37:37">
      <c r="AK1275" s="43"/>
    </row>
    <row r="1276" spans="37:37">
      <c r="AK1276" s="43"/>
    </row>
    <row r="1277" spans="37:37">
      <c r="AK1277" s="43"/>
    </row>
    <row r="1278" spans="37:37">
      <c r="AK1278" s="43"/>
    </row>
    <row r="1279" spans="37:37">
      <c r="AK1279" s="43"/>
    </row>
    <row r="1280" spans="37:37">
      <c r="AK1280" s="43"/>
    </row>
    <row r="1281" spans="37:37">
      <c r="AK1281" s="43"/>
    </row>
    <row r="1282" spans="37:37">
      <c r="AK1282" s="43"/>
    </row>
    <row r="1283" spans="37:37">
      <c r="AK1283" s="43"/>
    </row>
    <row r="1284" spans="37:37">
      <c r="AK1284" s="43"/>
    </row>
    <row r="1285" spans="37:37">
      <c r="AK1285" s="43"/>
    </row>
    <row r="1286" spans="37:37">
      <c r="AK1286" s="43"/>
    </row>
    <row r="1287" spans="37:37">
      <c r="AK1287" s="43"/>
    </row>
    <row r="1288" spans="37:37">
      <c r="AK1288" s="43"/>
    </row>
    <row r="1289" spans="37:37">
      <c r="AK1289" s="43"/>
    </row>
    <row r="1290" spans="37:37">
      <c r="AK1290" s="43"/>
    </row>
    <row r="1291" spans="37:37">
      <c r="AK1291" s="43"/>
    </row>
    <row r="1292" spans="37:37">
      <c r="AK1292" s="43"/>
    </row>
    <row r="1293" spans="37:37">
      <c r="AK1293" s="43"/>
    </row>
    <row r="1294" spans="37:37">
      <c r="AK1294" s="43"/>
    </row>
    <row r="1295" spans="37:37">
      <c r="AK1295" s="43"/>
    </row>
    <row r="1296" spans="37:37">
      <c r="AK1296" s="43"/>
    </row>
    <row r="1297" spans="37:37">
      <c r="AK1297" s="43"/>
    </row>
    <row r="1298" spans="37:37">
      <c r="AK1298" s="43"/>
    </row>
    <row r="1299" spans="37:37">
      <c r="AK1299" s="43"/>
    </row>
    <row r="1300" spans="37:37">
      <c r="AK1300" s="43"/>
    </row>
    <row r="1301" spans="37:37">
      <c r="AK1301" s="43"/>
    </row>
    <row r="1302" spans="37:37">
      <c r="AK1302" s="43"/>
    </row>
    <row r="1303" spans="37:37">
      <c r="AK1303" s="43"/>
    </row>
    <row r="1304" spans="37:37">
      <c r="AK1304" s="43"/>
    </row>
    <row r="1305" spans="37:37">
      <c r="AK1305" s="43"/>
    </row>
    <row r="1306" spans="37:37">
      <c r="AK1306" s="43"/>
    </row>
    <row r="1307" spans="37:37">
      <c r="AK1307" s="43"/>
    </row>
    <row r="1308" spans="37:37">
      <c r="AK1308" s="43"/>
    </row>
    <row r="1309" spans="37:37">
      <c r="AK1309" s="43"/>
    </row>
    <row r="1310" spans="37:37">
      <c r="AK1310" s="43"/>
    </row>
    <row r="1311" spans="37:37">
      <c r="AK1311" s="43"/>
    </row>
    <row r="1312" spans="37:37">
      <c r="AK1312" s="43"/>
    </row>
    <row r="1313" spans="37:37">
      <c r="AK1313" s="43"/>
    </row>
    <row r="1314" spans="37:37">
      <c r="AK1314" s="43"/>
    </row>
    <row r="1315" spans="37:37">
      <c r="AK1315" s="43"/>
    </row>
    <row r="1316" spans="37:37">
      <c r="AK1316" s="43"/>
    </row>
    <row r="1317" spans="37:37">
      <c r="AK1317" s="43"/>
    </row>
    <row r="1318" spans="37:37">
      <c r="AK1318" s="43"/>
    </row>
    <row r="1319" spans="37:37">
      <c r="AK1319" s="43"/>
    </row>
    <row r="1320" spans="37:37">
      <c r="AK1320" s="43"/>
    </row>
    <row r="1321" spans="37:37">
      <c r="AK1321" s="43"/>
    </row>
    <row r="1322" spans="37:37">
      <c r="AK1322" s="43"/>
    </row>
    <row r="1323" spans="37:37">
      <c r="AK1323" s="43"/>
    </row>
    <row r="1324" spans="37:37">
      <c r="AK1324" s="43"/>
    </row>
    <row r="1325" spans="37:37">
      <c r="AK1325" s="43"/>
    </row>
    <row r="1326" spans="37:37">
      <c r="AK1326" s="43"/>
    </row>
    <row r="1327" spans="37:37">
      <c r="AK1327" s="43"/>
    </row>
    <row r="1328" spans="37:37">
      <c r="AK1328" s="43"/>
    </row>
    <row r="1329" spans="37:37">
      <c r="AK1329" s="43"/>
    </row>
    <row r="1330" spans="37:37">
      <c r="AK1330" s="43"/>
    </row>
    <row r="1331" spans="37:37">
      <c r="AK1331" s="43"/>
    </row>
    <row r="1332" spans="37:37">
      <c r="AK1332" s="43"/>
    </row>
    <row r="1333" spans="37:37">
      <c r="AK1333" s="43"/>
    </row>
    <row r="1334" spans="37:37">
      <c r="AK1334" s="43"/>
    </row>
    <row r="1335" spans="37:37">
      <c r="AK1335" s="43"/>
    </row>
    <row r="1336" spans="37:37">
      <c r="AK1336" s="43"/>
    </row>
    <row r="1337" spans="37:37">
      <c r="AK1337" s="43"/>
    </row>
    <row r="1338" spans="37:37">
      <c r="AK1338" s="43"/>
    </row>
    <row r="1339" spans="37:37">
      <c r="AK1339" s="43"/>
    </row>
    <row r="1340" spans="37:37">
      <c r="AK1340" s="43"/>
    </row>
    <row r="1341" spans="37:37">
      <c r="AK1341" s="43"/>
    </row>
    <row r="1342" spans="37:37">
      <c r="AK1342" s="43"/>
    </row>
    <row r="1343" spans="37:37">
      <c r="AK1343" s="43"/>
    </row>
    <row r="1344" spans="37:37">
      <c r="AK1344" s="43"/>
    </row>
    <row r="1345" spans="37:37">
      <c r="AK1345" s="43"/>
    </row>
    <row r="1346" spans="37:37">
      <c r="AK1346" s="43"/>
    </row>
    <row r="1347" spans="37:37">
      <c r="AK1347" s="43"/>
    </row>
    <row r="1348" spans="37:37">
      <c r="AK1348" s="43"/>
    </row>
    <row r="1349" spans="37:37">
      <c r="AK1349" s="43"/>
    </row>
    <row r="1350" spans="37:37">
      <c r="AK1350" s="43"/>
    </row>
    <row r="1351" spans="37:37">
      <c r="AK1351" s="43"/>
    </row>
    <row r="1352" spans="37:37">
      <c r="AK1352" s="43"/>
    </row>
    <row r="1353" spans="37:37">
      <c r="AK1353" s="43"/>
    </row>
    <row r="1354" spans="37:37">
      <c r="AK1354" s="43"/>
    </row>
    <row r="1355" spans="37:37">
      <c r="AK1355" s="43"/>
    </row>
    <row r="1356" spans="37:37">
      <c r="AK1356" s="43"/>
    </row>
    <row r="1357" spans="37:37">
      <c r="AK1357" s="43"/>
    </row>
    <row r="1358" spans="37:37">
      <c r="AK1358" s="43"/>
    </row>
    <row r="1359" spans="37:37">
      <c r="AK1359" s="43"/>
    </row>
    <row r="1360" spans="37:37">
      <c r="AK1360" s="43"/>
    </row>
    <row r="1361" spans="37:37">
      <c r="AK1361" s="43"/>
    </row>
    <row r="1362" spans="37:37">
      <c r="AK1362" s="43"/>
    </row>
    <row r="1363" spans="37:37">
      <c r="AK1363" s="43"/>
    </row>
    <row r="1364" spans="37:37">
      <c r="AK1364" s="43"/>
    </row>
    <row r="1365" spans="37:37">
      <c r="AK1365" s="43"/>
    </row>
    <row r="1366" spans="37:37">
      <c r="AK1366" s="43"/>
    </row>
    <row r="1367" spans="37:37">
      <c r="AK1367" s="43"/>
    </row>
    <row r="1368" spans="37:37">
      <c r="AK1368" s="43"/>
    </row>
    <row r="1369" spans="37:37">
      <c r="AK1369" s="43"/>
    </row>
    <row r="1370" spans="37:37">
      <c r="AK1370" s="43"/>
    </row>
    <row r="1371" spans="37:37">
      <c r="AK1371" s="43"/>
    </row>
    <row r="1372" spans="37:37">
      <c r="AK1372" s="43"/>
    </row>
    <row r="1373" spans="37:37">
      <c r="AK1373" s="43"/>
    </row>
    <row r="1374" spans="37:37">
      <c r="AK1374" s="43"/>
    </row>
    <row r="1375" spans="37:37">
      <c r="AK1375" s="43"/>
    </row>
    <row r="1376" spans="37:37">
      <c r="AK1376" s="43"/>
    </row>
    <row r="1377" spans="37:37">
      <c r="AK1377" s="43"/>
    </row>
    <row r="1378" spans="37:37">
      <c r="AK1378" s="43"/>
    </row>
    <row r="1379" spans="37:37">
      <c r="AK1379" s="43"/>
    </row>
    <row r="1380" spans="37:37">
      <c r="AK1380" s="43"/>
    </row>
    <row r="1381" spans="37:37">
      <c r="AK1381" s="43"/>
    </row>
    <row r="1382" spans="37:37">
      <c r="AK1382" s="43"/>
    </row>
    <row r="1383" spans="37:37">
      <c r="AK1383" s="43"/>
    </row>
    <row r="1384" spans="37:37">
      <c r="AK1384" s="43"/>
    </row>
    <row r="1385" spans="37:37">
      <c r="AK1385" s="43"/>
    </row>
    <row r="1386" spans="37:37">
      <c r="AK1386" s="43"/>
    </row>
    <row r="1387" spans="37:37">
      <c r="AK1387" s="43"/>
    </row>
    <row r="1388" spans="37:37">
      <c r="AK1388" s="43"/>
    </row>
    <row r="1389" spans="37:37">
      <c r="AK1389" s="43"/>
    </row>
    <row r="1390" spans="37:37">
      <c r="AK1390" s="43"/>
    </row>
    <row r="1391" spans="37:37">
      <c r="AK1391" s="43"/>
    </row>
    <row r="1392" spans="37:37">
      <c r="AK1392" s="43"/>
    </row>
    <row r="1393" spans="37:37">
      <c r="AK1393" s="43"/>
    </row>
    <row r="1394" spans="37:37">
      <c r="AK1394" s="43"/>
    </row>
    <row r="1395" spans="37:37">
      <c r="AK1395" s="43"/>
    </row>
    <row r="1396" spans="37:37">
      <c r="AK1396" s="43"/>
    </row>
    <row r="1397" spans="37:37">
      <c r="AK1397" s="43"/>
    </row>
    <row r="1398" spans="37:37">
      <c r="AK1398" s="43"/>
    </row>
    <row r="1399" spans="37:37">
      <c r="AK1399" s="43"/>
    </row>
    <row r="1400" spans="37:37">
      <c r="AK1400" s="43"/>
    </row>
    <row r="1401" spans="37:37">
      <c r="AK1401" s="43"/>
    </row>
    <row r="1402" spans="37:37">
      <c r="AK1402" s="43"/>
    </row>
    <row r="1403" spans="37:37">
      <c r="AK1403" s="43"/>
    </row>
    <row r="1404" spans="37:37">
      <c r="AK1404" s="43"/>
    </row>
    <row r="1405" spans="37:37">
      <c r="AK1405" s="43"/>
    </row>
    <row r="1406" spans="37:37">
      <c r="AK1406" s="43"/>
    </row>
    <row r="1407" spans="37:37">
      <c r="AK1407" s="43"/>
    </row>
    <row r="1408" spans="37:37">
      <c r="AK1408" s="43"/>
    </row>
    <row r="1409" spans="37:37">
      <c r="AK1409" s="43"/>
    </row>
    <row r="1410" spans="37:37">
      <c r="AK1410" s="43"/>
    </row>
    <row r="1411" spans="37:37">
      <c r="AK1411" s="43"/>
    </row>
    <row r="1412" spans="37:37">
      <c r="AK1412" s="43"/>
    </row>
    <row r="1413" spans="37:37">
      <c r="AK1413" s="43"/>
    </row>
    <row r="1414" spans="37:37">
      <c r="AK1414" s="43"/>
    </row>
    <row r="1415" spans="37:37">
      <c r="AK1415" s="43"/>
    </row>
    <row r="1416" spans="37:37">
      <c r="AK1416" s="43"/>
    </row>
    <row r="1417" spans="37:37">
      <c r="AK1417" s="43"/>
    </row>
    <row r="1418" spans="37:37">
      <c r="AK1418" s="43"/>
    </row>
    <row r="1419" spans="37:37">
      <c r="AK1419" s="43"/>
    </row>
    <row r="1420" spans="37:37">
      <c r="AK1420" s="43"/>
    </row>
    <row r="1421" spans="37:37">
      <c r="AK1421" s="43"/>
    </row>
    <row r="1422" spans="37:37">
      <c r="AK1422" s="43"/>
    </row>
    <row r="1423" spans="37:37">
      <c r="AK1423" s="43"/>
    </row>
    <row r="1424" spans="37:37">
      <c r="AK1424" s="43"/>
    </row>
    <row r="1425" spans="37:37">
      <c r="AK1425" s="43"/>
    </row>
    <row r="1426" spans="37:37">
      <c r="AK1426" s="43"/>
    </row>
    <row r="1427" spans="37:37">
      <c r="AK1427" s="43"/>
    </row>
    <row r="1428" spans="37:37">
      <c r="AK1428" s="43"/>
    </row>
    <row r="1429" spans="37:37">
      <c r="AK1429" s="43"/>
    </row>
    <row r="1430" spans="37:37">
      <c r="AK1430" s="43"/>
    </row>
    <row r="1431" spans="37:37">
      <c r="AK1431" s="43"/>
    </row>
    <row r="1432" spans="37:37">
      <c r="AK1432" s="43"/>
    </row>
    <row r="1433" spans="37:37">
      <c r="AK1433" s="43"/>
    </row>
    <row r="1434" spans="37:37">
      <c r="AK1434" s="43"/>
    </row>
    <row r="1435" spans="37:37">
      <c r="AK1435" s="43"/>
    </row>
    <row r="1436" spans="37:37">
      <c r="AK1436" s="43"/>
    </row>
    <row r="1437" spans="37:37">
      <c r="AK1437" s="43"/>
    </row>
    <row r="1438" spans="37:37">
      <c r="AK1438" s="43"/>
    </row>
    <row r="1439" spans="37:37">
      <c r="AK1439" s="43"/>
    </row>
    <row r="1440" spans="37:37">
      <c r="AK1440" s="43"/>
    </row>
    <row r="1441" spans="37:37">
      <c r="AK1441" s="43"/>
    </row>
    <row r="1442" spans="37:37">
      <c r="AK1442" s="43"/>
    </row>
    <row r="1443" spans="37:37">
      <c r="AK1443" s="43"/>
    </row>
    <row r="1444" spans="37:37">
      <c r="AK1444" s="43"/>
    </row>
    <row r="1445" spans="37:37">
      <c r="AK1445" s="43"/>
    </row>
    <row r="1446" spans="37:37">
      <c r="AK1446" s="43"/>
    </row>
    <row r="1447" spans="37:37">
      <c r="AK1447" s="43"/>
    </row>
    <row r="1448" spans="37:37">
      <c r="AK1448" s="43"/>
    </row>
    <row r="1449" spans="37:37">
      <c r="AK1449" s="43"/>
    </row>
    <row r="1450" spans="37:37">
      <c r="AK1450" s="43"/>
    </row>
    <row r="1451" spans="37:37">
      <c r="AK1451" s="43"/>
    </row>
    <row r="1452" spans="37:37">
      <c r="AK1452" s="43"/>
    </row>
    <row r="1453" spans="37:37">
      <c r="AK1453" s="43"/>
    </row>
    <row r="1454" spans="37:37">
      <c r="AK1454" s="43"/>
    </row>
    <row r="1455" spans="37:37">
      <c r="AK1455" s="43"/>
    </row>
    <row r="1456" spans="37:37">
      <c r="AK1456" s="43"/>
    </row>
    <row r="1457" spans="37:37">
      <c r="AK1457" s="43"/>
    </row>
    <row r="1458" spans="37:37">
      <c r="AK1458" s="43"/>
    </row>
    <row r="1459" spans="37:37">
      <c r="AK1459" s="43"/>
    </row>
    <row r="1460" spans="37:37">
      <c r="AK1460" s="43"/>
    </row>
    <row r="1461" spans="37:37">
      <c r="AK1461" s="43"/>
    </row>
    <row r="1462" spans="37:37">
      <c r="AK1462" s="43"/>
    </row>
    <row r="1463" spans="37:37">
      <c r="AK1463" s="43"/>
    </row>
    <row r="1464" spans="37:37">
      <c r="AK1464" s="43"/>
    </row>
    <row r="1465" spans="37:37">
      <c r="AK1465" s="43"/>
    </row>
    <row r="1466" spans="37:37">
      <c r="AK1466" s="43"/>
    </row>
    <row r="1467" spans="37:37">
      <c r="AK1467" s="43"/>
    </row>
    <row r="1468" spans="37:37">
      <c r="AK1468" s="43"/>
    </row>
    <row r="1469" spans="37:37">
      <c r="AK1469" s="43"/>
    </row>
    <row r="1470" spans="37:37">
      <c r="AK1470" s="43"/>
    </row>
    <row r="1471" spans="37:37">
      <c r="AK1471" s="43"/>
    </row>
    <row r="1472" spans="37:37">
      <c r="AK1472" s="43"/>
    </row>
    <row r="1473" spans="37:37">
      <c r="AK1473" s="43"/>
    </row>
    <row r="1474" spans="37:37">
      <c r="AK1474" s="43"/>
    </row>
    <row r="1475" spans="37:37">
      <c r="AK1475" s="43"/>
    </row>
    <row r="1476" spans="37:37">
      <c r="AK1476" s="43"/>
    </row>
    <row r="1477" spans="37:37">
      <c r="AK1477" s="43"/>
    </row>
    <row r="1478" spans="37:37">
      <c r="AK1478" s="43"/>
    </row>
    <row r="1479" spans="37:37">
      <c r="AK1479" s="43"/>
    </row>
    <row r="1480" spans="37:37">
      <c r="AK1480" s="43"/>
    </row>
    <row r="1481" spans="37:37">
      <c r="AK1481" s="43"/>
    </row>
    <row r="1482" spans="37:37">
      <c r="AK1482" s="43"/>
    </row>
    <row r="1483" spans="37:37">
      <c r="AK1483" s="43"/>
    </row>
    <row r="1484" spans="37:37">
      <c r="AK1484" s="43"/>
    </row>
    <row r="1485" spans="37:37">
      <c r="AK1485" s="43"/>
    </row>
    <row r="1486" spans="37:37">
      <c r="AK1486" s="43"/>
    </row>
    <row r="1487" spans="37:37">
      <c r="AK1487" s="43"/>
    </row>
    <row r="1488" spans="37:37">
      <c r="AK1488" s="43"/>
    </row>
    <row r="1489" spans="37:37">
      <c r="AK1489" s="43"/>
    </row>
    <row r="1490" spans="37:37">
      <c r="AK1490" s="43"/>
    </row>
    <row r="1491" spans="37:37">
      <c r="AK1491" s="43"/>
    </row>
    <row r="1492" spans="37:37">
      <c r="AK1492" s="43"/>
    </row>
    <row r="1493" spans="37:37">
      <c r="AK1493" s="43"/>
    </row>
    <row r="1494" spans="37:37">
      <c r="AK1494" s="43"/>
    </row>
    <row r="1495" spans="37:37">
      <c r="AK1495" s="43"/>
    </row>
    <row r="1496" spans="37:37">
      <c r="AK1496" s="43"/>
    </row>
    <row r="1497" spans="37:37">
      <c r="AK1497" s="43"/>
    </row>
    <row r="1498" spans="37:37">
      <c r="AK1498" s="43"/>
    </row>
    <row r="1499" spans="37:37">
      <c r="AK1499" s="43"/>
    </row>
    <row r="1500" spans="37:37">
      <c r="AK1500" s="43"/>
    </row>
    <row r="1501" spans="37:37">
      <c r="AK1501" s="43"/>
    </row>
    <row r="1502" spans="37:37">
      <c r="AK1502" s="43"/>
    </row>
    <row r="1503" spans="37:37">
      <c r="AK1503" s="43"/>
    </row>
    <row r="1504" spans="37:37">
      <c r="AK1504" s="43"/>
    </row>
    <row r="1505" spans="37:37">
      <c r="AK1505" s="43"/>
    </row>
    <row r="1506" spans="37:37">
      <c r="AK1506" s="43"/>
    </row>
    <row r="1507" spans="37:37">
      <c r="AK1507" s="43"/>
    </row>
    <row r="1508" spans="37:37">
      <c r="AK1508" s="43"/>
    </row>
    <row r="1509" spans="37:37">
      <c r="AK1509" s="43"/>
    </row>
    <row r="1510" spans="37:37">
      <c r="AK1510" s="43"/>
    </row>
    <row r="1511" spans="37:37">
      <c r="AK1511" s="43"/>
    </row>
    <row r="1512" spans="37:37">
      <c r="AK1512" s="43"/>
    </row>
    <row r="1513" spans="37:37">
      <c r="AK1513" s="43"/>
    </row>
    <row r="1514" spans="37:37">
      <c r="AK1514" s="43"/>
    </row>
    <row r="1515" spans="37:37">
      <c r="AK1515" s="43"/>
    </row>
    <row r="1516" spans="37:37">
      <c r="AK1516" s="43"/>
    </row>
    <row r="1517" spans="37:37">
      <c r="AK1517" s="43"/>
    </row>
    <row r="1518" spans="37:37">
      <c r="AK1518" s="43"/>
    </row>
    <row r="1519" spans="37:37">
      <c r="AK1519" s="43"/>
    </row>
    <row r="1520" spans="37:37">
      <c r="AK1520" s="43"/>
    </row>
    <row r="1521" spans="37:37">
      <c r="AK1521" s="43"/>
    </row>
    <row r="1522" spans="37:37">
      <c r="AK1522" s="43"/>
    </row>
    <row r="1523" spans="37:37">
      <c r="AK1523" s="43"/>
    </row>
    <row r="1524" spans="37:37">
      <c r="AK1524" s="43"/>
    </row>
    <row r="1525" spans="37:37">
      <c r="AK1525" s="43"/>
    </row>
    <row r="1526" spans="37:37">
      <c r="AK1526" s="43"/>
    </row>
    <row r="1527" spans="37:37">
      <c r="AK1527" s="43"/>
    </row>
    <row r="1528" spans="37:37">
      <c r="AK1528" s="43"/>
    </row>
    <row r="1529" spans="37:37">
      <c r="AK1529" s="43"/>
    </row>
    <row r="1530" spans="37:37">
      <c r="AK1530" s="43"/>
    </row>
    <row r="1531" spans="37:37">
      <c r="AK1531" s="43"/>
    </row>
    <row r="1532" spans="37:37">
      <c r="AK1532" s="43"/>
    </row>
    <row r="1533" spans="37:37">
      <c r="AK1533" s="43"/>
    </row>
    <row r="1534" spans="37:37">
      <c r="AK1534" s="43"/>
    </row>
    <row r="1535" spans="37:37">
      <c r="AK1535" s="43"/>
    </row>
    <row r="1536" spans="37:37">
      <c r="AK1536" s="43"/>
    </row>
    <row r="1537" spans="37:37">
      <c r="AK1537" s="43"/>
    </row>
    <row r="1538" spans="37:37">
      <c r="AK1538" s="43"/>
    </row>
    <row r="1539" spans="37:37">
      <c r="AK1539" s="43"/>
    </row>
    <row r="1540" spans="37:37">
      <c r="AK1540" s="43"/>
    </row>
    <row r="1541" spans="37:37">
      <c r="AK1541" s="43"/>
    </row>
    <row r="1542" spans="37:37">
      <c r="AK1542" s="43"/>
    </row>
    <row r="1543" spans="37:37">
      <c r="AK1543" s="43"/>
    </row>
    <row r="1544" spans="37:37">
      <c r="AK1544" s="43"/>
    </row>
    <row r="1545" spans="37:37">
      <c r="AK1545" s="43"/>
    </row>
    <row r="1546" spans="37:37">
      <c r="AK1546" s="43"/>
    </row>
    <row r="1547" spans="37:37">
      <c r="AK1547" s="43"/>
    </row>
    <row r="1548" spans="37:37">
      <c r="AK1548" s="43"/>
    </row>
    <row r="1549" spans="37:37">
      <c r="AK1549" s="43"/>
    </row>
    <row r="1550" spans="37:37">
      <c r="AK1550" s="43"/>
    </row>
    <row r="1551" spans="37:37">
      <c r="AK1551" s="43"/>
    </row>
    <row r="1552" spans="37:37">
      <c r="AK1552" s="43"/>
    </row>
    <row r="1553" spans="37:37">
      <c r="AK1553" s="43"/>
    </row>
    <row r="1554" spans="37:37">
      <c r="AK1554" s="43"/>
    </row>
    <row r="1555" spans="37:37">
      <c r="AK1555" s="43"/>
    </row>
    <row r="1556" spans="37:37">
      <c r="AK1556" s="43"/>
    </row>
    <row r="1557" spans="37:37">
      <c r="AK1557" s="43"/>
    </row>
    <row r="1558" spans="37:37">
      <c r="AK1558" s="43"/>
    </row>
    <row r="1559" spans="37:37">
      <c r="AK1559" s="43"/>
    </row>
    <row r="1560" spans="37:37">
      <c r="AK1560" s="43"/>
    </row>
    <row r="1561" spans="37:37">
      <c r="AK1561" s="43"/>
    </row>
    <row r="1562" spans="37:37">
      <c r="AK1562" s="43"/>
    </row>
    <row r="1563" spans="37:37">
      <c r="AK1563" s="43"/>
    </row>
    <row r="1564" spans="37:37">
      <c r="AK1564" s="43"/>
    </row>
    <row r="1565" spans="37:37">
      <c r="AK1565" s="43"/>
    </row>
    <row r="1566" spans="37:37">
      <c r="AK1566" s="43"/>
    </row>
    <row r="1567" spans="37:37">
      <c r="AK1567" s="43"/>
    </row>
    <row r="1568" spans="37:37">
      <c r="AK1568" s="43"/>
    </row>
    <row r="1569" spans="37:37">
      <c r="AK1569" s="43"/>
    </row>
    <row r="1570" spans="37:37">
      <c r="AK1570" s="43"/>
    </row>
    <row r="1571" spans="37:37">
      <c r="AK1571" s="43"/>
    </row>
    <row r="1572" spans="37:37">
      <c r="AK1572" s="43"/>
    </row>
    <row r="1573" spans="37:37">
      <c r="AK1573" s="43"/>
    </row>
    <row r="1574" spans="37:37">
      <c r="AK1574" s="43"/>
    </row>
    <row r="1575" spans="37:37">
      <c r="AK1575" s="43"/>
    </row>
    <row r="1576" spans="37:37">
      <c r="AK1576" s="43"/>
    </row>
    <row r="1577" spans="37:37">
      <c r="AK1577" s="43"/>
    </row>
    <row r="1578" spans="37:37">
      <c r="AK1578" s="43"/>
    </row>
    <row r="1579" spans="37:37">
      <c r="AK1579" s="43"/>
    </row>
    <row r="1580" spans="37:37">
      <c r="AK1580" s="43"/>
    </row>
    <row r="1581" spans="37:37">
      <c r="AK1581" s="43"/>
    </row>
    <row r="1582" spans="37:37">
      <c r="AK1582" s="43"/>
    </row>
    <row r="1583" spans="37:37">
      <c r="AK1583" s="43"/>
    </row>
    <row r="1584" spans="37:37">
      <c r="AK1584" s="43"/>
    </row>
    <row r="1585" spans="37:37">
      <c r="AK1585" s="43"/>
    </row>
    <row r="1586" spans="37:37">
      <c r="AK1586" s="43"/>
    </row>
    <row r="1587" spans="37:37">
      <c r="AK1587" s="43"/>
    </row>
    <row r="1588" spans="37:37">
      <c r="AK1588" s="43"/>
    </row>
    <row r="1589" spans="37:37">
      <c r="AK1589" s="43"/>
    </row>
    <row r="1590" spans="37:37">
      <c r="AK1590" s="43"/>
    </row>
    <row r="1591" spans="37:37">
      <c r="AK1591" s="43"/>
    </row>
    <row r="1592" spans="37:37">
      <c r="AK1592" s="43"/>
    </row>
    <row r="1593" spans="37:37">
      <c r="AK1593" s="43"/>
    </row>
    <row r="1594" spans="37:37">
      <c r="AK1594" s="43"/>
    </row>
    <row r="1595" spans="37:37">
      <c r="AK1595" s="43"/>
    </row>
    <row r="1596" spans="37:37">
      <c r="AK1596" s="43"/>
    </row>
    <row r="1597" spans="37:37">
      <c r="AK1597" s="43"/>
    </row>
    <row r="1598" spans="37:37">
      <c r="AK1598" s="43"/>
    </row>
    <row r="1599" spans="37:37">
      <c r="AK1599" s="43"/>
    </row>
    <row r="1600" spans="37:37">
      <c r="AK1600" s="43"/>
    </row>
    <row r="1601" spans="37:37">
      <c r="AK1601" s="43"/>
    </row>
    <row r="1602" spans="37:37">
      <c r="AK1602" s="43"/>
    </row>
    <row r="1603" spans="37:37">
      <c r="AK1603" s="43"/>
    </row>
    <row r="1604" spans="37:37">
      <c r="AK1604" s="43"/>
    </row>
    <row r="1605" spans="37:37">
      <c r="AK1605" s="43"/>
    </row>
    <row r="1606" spans="37:37">
      <c r="AK1606" s="43"/>
    </row>
    <row r="1607" spans="37:37">
      <c r="AK1607" s="43"/>
    </row>
    <row r="1608" spans="37:37">
      <c r="AK1608" s="43"/>
    </row>
    <row r="1609" spans="37:37">
      <c r="AK1609" s="43"/>
    </row>
    <row r="1610" spans="37:37">
      <c r="AK1610" s="43"/>
    </row>
    <row r="1611" spans="37:37">
      <c r="AK1611" s="43"/>
    </row>
    <row r="1612" spans="37:37">
      <c r="AK1612" s="43"/>
    </row>
    <row r="1613" spans="37:37">
      <c r="AK1613" s="43"/>
    </row>
    <row r="1614" spans="37:37">
      <c r="AK1614" s="43"/>
    </row>
    <row r="1615" spans="37:37">
      <c r="AK1615" s="43"/>
    </row>
    <row r="1616" spans="37:37">
      <c r="AK1616" s="43"/>
    </row>
    <row r="1617" spans="37:37">
      <c r="AK1617" s="43"/>
    </row>
    <row r="1618" spans="37:37">
      <c r="AK1618" s="43"/>
    </row>
    <row r="1619" spans="37:37">
      <c r="AK1619" s="43"/>
    </row>
    <row r="1620" spans="37:37">
      <c r="AK1620" s="43"/>
    </row>
    <row r="1621" spans="37:37">
      <c r="AK1621" s="43"/>
    </row>
    <row r="1622" spans="37:37">
      <c r="AK1622" s="43"/>
    </row>
    <row r="1623" spans="37:37">
      <c r="AK1623" s="43"/>
    </row>
    <row r="1624" spans="37:37">
      <c r="AK1624" s="43"/>
    </row>
    <row r="1625" spans="37:37">
      <c r="AK1625" s="43"/>
    </row>
    <row r="1626" spans="37:37">
      <c r="AK1626" s="43"/>
    </row>
    <row r="1627" spans="37:37">
      <c r="AK1627" s="43"/>
    </row>
    <row r="1628" spans="37:37">
      <c r="AK1628" s="43"/>
    </row>
    <row r="1629" spans="37:37">
      <c r="AK1629" s="43"/>
    </row>
    <row r="1630" spans="37:37">
      <c r="AK1630" s="43"/>
    </row>
    <row r="1631" spans="37:37">
      <c r="AK1631" s="43"/>
    </row>
    <row r="1632" spans="37:37">
      <c r="AK1632" s="43"/>
    </row>
    <row r="1633" spans="37:37">
      <c r="AK1633" s="43"/>
    </row>
    <row r="1634" spans="37:37">
      <c r="AK1634" s="43"/>
    </row>
    <row r="1635" spans="37:37">
      <c r="AK1635" s="43"/>
    </row>
    <row r="1636" spans="37:37">
      <c r="AK1636" s="43"/>
    </row>
    <row r="1637" spans="37:37">
      <c r="AK1637" s="43"/>
    </row>
    <row r="1638" spans="37:37">
      <c r="AK1638" s="43"/>
    </row>
    <row r="1639" spans="37:37">
      <c r="AK1639" s="43"/>
    </row>
    <row r="1640" spans="37:37">
      <c r="AK1640" s="43"/>
    </row>
    <row r="1641" spans="37:37">
      <c r="AK1641" s="43"/>
    </row>
    <row r="1642" spans="37:37">
      <c r="AK1642" s="43"/>
    </row>
    <row r="1643" spans="37:37">
      <c r="AK1643" s="43"/>
    </row>
    <row r="1644" spans="37:37">
      <c r="AK1644" s="43"/>
    </row>
    <row r="1645" spans="37:37">
      <c r="AK1645" s="43"/>
    </row>
    <row r="1646" spans="37:37">
      <c r="AK1646" s="43"/>
    </row>
    <row r="1647" spans="37:37">
      <c r="AK1647" s="43"/>
    </row>
    <row r="1648" spans="37:37">
      <c r="AK1648" s="43"/>
    </row>
    <row r="1649" spans="37:37">
      <c r="AK1649" s="43"/>
    </row>
    <row r="1650" spans="37:37">
      <c r="AK1650" s="43"/>
    </row>
    <row r="1651" spans="37:37">
      <c r="AK1651" s="43"/>
    </row>
    <row r="1652" spans="37:37">
      <c r="AK1652" s="43"/>
    </row>
    <row r="1653" spans="37:37">
      <c r="AK1653" s="43"/>
    </row>
    <row r="1654" spans="37:37">
      <c r="AK1654" s="43"/>
    </row>
    <row r="1655" spans="37:37">
      <c r="AK1655" s="43"/>
    </row>
    <row r="1656" spans="37:37">
      <c r="AK1656" s="43"/>
    </row>
    <row r="1657" spans="37:37">
      <c r="AK1657" s="43"/>
    </row>
    <row r="1658" spans="37:37">
      <c r="AK1658" s="43"/>
    </row>
    <row r="1659" spans="37:37">
      <c r="AK1659" s="43"/>
    </row>
    <row r="1660" spans="37:37">
      <c r="AK1660" s="43"/>
    </row>
    <row r="1661" spans="37:37">
      <c r="AK1661" s="43"/>
    </row>
    <row r="1662" spans="37:37">
      <c r="AK1662" s="43"/>
    </row>
    <row r="1663" spans="37:37">
      <c r="AK1663" s="43"/>
    </row>
    <row r="1664" spans="37:37">
      <c r="AK1664" s="43"/>
    </row>
    <row r="1665" spans="37:37">
      <c r="AK1665" s="43"/>
    </row>
    <row r="1666" spans="37:37">
      <c r="AK1666" s="43"/>
    </row>
    <row r="1667" spans="37:37">
      <c r="AK1667" s="43"/>
    </row>
    <row r="1668" spans="37:37">
      <c r="AK1668" s="43"/>
    </row>
    <row r="1669" spans="37:37">
      <c r="AK1669" s="43"/>
    </row>
    <row r="1670" spans="37:37">
      <c r="AK1670" s="43"/>
    </row>
    <row r="1671" spans="37:37">
      <c r="AK1671" s="43"/>
    </row>
    <row r="1672" spans="37:37">
      <c r="AK1672" s="43"/>
    </row>
    <row r="1673" spans="37:37">
      <c r="AK1673" s="43"/>
    </row>
    <row r="1674" spans="37:37">
      <c r="AK1674" s="43"/>
    </row>
    <row r="1675" spans="37:37">
      <c r="AK1675" s="43"/>
    </row>
    <row r="1676" spans="37:37">
      <c r="AK1676" s="43"/>
    </row>
    <row r="1677" spans="37:37">
      <c r="AK1677" s="43"/>
    </row>
    <row r="1678" spans="37:37">
      <c r="AK1678" s="43"/>
    </row>
    <row r="1679" spans="37:37">
      <c r="AK1679" s="43"/>
    </row>
    <row r="1680" spans="37:37">
      <c r="AK1680" s="43"/>
    </row>
    <row r="1681" spans="37:37">
      <c r="AK1681" s="43"/>
    </row>
    <row r="1682" spans="37:37">
      <c r="AK1682" s="43"/>
    </row>
    <row r="1683" spans="37:37">
      <c r="AK1683" s="43"/>
    </row>
    <row r="1684" spans="37:37">
      <c r="AK1684" s="43"/>
    </row>
    <row r="1685" spans="37:37">
      <c r="AK1685" s="43"/>
    </row>
    <row r="1686" spans="37:37">
      <c r="AK1686" s="43"/>
    </row>
    <row r="1687" spans="37:37">
      <c r="AK1687" s="43"/>
    </row>
    <row r="1688" spans="37:37">
      <c r="AK1688" s="43"/>
    </row>
    <row r="1689" spans="37:37">
      <c r="AK1689" s="43"/>
    </row>
    <row r="1690" spans="37:37">
      <c r="AK1690" s="43"/>
    </row>
    <row r="1691" spans="37:37">
      <c r="AK1691" s="43"/>
    </row>
    <row r="1692" spans="37:37">
      <c r="AK1692" s="43"/>
    </row>
    <row r="1693" spans="37:37">
      <c r="AK1693" s="43"/>
    </row>
    <row r="1694" spans="37:37">
      <c r="AK1694" s="43"/>
    </row>
    <row r="1695" spans="37:37">
      <c r="AK1695" s="43"/>
    </row>
    <row r="1696" spans="37:37">
      <c r="AK1696" s="43"/>
    </row>
    <row r="1697" spans="37:37">
      <c r="AK1697" s="43"/>
    </row>
    <row r="1698" spans="37:37">
      <c r="AK1698" s="43"/>
    </row>
    <row r="1699" spans="37:37">
      <c r="AK1699" s="43"/>
    </row>
    <row r="1700" spans="37:37">
      <c r="AK1700" s="43"/>
    </row>
    <row r="1701" spans="37:37">
      <c r="AK1701" s="43"/>
    </row>
    <row r="1702" spans="37:37">
      <c r="AK1702" s="43"/>
    </row>
    <row r="1703" spans="37:37">
      <c r="AK1703" s="43"/>
    </row>
    <row r="1704" spans="37:37">
      <c r="AK1704" s="43"/>
    </row>
    <row r="1705" spans="37:37">
      <c r="AK1705" s="43"/>
    </row>
    <row r="1706" spans="37:37">
      <c r="AK1706" s="43"/>
    </row>
    <row r="1707" spans="37:37">
      <c r="AK1707" s="43"/>
    </row>
    <row r="1708" spans="37:37">
      <c r="AK1708" s="43"/>
    </row>
    <row r="1709" spans="37:37">
      <c r="AK1709" s="43"/>
    </row>
    <row r="1710" spans="37:37">
      <c r="AK1710" s="43"/>
    </row>
    <row r="1711" spans="37:37">
      <c r="AK1711" s="43"/>
    </row>
    <row r="1712" spans="37:37">
      <c r="AK1712" s="43"/>
    </row>
    <row r="1713" spans="37:37">
      <c r="AK1713" s="43"/>
    </row>
    <row r="1714" spans="37:37">
      <c r="AK1714" s="43"/>
    </row>
    <row r="1715" spans="37:37">
      <c r="AK1715" s="43"/>
    </row>
    <row r="1716" spans="37:37">
      <c r="AK1716" s="43"/>
    </row>
    <row r="1717" spans="37:37">
      <c r="AK1717" s="43"/>
    </row>
    <row r="1718" spans="37:37">
      <c r="AK1718" s="43"/>
    </row>
    <row r="1719" spans="37:37">
      <c r="AK1719" s="43"/>
    </row>
    <row r="1720" spans="37:37">
      <c r="AK1720" s="43"/>
    </row>
    <row r="1721" spans="37:37">
      <c r="AK1721" s="43"/>
    </row>
    <row r="1722" spans="37:37">
      <c r="AK1722" s="43"/>
    </row>
    <row r="1723" spans="37:37">
      <c r="AK1723" s="43"/>
    </row>
    <row r="1724" spans="37:37">
      <c r="AK1724" s="43"/>
    </row>
    <row r="1725" spans="37:37">
      <c r="AK1725" s="43"/>
    </row>
    <row r="1726" spans="37:37">
      <c r="AK1726" s="43"/>
    </row>
    <row r="1727" spans="37:37">
      <c r="AK1727" s="43"/>
    </row>
    <row r="1728" spans="37:37">
      <c r="AK1728" s="43"/>
    </row>
    <row r="1729" spans="37:37">
      <c r="AK1729" s="43"/>
    </row>
    <row r="1730" spans="37:37">
      <c r="AK1730" s="43"/>
    </row>
    <row r="1731" spans="37:37">
      <c r="AK1731" s="43"/>
    </row>
    <row r="1732" spans="37:37">
      <c r="AK1732" s="43"/>
    </row>
    <row r="1733" spans="37:37">
      <c r="AK1733" s="43"/>
    </row>
    <row r="1734" spans="37:37">
      <c r="AK1734" s="43"/>
    </row>
    <row r="1735" spans="37:37">
      <c r="AK1735" s="43"/>
    </row>
    <row r="1736" spans="37:37">
      <c r="AK1736" s="43"/>
    </row>
    <row r="1737" spans="37:37">
      <c r="AK1737" s="43"/>
    </row>
    <row r="1738" spans="37:37">
      <c r="AK1738" s="43"/>
    </row>
    <row r="1739" spans="37:37">
      <c r="AK1739" s="43"/>
    </row>
    <row r="1740" spans="37:37">
      <c r="AK1740" s="43"/>
    </row>
    <row r="1741" spans="37:37">
      <c r="AK1741" s="43"/>
    </row>
    <row r="1742" spans="37:37">
      <c r="AK1742" s="43"/>
    </row>
    <row r="1743" spans="37:37">
      <c r="AK1743" s="43"/>
    </row>
    <row r="1744" spans="37:37">
      <c r="AK1744" s="43"/>
    </row>
    <row r="1745" spans="37:37">
      <c r="AK1745" s="43"/>
    </row>
    <row r="1746" spans="37:37">
      <c r="AK1746" s="43"/>
    </row>
    <row r="1747" spans="37:37">
      <c r="AK1747" s="43"/>
    </row>
    <row r="1748" spans="37:37">
      <c r="AK1748" s="43"/>
    </row>
    <row r="1749" spans="37:37">
      <c r="AK1749" s="43"/>
    </row>
    <row r="1750" spans="37:37">
      <c r="AK1750" s="43"/>
    </row>
    <row r="1751" spans="37:37">
      <c r="AK1751" s="43"/>
    </row>
    <row r="1752" spans="37:37">
      <c r="AK1752" s="43"/>
    </row>
    <row r="1753" spans="37:37">
      <c r="AK1753" s="43"/>
    </row>
    <row r="1754" spans="37:37">
      <c r="AK1754" s="43"/>
    </row>
    <row r="1755" spans="37:37">
      <c r="AK1755" s="43"/>
    </row>
    <row r="1756" spans="37:37">
      <c r="AK1756" s="43"/>
    </row>
    <row r="1757" spans="37:37">
      <c r="AK1757" s="43"/>
    </row>
    <row r="1758" spans="37:37">
      <c r="AK1758" s="43"/>
    </row>
    <row r="1759" spans="37:37">
      <c r="AK1759" s="43"/>
    </row>
    <row r="1760" spans="37:37">
      <c r="AK1760" s="43"/>
    </row>
    <row r="1761" spans="37:37">
      <c r="AK1761" s="43"/>
    </row>
    <row r="1762" spans="37:37">
      <c r="AK1762" s="43"/>
    </row>
    <row r="1763" spans="37:37">
      <c r="AK1763" s="43"/>
    </row>
    <row r="1764" spans="37:37">
      <c r="AK1764" s="43"/>
    </row>
    <row r="1765" spans="37:37">
      <c r="AK1765" s="43"/>
    </row>
    <row r="1766" spans="37:37">
      <c r="AK1766" s="43"/>
    </row>
    <row r="1767" spans="37:37">
      <c r="AK1767" s="43"/>
    </row>
    <row r="1768" spans="37:37">
      <c r="AK1768" s="43"/>
    </row>
    <row r="1769" spans="37:37">
      <c r="AK1769" s="43"/>
    </row>
    <row r="1770" spans="37:37">
      <c r="AK1770" s="43"/>
    </row>
    <row r="1771" spans="37:37">
      <c r="AK1771" s="43"/>
    </row>
    <row r="1772" spans="37:37">
      <c r="AK1772" s="43"/>
    </row>
    <row r="1773" spans="37:37">
      <c r="AK1773" s="43"/>
    </row>
    <row r="1774" spans="37:37">
      <c r="AK1774" s="43"/>
    </row>
    <row r="1775" spans="37:37">
      <c r="AK1775" s="43"/>
    </row>
    <row r="1776" spans="37:37">
      <c r="AK1776" s="43"/>
    </row>
    <row r="1777" spans="37:37">
      <c r="AK1777" s="43"/>
    </row>
    <row r="1778" spans="37:37">
      <c r="AK1778" s="43"/>
    </row>
    <row r="1779" spans="37:37">
      <c r="AK1779" s="43"/>
    </row>
    <row r="1780" spans="37:37">
      <c r="AK1780" s="43"/>
    </row>
    <row r="1781" spans="37:37">
      <c r="AK1781" s="43"/>
    </row>
    <row r="1782" spans="37:37">
      <c r="AK1782" s="43"/>
    </row>
    <row r="1783" spans="37:37">
      <c r="AK1783" s="43"/>
    </row>
    <row r="1784" spans="37:37">
      <c r="AK1784" s="43"/>
    </row>
    <row r="1785" spans="37:37">
      <c r="AK1785" s="43"/>
    </row>
    <row r="1786" spans="37:37">
      <c r="AK1786" s="43"/>
    </row>
    <row r="1787" spans="37:37">
      <c r="AK1787" s="43"/>
    </row>
    <row r="1788" spans="37:37">
      <c r="AK1788" s="43"/>
    </row>
    <row r="1789" spans="37:37">
      <c r="AK1789" s="43"/>
    </row>
    <row r="1790" spans="37:37">
      <c r="AK1790" s="43"/>
    </row>
    <row r="1791" spans="37:37">
      <c r="AK1791" s="43"/>
    </row>
    <row r="1792" spans="37:37">
      <c r="AK1792" s="43"/>
    </row>
    <row r="1793" spans="37:37">
      <c r="AK1793" s="43"/>
    </row>
    <row r="1794" spans="37:37">
      <c r="AK1794" s="43"/>
    </row>
    <row r="1795" spans="37:37">
      <c r="AK1795" s="43"/>
    </row>
    <row r="1796" spans="37:37">
      <c r="AK1796" s="43"/>
    </row>
    <row r="1797" spans="37:37">
      <c r="AK1797" s="43"/>
    </row>
    <row r="1798" spans="37:37">
      <c r="AK1798" s="43"/>
    </row>
    <row r="1799" spans="37:37">
      <c r="AK1799" s="43"/>
    </row>
    <row r="1800" spans="37:37">
      <c r="AK1800" s="43"/>
    </row>
    <row r="1801" spans="37:37">
      <c r="AK1801" s="43"/>
    </row>
    <row r="1802" spans="37:37">
      <c r="AK1802" s="43"/>
    </row>
    <row r="1803" spans="37:37">
      <c r="AK1803" s="43"/>
    </row>
    <row r="1804" spans="37:37">
      <c r="AK1804" s="43"/>
    </row>
    <row r="1805" spans="37:37">
      <c r="AK1805" s="43"/>
    </row>
    <row r="1806" spans="37:37">
      <c r="AK1806" s="43"/>
    </row>
    <row r="1807" spans="37:37">
      <c r="AK1807" s="43"/>
    </row>
    <row r="1808" spans="37:37">
      <c r="AK1808" s="43"/>
    </row>
    <row r="1809" spans="37:37">
      <c r="AK1809" s="43"/>
    </row>
    <row r="1810" spans="37:37">
      <c r="AK1810" s="43"/>
    </row>
    <row r="1811" spans="37:37">
      <c r="AK1811" s="43"/>
    </row>
    <row r="1812" spans="37:37">
      <c r="AK1812" s="43"/>
    </row>
    <row r="1813" spans="37:37">
      <c r="AK1813" s="43"/>
    </row>
    <row r="1814" spans="37:37">
      <c r="AK1814" s="43"/>
    </row>
    <row r="1815" spans="37:37">
      <c r="AK1815" s="43"/>
    </row>
    <row r="1816" spans="37:37">
      <c r="AK1816" s="43"/>
    </row>
    <row r="1817" spans="37:37">
      <c r="AK1817" s="43"/>
    </row>
    <row r="1818" spans="37:37">
      <c r="AK1818" s="43"/>
    </row>
    <row r="1819" spans="37:37">
      <c r="AK1819" s="43"/>
    </row>
    <row r="1820" spans="37:37">
      <c r="AK1820" s="43"/>
    </row>
    <row r="1821" spans="37:37">
      <c r="AK1821" s="43"/>
    </row>
    <row r="1822" spans="37:37">
      <c r="AK1822" s="43"/>
    </row>
    <row r="1823" spans="37:37">
      <c r="AK1823" s="43"/>
    </row>
    <row r="1824" spans="37:37">
      <c r="AK1824" s="43"/>
    </row>
    <row r="1825" spans="37:37">
      <c r="AK1825" s="43"/>
    </row>
    <row r="1826" spans="37:37">
      <c r="AK1826" s="43"/>
    </row>
    <row r="1827" spans="37:37">
      <c r="AK1827" s="43"/>
    </row>
    <row r="1828" spans="37:37">
      <c r="AK1828" s="43"/>
    </row>
    <row r="1829" spans="37:37">
      <c r="AK1829" s="43"/>
    </row>
    <row r="1830" spans="37:37">
      <c r="AK1830" s="43"/>
    </row>
    <row r="1831" spans="37:37">
      <c r="AK1831" s="43"/>
    </row>
    <row r="1832" spans="37:37">
      <c r="AK1832" s="43"/>
    </row>
    <row r="1833" spans="37:37">
      <c r="AK1833" s="43"/>
    </row>
    <row r="1834" spans="37:37">
      <c r="AK1834" s="43"/>
    </row>
    <row r="1835" spans="37:37">
      <c r="AK1835" s="43"/>
    </row>
    <row r="1836" spans="37:37">
      <c r="AK1836" s="43"/>
    </row>
    <row r="1837" spans="37:37">
      <c r="AK1837" s="43"/>
    </row>
    <row r="1838" spans="37:37">
      <c r="AK1838" s="43"/>
    </row>
    <row r="1839" spans="37:37">
      <c r="AK1839" s="43"/>
    </row>
    <row r="1840" spans="37:37">
      <c r="AK1840" s="43"/>
    </row>
    <row r="1841" spans="37:37">
      <c r="AK1841" s="43"/>
    </row>
    <row r="1842" spans="37:37">
      <c r="AK1842" s="43"/>
    </row>
    <row r="1843" spans="37:37">
      <c r="AK1843" s="43"/>
    </row>
    <row r="1844" spans="37:37">
      <c r="AK1844" s="43"/>
    </row>
    <row r="1845" spans="37:37">
      <c r="AK1845" s="43"/>
    </row>
    <row r="1846" spans="37:37">
      <c r="AK1846" s="43"/>
    </row>
    <row r="1847" spans="37:37">
      <c r="AK1847" s="43"/>
    </row>
    <row r="1848" spans="37:37">
      <c r="AK1848" s="43"/>
    </row>
    <row r="1849" spans="37:37">
      <c r="AK1849" s="43"/>
    </row>
    <row r="1850" spans="37:37">
      <c r="AK1850" s="43"/>
    </row>
    <row r="1851" spans="37:37">
      <c r="AK1851" s="43"/>
    </row>
    <row r="1852" spans="37:37">
      <c r="AK1852" s="43"/>
    </row>
    <row r="1853" spans="37:37">
      <c r="AK1853" s="43"/>
    </row>
    <row r="1854" spans="37:37">
      <c r="AK1854" s="43"/>
    </row>
    <row r="1855" spans="37:37">
      <c r="AK1855" s="43"/>
    </row>
    <row r="1856" spans="37:37">
      <c r="AK1856" s="43"/>
    </row>
    <row r="1857" spans="37:37">
      <c r="AK1857" s="43"/>
    </row>
    <row r="1858" spans="37:37">
      <c r="AK1858" s="43"/>
    </row>
    <row r="1859" spans="37:37">
      <c r="AK1859" s="43"/>
    </row>
    <row r="1860" spans="37:37">
      <c r="AK1860" s="43"/>
    </row>
    <row r="1861" spans="37:37">
      <c r="AK1861" s="43"/>
    </row>
    <row r="1862" spans="37:37">
      <c r="AK1862" s="43"/>
    </row>
    <row r="1863" spans="37:37">
      <c r="AK1863" s="43"/>
    </row>
    <row r="1864" spans="37:37">
      <c r="AK1864" s="43"/>
    </row>
    <row r="1865" spans="37:37">
      <c r="AK1865" s="43"/>
    </row>
    <row r="1866" spans="37:37">
      <c r="AK1866" s="43"/>
    </row>
    <row r="1867" spans="37:37">
      <c r="AK1867" s="43"/>
    </row>
    <row r="1868" spans="37:37">
      <c r="AK1868" s="43"/>
    </row>
    <row r="1869" spans="37:37">
      <c r="AK1869" s="43"/>
    </row>
    <row r="1870" spans="37:37">
      <c r="AK1870" s="43"/>
    </row>
    <row r="1871" spans="37:37">
      <c r="AK1871" s="43"/>
    </row>
    <row r="1872" spans="37:37">
      <c r="AK1872" s="43"/>
    </row>
    <row r="1873" spans="37:37">
      <c r="AK1873" s="43"/>
    </row>
    <row r="1874" spans="37:37">
      <c r="AK1874" s="43"/>
    </row>
    <row r="1875" spans="37:37">
      <c r="AK1875" s="43"/>
    </row>
    <row r="1876" spans="37:37">
      <c r="AK1876" s="43"/>
    </row>
    <row r="1877" spans="37:37">
      <c r="AK1877" s="43"/>
    </row>
    <row r="1878" spans="37:37">
      <c r="AK1878" s="43"/>
    </row>
    <row r="1879" spans="37:37">
      <c r="AK1879" s="43"/>
    </row>
    <row r="1880" spans="37:37">
      <c r="AK1880" s="43"/>
    </row>
    <row r="1881" spans="37:37">
      <c r="AK1881" s="43"/>
    </row>
    <row r="1882" spans="37:37">
      <c r="AK1882" s="43"/>
    </row>
    <row r="1883" spans="37:37">
      <c r="AK1883" s="43"/>
    </row>
    <row r="1884" spans="37:37">
      <c r="AK1884" s="43"/>
    </row>
    <row r="1885" spans="37:37">
      <c r="AK1885" s="43"/>
    </row>
    <row r="1886" spans="37:37">
      <c r="AK1886" s="43"/>
    </row>
    <row r="1887" spans="37:37">
      <c r="AK1887" s="43"/>
    </row>
    <row r="1888" spans="37:37">
      <c r="AK1888" s="43"/>
    </row>
    <row r="1889" spans="37:37">
      <c r="AK1889" s="43"/>
    </row>
    <row r="1890" spans="37:37">
      <c r="AK1890" s="43"/>
    </row>
    <row r="1891" spans="37:37">
      <c r="AK1891" s="43"/>
    </row>
    <row r="1892" spans="37:37">
      <c r="AK1892" s="43"/>
    </row>
    <row r="1893" spans="37:37">
      <c r="AK1893" s="43"/>
    </row>
    <row r="1894" spans="37:37">
      <c r="AK1894" s="43"/>
    </row>
    <row r="1895" spans="37:37">
      <c r="AK1895" s="43"/>
    </row>
    <row r="1896" spans="37:37">
      <c r="AK1896" s="43"/>
    </row>
    <row r="1897" spans="37:37">
      <c r="AK1897" s="43"/>
    </row>
    <row r="1898" spans="37:37">
      <c r="AK1898" s="43"/>
    </row>
    <row r="1899" spans="37:37">
      <c r="AK1899" s="43"/>
    </row>
    <row r="1900" spans="37:37">
      <c r="AK1900" s="43"/>
    </row>
    <row r="1901" spans="37:37">
      <c r="AK1901" s="43"/>
    </row>
    <row r="1902" spans="37:37">
      <c r="AK1902" s="43"/>
    </row>
    <row r="1903" spans="37:37">
      <c r="AK1903" s="43"/>
    </row>
    <row r="1904" spans="37:37">
      <c r="AK1904" s="43"/>
    </row>
    <row r="1905" spans="37:37">
      <c r="AK1905" s="43"/>
    </row>
    <row r="1906" spans="37:37">
      <c r="AK1906" s="43"/>
    </row>
    <row r="1907" spans="37:37">
      <c r="AK1907" s="43"/>
    </row>
    <row r="1908" spans="37:37">
      <c r="AK1908" s="43"/>
    </row>
    <row r="1909" spans="37:37">
      <c r="AK1909" s="43"/>
    </row>
    <row r="1910" spans="37:37">
      <c r="AK1910" s="43"/>
    </row>
    <row r="1911" spans="37:37">
      <c r="AK1911" s="43"/>
    </row>
    <row r="1912" spans="37:37">
      <c r="AK1912" s="43"/>
    </row>
    <row r="1913" spans="37:37">
      <c r="AK1913" s="43"/>
    </row>
    <row r="1914" spans="37:37">
      <c r="AK1914" s="43"/>
    </row>
    <row r="1915" spans="37:37">
      <c r="AK1915" s="43"/>
    </row>
    <row r="1916" spans="37:37">
      <c r="AK1916" s="43"/>
    </row>
    <row r="1917" spans="37:37">
      <c r="AK1917" s="43"/>
    </row>
    <row r="1918" spans="37:37">
      <c r="AK1918" s="43"/>
    </row>
    <row r="1919" spans="37:37">
      <c r="AK1919" s="43"/>
    </row>
    <row r="1920" spans="37:37">
      <c r="AK1920" s="43"/>
    </row>
    <row r="1921" spans="37:37">
      <c r="AK1921" s="43"/>
    </row>
    <row r="1922" spans="37:37">
      <c r="AK1922" s="43"/>
    </row>
    <row r="1923" spans="37:37">
      <c r="AK1923" s="43"/>
    </row>
    <row r="1924" spans="37:37">
      <c r="AK1924" s="43"/>
    </row>
    <row r="1925" spans="37:37">
      <c r="AK1925" s="43"/>
    </row>
    <row r="1926" spans="37:37">
      <c r="AK1926" s="43"/>
    </row>
    <row r="1927" spans="37:37">
      <c r="AK1927" s="43"/>
    </row>
    <row r="1928" spans="37:37">
      <c r="AK1928" s="43"/>
    </row>
    <row r="1929" spans="37:37">
      <c r="AK1929" s="43"/>
    </row>
    <row r="1930" spans="37:37">
      <c r="AK1930" s="43"/>
    </row>
    <row r="1931" spans="37:37">
      <c r="AK1931" s="43"/>
    </row>
    <row r="1932" spans="37:37">
      <c r="AK1932" s="43"/>
    </row>
    <row r="1933" spans="37:37">
      <c r="AK1933" s="43"/>
    </row>
    <row r="1934" spans="37:37">
      <c r="AK1934" s="43"/>
    </row>
    <row r="1935" spans="37:37">
      <c r="AK1935" s="43"/>
    </row>
    <row r="1936" spans="37:37">
      <c r="AK1936" s="43"/>
    </row>
    <row r="1937" spans="37:37">
      <c r="AK1937" s="43"/>
    </row>
    <row r="1938" spans="37:37">
      <c r="AK1938" s="43"/>
    </row>
    <row r="1939" spans="37:37">
      <c r="AK1939" s="43"/>
    </row>
    <row r="1940" spans="37:37">
      <c r="AK1940" s="43"/>
    </row>
    <row r="1941" spans="37:37">
      <c r="AK1941" s="43"/>
    </row>
    <row r="1942" spans="37:37">
      <c r="AK1942" s="43"/>
    </row>
    <row r="1943" spans="37:37">
      <c r="AK1943" s="43"/>
    </row>
    <row r="1944" spans="37:37">
      <c r="AK1944" s="43"/>
    </row>
    <row r="1945" spans="37:37">
      <c r="AK1945" s="43"/>
    </row>
    <row r="1946" spans="37:37">
      <c r="AK1946" s="43"/>
    </row>
    <row r="1947" spans="37:37">
      <c r="AK1947" s="43"/>
    </row>
    <row r="1948" spans="37:37">
      <c r="AK1948" s="43"/>
    </row>
    <row r="1949" spans="37:37">
      <c r="AK1949" s="43"/>
    </row>
    <row r="1950" spans="37:37">
      <c r="AK1950" s="43"/>
    </row>
    <row r="1951" spans="37:37">
      <c r="AK1951" s="43"/>
    </row>
    <row r="1952" spans="37:37">
      <c r="AK1952" s="43"/>
    </row>
    <row r="1953" spans="37:37">
      <c r="AK1953" s="43"/>
    </row>
    <row r="1954" spans="37:37">
      <c r="AK1954" s="43"/>
    </row>
    <row r="1955" spans="37:37">
      <c r="AK1955" s="43"/>
    </row>
    <row r="1956" spans="37:37">
      <c r="AK1956" s="43"/>
    </row>
    <row r="1957" spans="37:37">
      <c r="AK1957" s="43"/>
    </row>
    <row r="1958" spans="37:37">
      <c r="AK1958" s="43"/>
    </row>
    <row r="1959" spans="37:37">
      <c r="AK1959" s="43"/>
    </row>
    <row r="1960" spans="37:37">
      <c r="AK1960" s="43"/>
    </row>
    <row r="1961" spans="37:37">
      <c r="AK1961" s="43"/>
    </row>
    <row r="1962" spans="37:37">
      <c r="AK1962" s="43"/>
    </row>
    <row r="1963" spans="37:37">
      <c r="AK1963" s="43"/>
    </row>
    <row r="1964" spans="37:37">
      <c r="AK1964" s="43"/>
    </row>
    <row r="1965" spans="37:37">
      <c r="AK1965" s="43"/>
    </row>
    <row r="1966" spans="37:37">
      <c r="AK1966" s="43"/>
    </row>
    <row r="1967" spans="37:37">
      <c r="AK1967" s="43"/>
    </row>
    <row r="1968" spans="37:37">
      <c r="AK1968" s="43"/>
    </row>
    <row r="1969" spans="37:37">
      <c r="AK1969" s="43"/>
    </row>
    <row r="1970" spans="37:37">
      <c r="AK1970" s="43"/>
    </row>
    <row r="1971" spans="37:37">
      <c r="AK1971" s="43"/>
    </row>
    <row r="1972" spans="37:37">
      <c r="AK1972" s="43"/>
    </row>
    <row r="1973" spans="37:37">
      <c r="AK1973" s="43"/>
    </row>
    <row r="1974" spans="37:37">
      <c r="AK1974" s="43"/>
    </row>
    <row r="1975" spans="37:37">
      <c r="AK1975" s="43"/>
    </row>
    <row r="1976" spans="37:37">
      <c r="AK1976" s="43"/>
    </row>
    <row r="1977" spans="37:37">
      <c r="AK1977" s="43"/>
    </row>
    <row r="1978" spans="37:37">
      <c r="AK1978" s="43"/>
    </row>
    <row r="1979" spans="37:37">
      <c r="AK1979" s="43"/>
    </row>
    <row r="1980" spans="37:37">
      <c r="AK1980" s="43"/>
    </row>
    <row r="1981" spans="37:37">
      <c r="AK1981" s="43"/>
    </row>
    <row r="1982" spans="37:37">
      <c r="AK1982" s="43"/>
    </row>
    <row r="1983" spans="37:37">
      <c r="AK1983" s="43"/>
    </row>
    <row r="1984" spans="37:37">
      <c r="AK1984" s="43"/>
    </row>
    <row r="1985" spans="37:37">
      <c r="AK1985" s="43"/>
    </row>
    <row r="1986" spans="37:37">
      <c r="AK1986" s="43"/>
    </row>
    <row r="1987" spans="37:37">
      <c r="AK1987" s="43"/>
    </row>
    <row r="1988" spans="37:37">
      <c r="AK1988" s="43"/>
    </row>
    <row r="1989" spans="37:37">
      <c r="AK1989" s="43"/>
    </row>
    <row r="1990" spans="37:37">
      <c r="AK1990" s="43"/>
    </row>
    <row r="1991" spans="37:37">
      <c r="AK1991" s="43"/>
    </row>
    <row r="1992" spans="37:37">
      <c r="AK1992" s="43"/>
    </row>
    <row r="1993" spans="37:37">
      <c r="AK1993" s="43"/>
    </row>
    <row r="1994" spans="37:37">
      <c r="AK1994" s="43"/>
    </row>
    <row r="1995" spans="37:37">
      <c r="AK1995" s="43"/>
    </row>
    <row r="1996" spans="37:37">
      <c r="AK1996" s="43"/>
    </row>
    <row r="1997" spans="37:37">
      <c r="AK1997" s="43"/>
    </row>
    <row r="1998" spans="37:37">
      <c r="AK1998" s="43"/>
    </row>
    <row r="1999" spans="37:37">
      <c r="AK1999" s="43"/>
    </row>
    <row r="2000" spans="37:37">
      <c r="AK2000" s="43"/>
    </row>
    <row r="2001" spans="37:37">
      <c r="AK2001" s="43"/>
    </row>
    <row r="2002" spans="37:37">
      <c r="AK2002" s="43"/>
    </row>
    <row r="2003" spans="37:37">
      <c r="AK2003" s="43"/>
    </row>
    <row r="2004" spans="37:37">
      <c r="AK2004" s="43"/>
    </row>
    <row r="2005" spans="37:37">
      <c r="AK2005" s="43"/>
    </row>
    <row r="2006" spans="37:37">
      <c r="AK2006" s="43"/>
    </row>
    <row r="2007" spans="37:37">
      <c r="AK2007" s="43"/>
    </row>
    <row r="2008" spans="37:37">
      <c r="AK2008" s="43"/>
    </row>
    <row r="2009" spans="37:37">
      <c r="AK2009" s="43"/>
    </row>
    <row r="2010" spans="37:37">
      <c r="AK2010" s="43"/>
    </row>
    <row r="2011" spans="37:37">
      <c r="AK2011" s="43"/>
    </row>
    <row r="2012" spans="37:37">
      <c r="AK2012" s="43"/>
    </row>
    <row r="2013" spans="37:37">
      <c r="AK2013" s="43"/>
    </row>
    <row r="2014" spans="37:37">
      <c r="AK2014" s="43"/>
    </row>
    <row r="2015" spans="37:37">
      <c r="AK2015" s="43"/>
    </row>
    <row r="2016" spans="37:37">
      <c r="AK2016" s="43"/>
    </row>
    <row r="2017" spans="37:37">
      <c r="AK2017" s="43"/>
    </row>
    <row r="2018" spans="37:37">
      <c r="AK2018" s="43"/>
    </row>
    <row r="2019" spans="37:37">
      <c r="AK2019" s="43"/>
    </row>
    <row r="2020" spans="37:37">
      <c r="AK2020" s="43"/>
    </row>
    <row r="2021" spans="37:37">
      <c r="AK2021" s="43"/>
    </row>
    <row r="2022" spans="37:37">
      <c r="AK2022" s="43"/>
    </row>
    <row r="2023" spans="37:37">
      <c r="AK2023" s="43"/>
    </row>
    <row r="2024" spans="37:37">
      <c r="AK2024" s="43"/>
    </row>
    <row r="2025" spans="37:37">
      <c r="AK2025" s="43"/>
    </row>
    <row r="2026" spans="37:37">
      <c r="AK2026" s="43"/>
    </row>
    <row r="2027" spans="37:37">
      <c r="AK2027" s="43"/>
    </row>
    <row r="2028" spans="37:37">
      <c r="AK2028" s="43"/>
    </row>
    <row r="2029" spans="37:37">
      <c r="AK2029" s="43"/>
    </row>
    <row r="2030" spans="37:37">
      <c r="AK2030" s="43"/>
    </row>
    <row r="2031" spans="37:37">
      <c r="AK2031" s="43"/>
    </row>
    <row r="2032" spans="37:37">
      <c r="AK2032" s="43"/>
    </row>
    <row r="2033" spans="37:37">
      <c r="AK2033" s="43"/>
    </row>
    <row r="2034" spans="37:37">
      <c r="AK2034" s="43"/>
    </row>
    <row r="2035" spans="37:37">
      <c r="AK2035" s="43"/>
    </row>
    <row r="2036" spans="37:37">
      <c r="AK2036" s="43"/>
    </row>
    <row r="2037" spans="37:37">
      <c r="AK2037" s="43"/>
    </row>
    <row r="2038" spans="37:37">
      <c r="AK2038" s="43"/>
    </row>
    <row r="2039" spans="37:37">
      <c r="AK2039" s="43"/>
    </row>
    <row r="2040" spans="37:37">
      <c r="AK2040" s="43"/>
    </row>
    <row r="2041" spans="37:37">
      <c r="AK2041" s="43"/>
    </row>
    <row r="2042" spans="37:37">
      <c r="AK2042" s="43"/>
    </row>
    <row r="2043" spans="37:37">
      <c r="AK2043" s="43"/>
    </row>
    <row r="2044" spans="37:37">
      <c r="AK2044" s="43"/>
    </row>
    <row r="2045" spans="37:37">
      <c r="AK2045" s="43"/>
    </row>
    <row r="2046" spans="37:37">
      <c r="AK2046" s="43"/>
    </row>
    <row r="2047" spans="37:37">
      <c r="AK2047" s="43"/>
    </row>
    <row r="2048" spans="37:37">
      <c r="AK2048" s="43"/>
    </row>
    <row r="2049" spans="37:37">
      <c r="AK2049" s="43"/>
    </row>
    <row r="2050" spans="37:37">
      <c r="AK2050" s="43"/>
    </row>
    <row r="2051" spans="37:37">
      <c r="AK2051" s="43"/>
    </row>
    <row r="2052" spans="37:37">
      <c r="AK2052" s="43"/>
    </row>
    <row r="2053" spans="37:37">
      <c r="AK2053" s="43"/>
    </row>
    <row r="2054" spans="37:37">
      <c r="AK2054" s="43"/>
    </row>
    <row r="2055" spans="37:37">
      <c r="AK2055" s="43"/>
    </row>
    <row r="2056" spans="37:37">
      <c r="AK2056" s="43"/>
    </row>
    <row r="2057" spans="37:37">
      <c r="AK2057" s="43"/>
    </row>
    <row r="2058" spans="37:37">
      <c r="AK2058" s="43"/>
    </row>
    <row r="2059" spans="37:37">
      <c r="AK2059" s="43"/>
    </row>
    <row r="2060" spans="37:37">
      <c r="AK2060" s="43"/>
    </row>
    <row r="2061" spans="37:37">
      <c r="AK2061" s="43"/>
    </row>
    <row r="2062" spans="37:37">
      <c r="AK2062" s="43"/>
    </row>
    <row r="2063" spans="37:37">
      <c r="AK2063" s="43"/>
    </row>
    <row r="2064" spans="37:37">
      <c r="AK2064" s="43"/>
    </row>
    <row r="2065" spans="37:37">
      <c r="AK2065" s="43"/>
    </row>
    <row r="2066" spans="37:37">
      <c r="AK2066" s="43"/>
    </row>
    <row r="2067" spans="37:37">
      <c r="AK2067" s="43"/>
    </row>
    <row r="2068" spans="37:37">
      <c r="AK2068" s="43"/>
    </row>
    <row r="2069" spans="37:37">
      <c r="AK2069" s="43"/>
    </row>
    <row r="2070" spans="37:37">
      <c r="AK2070" s="43"/>
    </row>
    <row r="2071" spans="37:37">
      <c r="AK2071" s="43"/>
    </row>
    <row r="2072" spans="37:37">
      <c r="AK2072" s="43"/>
    </row>
    <row r="2073" spans="37:37">
      <c r="AK2073" s="43"/>
    </row>
    <row r="2074" spans="37:37">
      <c r="AK2074" s="43"/>
    </row>
    <row r="2075" spans="37:37">
      <c r="AK2075" s="43"/>
    </row>
    <row r="2076" spans="37:37">
      <c r="AK2076" s="43"/>
    </row>
    <row r="2077" spans="37:37">
      <c r="AK2077" s="43"/>
    </row>
    <row r="2078" spans="37:37">
      <c r="AK2078" s="43"/>
    </row>
    <row r="2079" spans="37:37">
      <c r="AK2079" s="43"/>
    </row>
    <row r="2080" spans="37:37">
      <c r="AK2080" s="43"/>
    </row>
    <row r="2081" spans="37:37">
      <c r="AK2081" s="43"/>
    </row>
    <row r="2082" spans="37:37">
      <c r="AK2082" s="43"/>
    </row>
    <row r="2083" spans="37:37">
      <c r="AK2083" s="43"/>
    </row>
    <row r="2084" spans="37:37">
      <c r="AK2084" s="43"/>
    </row>
    <row r="2085" spans="37:37">
      <c r="AK2085" s="43"/>
    </row>
    <row r="2086" spans="37:37">
      <c r="AK2086" s="43"/>
    </row>
    <row r="2087" spans="37:37">
      <c r="AK2087" s="43"/>
    </row>
    <row r="2088" spans="37:37">
      <c r="AK2088" s="43"/>
    </row>
    <row r="2089" spans="37:37">
      <c r="AK2089" s="43"/>
    </row>
    <row r="2090" spans="37:37">
      <c r="AK2090" s="43"/>
    </row>
    <row r="2091" spans="37:37">
      <c r="AK2091" s="43"/>
    </row>
    <row r="2092" spans="37:37">
      <c r="AK2092" s="43"/>
    </row>
    <row r="2093" spans="37:37">
      <c r="AK2093" s="43"/>
    </row>
    <row r="2094" spans="37:37">
      <c r="AK2094" s="43"/>
    </row>
    <row r="2095" spans="37:37">
      <c r="AK2095" s="43"/>
    </row>
    <row r="2096" spans="37:37">
      <c r="AK2096" s="43"/>
    </row>
    <row r="2097" spans="37:37">
      <c r="AK2097" s="43"/>
    </row>
    <row r="2098" spans="37:37">
      <c r="AK2098" s="43"/>
    </row>
    <row r="2099" spans="37:37">
      <c r="AK2099" s="43"/>
    </row>
    <row r="2100" spans="37:37">
      <c r="AK2100" s="43"/>
    </row>
    <row r="2101" spans="37:37">
      <c r="AK2101" s="43"/>
    </row>
    <row r="2102" spans="37:37">
      <c r="AK2102" s="43"/>
    </row>
    <row r="2103" spans="37:37">
      <c r="AK2103" s="43"/>
    </row>
    <row r="2104" spans="37:37">
      <c r="AK2104" s="43"/>
    </row>
    <row r="2105" spans="37:37">
      <c r="AK2105" s="43"/>
    </row>
    <row r="2106" spans="37:37">
      <c r="AK2106" s="43"/>
    </row>
    <row r="2107" spans="37:37">
      <c r="AK2107" s="43"/>
    </row>
    <row r="2108" spans="37:37">
      <c r="AK2108" s="43"/>
    </row>
    <row r="2109" spans="37:37">
      <c r="AK2109" s="43"/>
    </row>
    <row r="2110" spans="37:37">
      <c r="AK2110" s="43"/>
    </row>
    <row r="2111" spans="37:37">
      <c r="AK2111" s="43"/>
    </row>
    <row r="2112" spans="37:37">
      <c r="AK2112" s="43"/>
    </row>
    <row r="2113" spans="37:37">
      <c r="AK2113" s="43"/>
    </row>
    <row r="2114" spans="37:37">
      <c r="AK2114" s="43"/>
    </row>
    <row r="2115" spans="37:37">
      <c r="AK2115" s="43"/>
    </row>
    <row r="2116" spans="37:37">
      <c r="AK2116" s="43"/>
    </row>
    <row r="2117" spans="37:37">
      <c r="AK2117" s="43"/>
    </row>
    <row r="2118" spans="37:37">
      <c r="AK2118" s="43"/>
    </row>
    <row r="2119" spans="37:37">
      <c r="AK2119" s="43"/>
    </row>
    <row r="2120" spans="37:37">
      <c r="AK2120" s="43"/>
    </row>
    <row r="2121" spans="37:37">
      <c r="AK2121" s="43"/>
    </row>
    <row r="2122" spans="37:37">
      <c r="AK2122" s="43"/>
    </row>
    <row r="2123" spans="37:37">
      <c r="AK2123" s="43"/>
    </row>
    <row r="2124" spans="37:37">
      <c r="AK2124" s="43"/>
    </row>
    <row r="2125" spans="37:37">
      <c r="AK2125" s="43"/>
    </row>
    <row r="2126" spans="37:37">
      <c r="AK2126" s="43"/>
    </row>
    <row r="2127" spans="37:37">
      <c r="AK2127" s="43"/>
    </row>
    <row r="2128" spans="37:37">
      <c r="AK2128" s="43"/>
    </row>
    <row r="2129" spans="37:37">
      <c r="AK2129" s="43"/>
    </row>
    <row r="2130" spans="37:37">
      <c r="AK2130" s="43"/>
    </row>
    <row r="2131" spans="37:37">
      <c r="AK2131" s="43"/>
    </row>
    <row r="2132" spans="37:37">
      <c r="AK2132" s="43"/>
    </row>
    <row r="2133" spans="37:37">
      <c r="AK2133" s="43"/>
    </row>
    <row r="2134" spans="37:37">
      <c r="AK2134" s="43"/>
    </row>
    <row r="2135" spans="37:37">
      <c r="AK2135" s="43"/>
    </row>
    <row r="2136" spans="37:37">
      <c r="AK2136" s="43"/>
    </row>
    <row r="2137" spans="37:37">
      <c r="AK2137" s="43"/>
    </row>
    <row r="2138" spans="37:37">
      <c r="AK2138" s="43"/>
    </row>
    <row r="2139" spans="37:37">
      <c r="AK2139" s="43"/>
    </row>
    <row r="2140" spans="37:37">
      <c r="AK2140" s="43"/>
    </row>
    <row r="2141" spans="37:37">
      <c r="AK2141" s="43"/>
    </row>
    <row r="2142" spans="37:37">
      <c r="AK2142" s="43"/>
    </row>
    <row r="2143" spans="37:37">
      <c r="AK2143" s="43"/>
    </row>
    <row r="2144" spans="37:37">
      <c r="AK2144" s="43"/>
    </row>
    <row r="2145" spans="37:37">
      <c r="AK2145" s="43"/>
    </row>
    <row r="2146" spans="37:37">
      <c r="AK2146" s="43"/>
    </row>
    <row r="2147" spans="37:37">
      <c r="AK2147" s="43"/>
    </row>
    <row r="2148" spans="37:37">
      <c r="AK2148" s="43"/>
    </row>
    <row r="2149" spans="37:37">
      <c r="AK2149" s="43"/>
    </row>
    <row r="2150" spans="37:37">
      <c r="AK2150" s="43"/>
    </row>
    <row r="2151" spans="37:37">
      <c r="AK2151" s="43"/>
    </row>
    <row r="2152" spans="37:37">
      <c r="AK2152" s="43"/>
    </row>
    <row r="2153" spans="37:37">
      <c r="AK2153" s="43"/>
    </row>
    <row r="2154" spans="37:37">
      <c r="AK2154" s="43"/>
    </row>
    <row r="2155" spans="37:37">
      <c r="AK2155" s="43"/>
    </row>
    <row r="2156" spans="37:37">
      <c r="AK2156" s="43"/>
    </row>
    <row r="2157" spans="37:37">
      <c r="AK2157" s="43"/>
    </row>
    <row r="2158" spans="37:37">
      <c r="AK2158" s="43"/>
    </row>
    <row r="2159" spans="37:37">
      <c r="AK2159" s="43"/>
    </row>
    <row r="2160" spans="37:37">
      <c r="AK2160" s="43"/>
    </row>
    <row r="2161" spans="37:37">
      <c r="AK2161" s="43"/>
    </row>
    <row r="2162" spans="37:37">
      <c r="AK2162" s="43"/>
    </row>
    <row r="2163" spans="37:37">
      <c r="AK2163" s="43"/>
    </row>
    <row r="2164" spans="37:37">
      <c r="AK2164" s="43"/>
    </row>
    <row r="2165" spans="37:37">
      <c r="AK2165" s="43"/>
    </row>
    <row r="2166" spans="37:37">
      <c r="AK2166" s="43"/>
    </row>
    <row r="2167" spans="37:37">
      <c r="AK2167" s="43"/>
    </row>
    <row r="2168" spans="37:37">
      <c r="AK2168" s="43"/>
    </row>
    <row r="2169" spans="37:37">
      <c r="AK2169" s="43"/>
    </row>
    <row r="2170" spans="37:37">
      <c r="AK2170" s="43"/>
    </row>
    <row r="2171" spans="37:37">
      <c r="AK2171" s="43"/>
    </row>
    <row r="2172" spans="37:37">
      <c r="AK2172" s="43"/>
    </row>
    <row r="2173" spans="37:37">
      <c r="AK2173" s="43"/>
    </row>
    <row r="2174" spans="37:37">
      <c r="AK2174" s="43"/>
    </row>
    <row r="2175" spans="37:37">
      <c r="AK2175" s="43"/>
    </row>
    <row r="2176" spans="37:37">
      <c r="AK2176" s="43"/>
    </row>
    <row r="2177" spans="37:37">
      <c r="AK2177" s="43"/>
    </row>
    <row r="2178" spans="37:37">
      <c r="AK2178" s="43"/>
    </row>
    <row r="2179" spans="37:37">
      <c r="AK2179" s="43"/>
    </row>
    <row r="2180" spans="37:37">
      <c r="AK2180" s="43"/>
    </row>
    <row r="2181" spans="37:37">
      <c r="AK2181" s="43"/>
    </row>
    <row r="2182" spans="37:37">
      <c r="AK2182" s="43"/>
    </row>
    <row r="2183" spans="37:37">
      <c r="AK2183" s="43"/>
    </row>
    <row r="2184" spans="37:37">
      <c r="AK2184" s="43"/>
    </row>
    <row r="2185" spans="37:37">
      <c r="AK2185" s="43"/>
    </row>
    <row r="2186" spans="37:37">
      <c r="AK2186" s="43"/>
    </row>
    <row r="2187" spans="37:37">
      <c r="AK2187" s="43"/>
    </row>
    <row r="2188" spans="37:37">
      <c r="AK2188" s="43"/>
    </row>
    <row r="2189" spans="37:37">
      <c r="AK2189" s="43"/>
    </row>
    <row r="2190" spans="37:37">
      <c r="AK2190" s="43"/>
    </row>
    <row r="2191" spans="37:37">
      <c r="AK2191" s="43"/>
    </row>
    <row r="2192" spans="37:37">
      <c r="AK2192" s="43"/>
    </row>
    <row r="2193" spans="37:37">
      <c r="AK2193" s="43"/>
    </row>
    <row r="2194" spans="37:37">
      <c r="AK2194" s="43"/>
    </row>
    <row r="2195" spans="37:37">
      <c r="AK2195" s="43"/>
    </row>
    <row r="2196" spans="37:37">
      <c r="AK2196" s="43"/>
    </row>
    <row r="2197" spans="37:37">
      <c r="AK2197" s="43"/>
    </row>
    <row r="2198" spans="37:37">
      <c r="AK2198" s="43"/>
    </row>
    <row r="2199" spans="37:37">
      <c r="AK2199" s="43"/>
    </row>
    <row r="2200" spans="37:37">
      <c r="AK2200" s="43"/>
    </row>
    <row r="2201" spans="37:37">
      <c r="AK2201" s="43"/>
    </row>
    <row r="2202" spans="37:37">
      <c r="AK2202" s="43"/>
    </row>
    <row r="2203" spans="37:37">
      <c r="AK2203" s="43"/>
    </row>
    <row r="2204" spans="37:37">
      <c r="AK2204" s="43"/>
    </row>
    <row r="2205" spans="37:37">
      <c r="AK2205" s="43"/>
    </row>
    <row r="2206" spans="37:37">
      <c r="AK2206" s="43"/>
    </row>
    <row r="2207" spans="37:37">
      <c r="AK2207" s="43"/>
    </row>
    <row r="2208" spans="37:37">
      <c r="AK2208" s="43"/>
    </row>
    <row r="2209" spans="37:37">
      <c r="AK2209" s="43"/>
    </row>
    <row r="2210" spans="37:37">
      <c r="AK2210" s="43"/>
    </row>
    <row r="2211" spans="37:37">
      <c r="AK2211" s="43"/>
    </row>
    <row r="2212" spans="37:37">
      <c r="AK2212" s="43"/>
    </row>
    <row r="2213" spans="37:37">
      <c r="AK2213" s="43"/>
    </row>
    <row r="2214" spans="37:37">
      <c r="AK2214" s="43"/>
    </row>
    <row r="2215" spans="37:37">
      <c r="AK2215" s="43"/>
    </row>
    <row r="2216" spans="37:37">
      <c r="AK2216" s="43"/>
    </row>
    <row r="2217" spans="37:37">
      <c r="AK2217" s="43"/>
    </row>
    <row r="2218" spans="37:37">
      <c r="AK2218" s="43"/>
    </row>
    <row r="2219" spans="37:37">
      <c r="AK2219" s="43"/>
    </row>
    <row r="2220" spans="37:37">
      <c r="AK2220" s="43"/>
    </row>
    <row r="2221" spans="37:37">
      <c r="AK2221" s="43"/>
    </row>
    <row r="2222" spans="37:37">
      <c r="AK2222" s="43"/>
    </row>
    <row r="2223" spans="37:37">
      <c r="AK2223" s="43"/>
    </row>
    <row r="2224" spans="37:37">
      <c r="AK2224" s="43"/>
    </row>
    <row r="2225" spans="37:37">
      <c r="AK2225" s="43"/>
    </row>
    <row r="2226" spans="37:37">
      <c r="AK2226" s="43"/>
    </row>
    <row r="2227" spans="37:37">
      <c r="AK2227" s="43"/>
    </row>
    <row r="2228" spans="37:37">
      <c r="AK2228" s="43"/>
    </row>
    <row r="2229" spans="37:37">
      <c r="AK2229" s="43"/>
    </row>
    <row r="2230" spans="37:37">
      <c r="AK2230" s="43"/>
    </row>
    <row r="2231" spans="37:37">
      <c r="AK2231" s="43"/>
    </row>
    <row r="2232" spans="37:37">
      <c r="AK2232" s="43"/>
    </row>
    <row r="2233" spans="37:37">
      <c r="AK2233" s="43"/>
    </row>
    <row r="2234" spans="37:37">
      <c r="AK2234" s="43"/>
    </row>
    <row r="2235" spans="37:37">
      <c r="AK2235" s="43"/>
    </row>
    <row r="2236" spans="37:37">
      <c r="AK2236" s="43"/>
    </row>
    <row r="2237" spans="37:37">
      <c r="AK2237" s="43"/>
    </row>
    <row r="2238" spans="37:37">
      <c r="AK2238" s="43"/>
    </row>
    <row r="2239" spans="37:37">
      <c r="AK2239" s="43"/>
    </row>
    <row r="2240" spans="37:37">
      <c r="AK2240" s="43"/>
    </row>
    <row r="2241" spans="37:37">
      <c r="AK2241" s="43"/>
    </row>
    <row r="2242" spans="37:37">
      <c r="AK2242" s="43"/>
    </row>
    <row r="2243" spans="37:37">
      <c r="AK2243" s="43"/>
    </row>
    <row r="2244" spans="37:37">
      <c r="AK2244" s="43"/>
    </row>
    <row r="2245" spans="37:37">
      <c r="AK2245" s="43"/>
    </row>
    <row r="2246" spans="37:37">
      <c r="AK2246" s="43"/>
    </row>
    <row r="2247" spans="37:37">
      <c r="AK2247" s="43"/>
    </row>
    <row r="2248" spans="37:37">
      <c r="AK2248" s="43"/>
    </row>
    <row r="2249" spans="37:37">
      <c r="AK2249" s="43"/>
    </row>
    <row r="2250" spans="37:37">
      <c r="AK2250" s="43"/>
    </row>
    <row r="2251" spans="37:37">
      <c r="AK2251" s="43"/>
    </row>
    <row r="2252" spans="37:37">
      <c r="AK2252" s="43"/>
    </row>
    <row r="2253" spans="37:37">
      <c r="AK2253" s="43"/>
    </row>
    <row r="2254" spans="37:37">
      <c r="AK2254" s="43"/>
    </row>
    <row r="2255" spans="37:37">
      <c r="AK2255" s="43"/>
    </row>
    <row r="2256" spans="37:37">
      <c r="AK2256" s="43"/>
    </row>
    <row r="2257" spans="37:37">
      <c r="AK2257" s="43"/>
    </row>
    <row r="2258" spans="37:37">
      <c r="AK2258" s="43"/>
    </row>
    <row r="2259" spans="37:37">
      <c r="AK2259" s="43"/>
    </row>
    <row r="2260" spans="37:37">
      <c r="AK2260" s="43"/>
    </row>
    <row r="2261" spans="37:37">
      <c r="AK2261" s="43"/>
    </row>
    <row r="2262" spans="37:37">
      <c r="AK2262" s="43"/>
    </row>
    <row r="2263" spans="37:37">
      <c r="AK2263" s="43"/>
    </row>
    <row r="2264" spans="37:37">
      <c r="AK2264" s="43"/>
    </row>
    <row r="2265" spans="37:37">
      <c r="AK2265" s="43"/>
    </row>
    <row r="2266" spans="37:37">
      <c r="AK2266" s="43"/>
    </row>
    <row r="2267" spans="37:37">
      <c r="AK2267" s="43"/>
    </row>
    <row r="2268" spans="37:37">
      <c r="AK2268" s="43"/>
    </row>
    <row r="2269" spans="37:37">
      <c r="AK2269" s="43"/>
    </row>
    <row r="2270" spans="37:37">
      <c r="AK2270" s="43"/>
    </row>
    <row r="2271" spans="37:37">
      <c r="AK2271" s="43"/>
    </row>
    <row r="2272" spans="37:37">
      <c r="AK2272" s="43"/>
    </row>
    <row r="2273" spans="37:37">
      <c r="AK2273" s="43"/>
    </row>
    <row r="2274" spans="37:37">
      <c r="AK2274" s="43"/>
    </row>
    <row r="2275" spans="37:37">
      <c r="AK2275" s="43"/>
    </row>
    <row r="2276" spans="37:37">
      <c r="AK2276" s="43"/>
    </row>
    <row r="2277" spans="37:37">
      <c r="AK2277" s="43"/>
    </row>
    <row r="2278" spans="37:37">
      <c r="AK2278" s="43"/>
    </row>
    <row r="2279" spans="37:37">
      <c r="AK2279" s="43"/>
    </row>
    <row r="2280" spans="37:37">
      <c r="AK2280" s="43"/>
    </row>
    <row r="2281" spans="37:37">
      <c r="AK2281" s="43"/>
    </row>
    <row r="2282" spans="37:37">
      <c r="AK2282" s="43"/>
    </row>
    <row r="2283" spans="37:37">
      <c r="AK2283" s="43"/>
    </row>
    <row r="2284" spans="37:37">
      <c r="AK2284" s="43"/>
    </row>
    <row r="2285" spans="37:37">
      <c r="AK2285" s="43"/>
    </row>
    <row r="2286" spans="37:37">
      <c r="AK2286" s="43"/>
    </row>
    <row r="2287" spans="37:37">
      <c r="AK2287" s="43"/>
    </row>
    <row r="2288" spans="37:37">
      <c r="AK2288" s="43"/>
    </row>
    <row r="2289" spans="37:37">
      <c r="AK2289" s="43"/>
    </row>
    <row r="2290" spans="37:37">
      <c r="AK2290" s="43"/>
    </row>
    <row r="2291" spans="37:37">
      <c r="AK2291" s="43"/>
    </row>
    <row r="2292" spans="37:37">
      <c r="AK2292" s="43"/>
    </row>
    <row r="2293" spans="37:37">
      <c r="AK2293" s="43"/>
    </row>
    <row r="2294" spans="37:37">
      <c r="AK2294" s="43"/>
    </row>
    <row r="2295" spans="37:37">
      <c r="AK2295" s="43"/>
    </row>
    <row r="2296" spans="37:37">
      <c r="AK2296" s="43"/>
    </row>
    <row r="2297" spans="37:37">
      <c r="AK2297" s="43"/>
    </row>
    <row r="2298" spans="37:37">
      <c r="AK2298" s="43"/>
    </row>
    <row r="2299" spans="37:37">
      <c r="AK2299" s="43"/>
    </row>
    <row r="2300" spans="37:37">
      <c r="AK2300" s="43"/>
    </row>
    <row r="2301" spans="37:37">
      <c r="AK2301" s="43"/>
    </row>
    <row r="2302" spans="37:37">
      <c r="AK2302" s="43"/>
    </row>
    <row r="2303" spans="37:37">
      <c r="AK2303" s="43"/>
    </row>
    <row r="2304" spans="37:37">
      <c r="AK2304" s="43"/>
    </row>
    <row r="2305" spans="37:37">
      <c r="AK2305" s="43"/>
    </row>
    <row r="2306" spans="37:37">
      <c r="AK2306" s="43"/>
    </row>
    <row r="2307" spans="37:37">
      <c r="AK2307" s="43"/>
    </row>
    <row r="2308" spans="37:37">
      <c r="AK2308" s="43"/>
    </row>
    <row r="2309" spans="37:37">
      <c r="AK2309" s="43"/>
    </row>
    <row r="2310" spans="37:37">
      <c r="AK2310" s="43"/>
    </row>
    <row r="2311" spans="37:37">
      <c r="AK2311" s="43"/>
    </row>
    <row r="2312" spans="37:37">
      <c r="AK2312" s="43"/>
    </row>
    <row r="2313" spans="37:37">
      <c r="AK2313" s="43"/>
    </row>
    <row r="2314" spans="37:37">
      <c r="AK2314" s="43"/>
    </row>
    <row r="2315" spans="37:37">
      <c r="AK2315" s="43"/>
    </row>
    <row r="2316" spans="37:37">
      <c r="AK2316" s="43"/>
    </row>
    <row r="2317" spans="37:37">
      <c r="AK2317" s="43"/>
    </row>
    <row r="2318" spans="37:37">
      <c r="AK2318" s="43"/>
    </row>
    <row r="2319" spans="37:37">
      <c r="AK2319" s="43"/>
    </row>
    <row r="2320" spans="37:37">
      <c r="AK2320" s="43"/>
    </row>
    <row r="2321" spans="37:37">
      <c r="AK2321" s="43"/>
    </row>
    <row r="2322" spans="37:37">
      <c r="AK2322" s="43"/>
    </row>
    <row r="2323" spans="37:37">
      <c r="AK2323" s="43"/>
    </row>
    <row r="2324" spans="37:37">
      <c r="AK2324" s="43"/>
    </row>
    <row r="2325" spans="37:37">
      <c r="AK2325" s="43"/>
    </row>
    <row r="2326" spans="37:37">
      <c r="AK2326" s="43"/>
    </row>
    <row r="2327" spans="37:37">
      <c r="AK2327" s="43"/>
    </row>
    <row r="2328" spans="37:37">
      <c r="AK2328" s="43"/>
    </row>
    <row r="2329" spans="37:37">
      <c r="AK2329" s="43"/>
    </row>
    <row r="2330" spans="37:37">
      <c r="AK2330" s="43"/>
    </row>
    <row r="2331" spans="37:37">
      <c r="AK2331" s="43"/>
    </row>
    <row r="2332" spans="37:37">
      <c r="AK2332" s="43"/>
    </row>
    <row r="2333" spans="37:37">
      <c r="AK2333" s="43"/>
    </row>
    <row r="2334" spans="37:37">
      <c r="AK2334" s="43"/>
    </row>
    <row r="2335" spans="37:37">
      <c r="AK2335" s="43"/>
    </row>
    <row r="2336" spans="37:37">
      <c r="AK2336" s="43"/>
    </row>
    <row r="2337" spans="37:37">
      <c r="AK2337" s="43"/>
    </row>
    <row r="2338" spans="37:37">
      <c r="AK2338" s="43"/>
    </row>
    <row r="2339" spans="37:37">
      <c r="AK2339" s="43"/>
    </row>
    <row r="2340" spans="37:37">
      <c r="AK2340" s="43"/>
    </row>
    <row r="2341" spans="37:37">
      <c r="AK2341" s="43"/>
    </row>
    <row r="2342" spans="37:37">
      <c r="AK2342" s="43"/>
    </row>
    <row r="2343" spans="37:37">
      <c r="AK2343" s="43"/>
    </row>
    <row r="2344" spans="37:37">
      <c r="AK2344" s="43"/>
    </row>
    <row r="2345" spans="37:37">
      <c r="AK2345" s="43"/>
    </row>
    <row r="2346" spans="37:37">
      <c r="AK2346" s="43"/>
    </row>
    <row r="2347" spans="37:37">
      <c r="AK2347" s="43"/>
    </row>
    <row r="2348" spans="37:37">
      <c r="AK2348" s="43"/>
    </row>
    <row r="2349" spans="37:37">
      <c r="AK2349" s="43"/>
    </row>
    <row r="2350" spans="37:37">
      <c r="AK2350" s="43"/>
    </row>
    <row r="2351" spans="37:37">
      <c r="AK2351" s="43"/>
    </row>
    <row r="2352" spans="37:37">
      <c r="AK2352" s="43"/>
    </row>
    <row r="2353" spans="37:37">
      <c r="AK2353" s="43"/>
    </row>
    <row r="2354" spans="37:37">
      <c r="AK2354" s="43"/>
    </row>
    <row r="2355" spans="37:37">
      <c r="AK2355" s="43"/>
    </row>
    <row r="2356" spans="37:37">
      <c r="AK2356" s="43"/>
    </row>
    <row r="2357" spans="37:37">
      <c r="AK2357" s="43"/>
    </row>
    <row r="2358" spans="37:37">
      <c r="AK2358" s="43"/>
    </row>
    <row r="2359" spans="37:37">
      <c r="AK2359" s="43"/>
    </row>
    <row r="2360" spans="37:37">
      <c r="AK2360" s="43"/>
    </row>
    <row r="2361" spans="37:37">
      <c r="AK2361" s="43"/>
    </row>
    <row r="2362" spans="37:37">
      <c r="AK2362" s="43"/>
    </row>
    <row r="2363" spans="37:37">
      <c r="AK2363" s="43"/>
    </row>
    <row r="2364" spans="37:37">
      <c r="AK2364" s="43"/>
    </row>
    <row r="2365" spans="37:37">
      <c r="AK2365" s="43"/>
    </row>
    <row r="2366" spans="37:37">
      <c r="AK2366" s="43"/>
    </row>
    <row r="2367" spans="37:37">
      <c r="AK2367" s="43"/>
    </row>
    <row r="2368" spans="37:37">
      <c r="AK2368" s="43"/>
    </row>
    <row r="2369" spans="37:37">
      <c r="AK2369" s="43"/>
    </row>
    <row r="2370" spans="37:37">
      <c r="AK2370" s="43"/>
    </row>
    <row r="2371" spans="37:37">
      <c r="AK2371" s="43"/>
    </row>
    <row r="2372" spans="37:37">
      <c r="AK2372" s="43"/>
    </row>
    <row r="2373" spans="37:37">
      <c r="AK2373" s="43"/>
    </row>
    <row r="2374" spans="37:37">
      <c r="AK2374" s="43"/>
    </row>
    <row r="2375" spans="37:37">
      <c r="AK2375" s="43"/>
    </row>
    <row r="2376" spans="37:37">
      <c r="AK2376" s="43"/>
    </row>
    <row r="2377" spans="37:37">
      <c r="AK2377" s="43"/>
    </row>
    <row r="2378" spans="37:37">
      <c r="AK2378" s="43"/>
    </row>
    <row r="2379" spans="37:37">
      <c r="AK2379" s="43"/>
    </row>
    <row r="2380" spans="37:37">
      <c r="AK2380" s="43"/>
    </row>
    <row r="2381" spans="37:37">
      <c r="AK2381" s="43"/>
    </row>
    <row r="2382" spans="37:37">
      <c r="AK2382" s="43"/>
    </row>
    <row r="2383" spans="37:37">
      <c r="AK2383" s="43"/>
    </row>
    <row r="2384" spans="37:37">
      <c r="AK2384" s="43"/>
    </row>
    <row r="2385" spans="37:37">
      <c r="AK2385" s="43"/>
    </row>
    <row r="2386" spans="37:37">
      <c r="AK2386" s="43"/>
    </row>
    <row r="2387" spans="37:37">
      <c r="AK2387" s="43"/>
    </row>
    <row r="2388" spans="37:37">
      <c r="AK2388" s="43"/>
    </row>
    <row r="2389" spans="37:37">
      <c r="AK2389" s="43"/>
    </row>
    <row r="2390" spans="37:37">
      <c r="AK2390" s="43"/>
    </row>
    <row r="2391" spans="37:37">
      <c r="AK2391" s="43"/>
    </row>
    <row r="2392" spans="37:37">
      <c r="AK2392" s="43"/>
    </row>
    <row r="2393" spans="37:37">
      <c r="AK2393" s="43"/>
    </row>
    <row r="2394" spans="37:37">
      <c r="AK2394" s="43"/>
    </row>
    <row r="2395" spans="37:37">
      <c r="AK2395" s="43"/>
    </row>
    <row r="2396" spans="37:37">
      <c r="AK2396" s="43"/>
    </row>
    <row r="2397" spans="37:37">
      <c r="AK2397" s="43"/>
    </row>
    <row r="2398" spans="37:37">
      <c r="AK2398" s="43"/>
    </row>
    <row r="2399" spans="37:37">
      <c r="AK2399" s="43"/>
    </row>
    <row r="2400" spans="37:37">
      <c r="AK2400" s="43"/>
    </row>
    <row r="2401" spans="37:37">
      <c r="AK2401" s="43"/>
    </row>
    <row r="2402" spans="37:37">
      <c r="AK2402" s="43"/>
    </row>
    <row r="2403" spans="37:37">
      <c r="AK2403" s="43"/>
    </row>
    <row r="2404" spans="37:37">
      <c r="AK2404" s="43"/>
    </row>
    <row r="2405" spans="37:37">
      <c r="AK2405" s="43"/>
    </row>
    <row r="2406" spans="37:37">
      <c r="AK2406" s="43"/>
    </row>
    <row r="2407" spans="37:37">
      <c r="AK2407" s="43"/>
    </row>
    <row r="2408" spans="37:37">
      <c r="AK2408" s="43"/>
    </row>
    <row r="2409" spans="37:37">
      <c r="AK2409" s="43"/>
    </row>
    <row r="2410" spans="37:37">
      <c r="AK2410" s="43"/>
    </row>
    <row r="2411" spans="37:37">
      <c r="AK2411" s="43"/>
    </row>
    <row r="2412" spans="37:37">
      <c r="AK2412" s="43"/>
    </row>
    <row r="2413" spans="37:37">
      <c r="AK2413" s="43"/>
    </row>
    <row r="2414" spans="37:37">
      <c r="AK2414" s="43"/>
    </row>
    <row r="2415" spans="37:37">
      <c r="AK2415" s="43"/>
    </row>
    <row r="2416" spans="37:37">
      <c r="AK2416" s="43"/>
    </row>
    <row r="2417" spans="37:37">
      <c r="AK2417" s="43"/>
    </row>
    <row r="2418" spans="37:37">
      <c r="AK2418" s="43"/>
    </row>
    <row r="2419" spans="37:37">
      <c r="AK2419" s="43"/>
    </row>
    <row r="2420" spans="37:37">
      <c r="AK2420" s="43"/>
    </row>
    <row r="2421" spans="37:37">
      <c r="AK2421" s="43"/>
    </row>
    <row r="2422" spans="37:37">
      <c r="AK2422" s="43"/>
    </row>
    <row r="2423" spans="37:37">
      <c r="AK2423" s="43"/>
    </row>
    <row r="2424" spans="37:37">
      <c r="AK2424" s="43"/>
    </row>
    <row r="2425" spans="37:37">
      <c r="AK2425" s="43"/>
    </row>
    <row r="2426" spans="37:37">
      <c r="AK2426" s="43"/>
    </row>
    <row r="2427" spans="37:37">
      <c r="AK2427" s="43"/>
    </row>
    <row r="2428" spans="37:37">
      <c r="AK2428" s="43"/>
    </row>
    <row r="2429" spans="37:37">
      <c r="AK2429" s="43"/>
    </row>
    <row r="2430" spans="37:37">
      <c r="AK2430" s="43"/>
    </row>
    <row r="2431" spans="37:37">
      <c r="AK2431" s="43"/>
    </row>
    <row r="2432" spans="37:37">
      <c r="AK2432" s="43"/>
    </row>
    <row r="2433" spans="37:37">
      <c r="AK2433" s="43"/>
    </row>
    <row r="2434" spans="37:37">
      <c r="AK2434" s="43"/>
    </row>
    <row r="2435" spans="37:37">
      <c r="AK2435" s="43"/>
    </row>
    <row r="2436" spans="37:37">
      <c r="AK2436" s="43"/>
    </row>
    <row r="2437" spans="37:37">
      <c r="AK2437" s="43"/>
    </row>
    <row r="2438" spans="37:37">
      <c r="AK2438" s="43"/>
    </row>
    <row r="2439" spans="37:37">
      <c r="AK2439" s="43"/>
    </row>
    <row r="2440" spans="37:37">
      <c r="AK2440" s="43"/>
    </row>
    <row r="2441" spans="37:37">
      <c r="AK2441" s="43"/>
    </row>
    <row r="2442" spans="37:37">
      <c r="AK2442" s="43"/>
    </row>
    <row r="2443" spans="37:37">
      <c r="AK2443" s="43"/>
    </row>
    <row r="2444" spans="37:37">
      <c r="AK2444" s="43"/>
    </row>
    <row r="2445" spans="37:37">
      <c r="AK2445" s="43"/>
    </row>
    <row r="2446" spans="37:37">
      <c r="AK2446" s="43"/>
    </row>
    <row r="2447" spans="37:37">
      <c r="AK2447" s="43"/>
    </row>
    <row r="2448" spans="37:37">
      <c r="AK2448" s="43"/>
    </row>
    <row r="2449" spans="37:37">
      <c r="AK2449" s="43"/>
    </row>
    <row r="2450" spans="37:37">
      <c r="AK2450" s="43"/>
    </row>
    <row r="2451" spans="37:37">
      <c r="AK2451" s="43"/>
    </row>
    <row r="2452" spans="37:37">
      <c r="AK2452" s="43"/>
    </row>
    <row r="2453" spans="37:37">
      <c r="AK2453" s="43"/>
    </row>
    <row r="2454" spans="37:37">
      <c r="AK2454" s="43"/>
    </row>
    <row r="2455" spans="37:37">
      <c r="AK2455" s="43"/>
    </row>
    <row r="2456" spans="37:37">
      <c r="AK2456" s="43"/>
    </row>
    <row r="2457" spans="37:37">
      <c r="AK2457" s="43"/>
    </row>
    <row r="2458" spans="37:37">
      <c r="AK2458" s="43"/>
    </row>
    <row r="2459" spans="37:37">
      <c r="AK2459" s="43"/>
    </row>
    <row r="2460" spans="37:37">
      <c r="AK2460" s="43"/>
    </row>
    <row r="2461" spans="37:37">
      <c r="AK2461" s="43"/>
    </row>
    <row r="2462" spans="37:37">
      <c r="AK2462" s="43"/>
    </row>
    <row r="2463" spans="37:37">
      <c r="AK2463" s="43"/>
    </row>
    <row r="2464" spans="37:37">
      <c r="AK2464" s="43"/>
    </row>
    <row r="2465" spans="37:37">
      <c r="AK2465" s="43"/>
    </row>
    <row r="2466" spans="37:37">
      <c r="AK2466" s="43"/>
    </row>
    <row r="2467" spans="37:37">
      <c r="AK2467" s="43"/>
    </row>
    <row r="2468" spans="37:37">
      <c r="AK2468" s="43"/>
    </row>
    <row r="2469" spans="37:37">
      <c r="AK2469" s="43"/>
    </row>
    <row r="2470" spans="37:37">
      <c r="AK2470" s="43"/>
    </row>
    <row r="2471" spans="37:37">
      <c r="AK2471" s="43"/>
    </row>
    <row r="2472" spans="37:37">
      <c r="AK2472" s="43"/>
    </row>
    <row r="2473" spans="37:37">
      <c r="AK2473" s="43"/>
    </row>
    <row r="2474" spans="37:37">
      <c r="AK2474" s="43"/>
    </row>
    <row r="2475" spans="37:37">
      <c r="AK2475" s="43"/>
    </row>
    <row r="2476" spans="37:37">
      <c r="AK2476" s="43"/>
    </row>
    <row r="2477" spans="37:37">
      <c r="AK2477" s="43"/>
    </row>
    <row r="2478" spans="37:37">
      <c r="AK2478" s="43"/>
    </row>
    <row r="2479" spans="37:37">
      <c r="AK2479" s="43"/>
    </row>
    <row r="2480" spans="37:37">
      <c r="AK2480" s="43"/>
    </row>
    <row r="2481" spans="37:37">
      <c r="AK2481" s="43"/>
    </row>
    <row r="2482" spans="37:37">
      <c r="AK2482" s="43"/>
    </row>
    <row r="2483" spans="37:37">
      <c r="AK2483" s="43"/>
    </row>
    <row r="2484" spans="37:37">
      <c r="AK2484" s="43"/>
    </row>
    <row r="2485" spans="37:37">
      <c r="AK2485" s="43"/>
    </row>
    <row r="2486" spans="37:37">
      <c r="AK2486" s="43"/>
    </row>
    <row r="2487" spans="37:37">
      <c r="AK2487" s="43"/>
    </row>
    <row r="2488" spans="37:37">
      <c r="AK2488" s="43"/>
    </row>
    <row r="2489" spans="37:37">
      <c r="AK2489" s="43"/>
    </row>
    <row r="2490" spans="37:37">
      <c r="AK2490" s="43"/>
    </row>
    <row r="2491" spans="37:37">
      <c r="AK2491" s="43"/>
    </row>
    <row r="2492" spans="37:37">
      <c r="AK2492" s="43"/>
    </row>
    <row r="2493" spans="37:37">
      <c r="AK2493" s="43"/>
    </row>
    <row r="2494" spans="37:37">
      <c r="AK2494" s="43"/>
    </row>
    <row r="2495" spans="37:37">
      <c r="AK2495" s="43"/>
    </row>
    <row r="2496" spans="37:37">
      <c r="AK2496" s="43"/>
    </row>
    <row r="2497" spans="37:37">
      <c r="AK2497" s="43"/>
    </row>
    <row r="2498" spans="37:37">
      <c r="AK2498" s="43"/>
    </row>
    <row r="2499" spans="37:37">
      <c r="AK2499" s="43"/>
    </row>
    <row r="2500" spans="37:37">
      <c r="AK2500" s="43"/>
    </row>
    <row r="2501" spans="37:37">
      <c r="AK2501" s="43"/>
    </row>
    <row r="2502" spans="37:37">
      <c r="AK2502" s="43"/>
    </row>
    <row r="2503" spans="37:37">
      <c r="AK2503" s="43"/>
    </row>
    <row r="2504" spans="37:37">
      <c r="AK2504" s="43"/>
    </row>
    <row r="2505" spans="37:37">
      <c r="AK2505" s="43"/>
    </row>
    <row r="2506" spans="37:37">
      <c r="AK2506" s="43"/>
    </row>
    <row r="2507" spans="37:37">
      <c r="AK2507" s="43"/>
    </row>
    <row r="2508" spans="37:37">
      <c r="AK2508" s="43"/>
    </row>
    <row r="2509" spans="37:37">
      <c r="AK2509" s="43"/>
    </row>
    <row r="2510" spans="37:37">
      <c r="AK2510" s="43"/>
    </row>
    <row r="2511" spans="37:37">
      <c r="AK2511" s="43"/>
    </row>
    <row r="2512" spans="37:37">
      <c r="AK2512" s="43"/>
    </row>
    <row r="2513" spans="37:37">
      <c r="AK2513" s="43"/>
    </row>
    <row r="2514" spans="37:37">
      <c r="AK2514" s="43"/>
    </row>
    <row r="2515" spans="37:37">
      <c r="AK2515" s="43"/>
    </row>
    <row r="2516" spans="37:37">
      <c r="AK2516" s="43"/>
    </row>
    <row r="2517" spans="37:37">
      <c r="AK2517" s="43"/>
    </row>
    <row r="2518" spans="37:37">
      <c r="AK2518" s="43"/>
    </row>
    <row r="2519" spans="37:37">
      <c r="AK2519" s="43"/>
    </row>
    <row r="2520" spans="37:37">
      <c r="AK2520" s="43"/>
    </row>
    <row r="2521" spans="37:37">
      <c r="AK2521" s="43"/>
    </row>
    <row r="2522" spans="37:37">
      <c r="AK2522" s="43"/>
    </row>
    <row r="2523" spans="37:37">
      <c r="AK2523" s="43"/>
    </row>
    <row r="2524" spans="37:37">
      <c r="AK2524" s="43"/>
    </row>
    <row r="2525" spans="37:37">
      <c r="AK2525" s="43"/>
    </row>
    <row r="2526" spans="37:37">
      <c r="AK2526" s="43"/>
    </row>
    <row r="2527" spans="37:37">
      <c r="AK2527" s="43"/>
    </row>
    <row r="2528" spans="37:37">
      <c r="AK2528" s="43"/>
    </row>
    <row r="2529" spans="37:37">
      <c r="AK2529" s="43"/>
    </row>
    <row r="2530" spans="37:37">
      <c r="AK2530" s="43"/>
    </row>
    <row r="2531" spans="37:37">
      <c r="AK2531" s="43"/>
    </row>
    <row r="2532" spans="37:37">
      <c r="AK2532" s="43"/>
    </row>
    <row r="2533" spans="37:37">
      <c r="AK2533" s="43"/>
    </row>
    <row r="2534" spans="37:37">
      <c r="AK2534" s="43"/>
    </row>
    <row r="2535" spans="37:37">
      <c r="AK2535" s="43"/>
    </row>
    <row r="2536" spans="37:37">
      <c r="AK2536" s="43"/>
    </row>
    <row r="2537" spans="37:37">
      <c r="AK2537" s="43"/>
    </row>
    <row r="2538" spans="37:37">
      <c r="AK2538" s="43"/>
    </row>
    <row r="2539" spans="37:37">
      <c r="AK2539" s="43"/>
    </row>
    <row r="2540" spans="37:37">
      <c r="AK2540" s="43"/>
    </row>
    <row r="2541" spans="37:37">
      <c r="AK2541" s="43"/>
    </row>
    <row r="2542" spans="37:37">
      <c r="AK2542" s="43"/>
    </row>
    <row r="2543" spans="37:37">
      <c r="AK2543" s="43"/>
    </row>
    <row r="2544" spans="37:37">
      <c r="AK2544" s="43"/>
    </row>
    <row r="2545" spans="37:37">
      <c r="AK2545" s="43"/>
    </row>
    <row r="2546" spans="37:37">
      <c r="AK2546" s="43"/>
    </row>
    <row r="2547" spans="37:37">
      <c r="AK2547" s="43"/>
    </row>
    <row r="2548" spans="37:37">
      <c r="AK2548" s="43"/>
    </row>
    <row r="2549" spans="37:37">
      <c r="AK2549" s="43"/>
    </row>
    <row r="2550" spans="37:37">
      <c r="AK2550" s="43"/>
    </row>
    <row r="2551" spans="37:37">
      <c r="AK2551" s="43"/>
    </row>
    <row r="2552" spans="37:37">
      <c r="AK2552" s="43"/>
    </row>
    <row r="2553" spans="37:37">
      <c r="AK2553" s="43"/>
    </row>
    <row r="2554" spans="37:37">
      <c r="AK2554" s="43"/>
    </row>
    <row r="2555" spans="37:37">
      <c r="AK2555" s="43"/>
    </row>
    <row r="2556" spans="37:37">
      <c r="AK2556" s="43"/>
    </row>
    <row r="2557" spans="37:37">
      <c r="AK2557" s="43"/>
    </row>
    <row r="2558" spans="37:37">
      <c r="AK2558" s="43"/>
    </row>
    <row r="2559" spans="37:37">
      <c r="AK2559" s="43"/>
    </row>
    <row r="2560" spans="37:37">
      <c r="AK2560" s="43"/>
    </row>
    <row r="2561" spans="37:37">
      <c r="AK2561" s="43"/>
    </row>
    <row r="2562" spans="37:37">
      <c r="AK2562" s="43"/>
    </row>
    <row r="2563" spans="37:37">
      <c r="AK2563" s="43"/>
    </row>
    <row r="2564" spans="37:37">
      <c r="AK2564" s="43"/>
    </row>
    <row r="2565" spans="37:37">
      <c r="AK2565" s="43"/>
    </row>
    <row r="2566" spans="37:37">
      <c r="AK2566" s="43"/>
    </row>
    <row r="2567" spans="37:37">
      <c r="AK2567" s="43"/>
    </row>
    <row r="2568" spans="37:37">
      <c r="AK2568" s="43"/>
    </row>
    <row r="2569" spans="37:37">
      <c r="AK2569" s="43"/>
    </row>
    <row r="2570" spans="37:37">
      <c r="AK2570" s="43"/>
    </row>
    <row r="2571" spans="37:37">
      <c r="AK2571" s="43"/>
    </row>
    <row r="2572" spans="37:37">
      <c r="AK2572" s="43"/>
    </row>
    <row r="2573" spans="37:37">
      <c r="AK2573" s="43"/>
    </row>
    <row r="2574" spans="37:37">
      <c r="AK2574" s="43"/>
    </row>
    <row r="2575" spans="37:37">
      <c r="AK2575" s="43"/>
    </row>
    <row r="2576" spans="37:37">
      <c r="AK2576" s="43"/>
    </row>
    <row r="2577" spans="37:37">
      <c r="AK2577" s="43"/>
    </row>
    <row r="2578" spans="37:37">
      <c r="AK2578" s="43"/>
    </row>
    <row r="2579" spans="37:37">
      <c r="AK2579" s="43"/>
    </row>
    <row r="2580" spans="37:37">
      <c r="AK2580" s="43"/>
    </row>
    <row r="2581" spans="37:37">
      <c r="AK2581" s="43"/>
    </row>
    <row r="2582" spans="37:37">
      <c r="AK2582" s="43"/>
    </row>
    <row r="2583" spans="37:37">
      <c r="AK2583" s="43"/>
    </row>
    <row r="2584" spans="37:37">
      <c r="AK2584" s="43"/>
    </row>
    <row r="2585" spans="37:37">
      <c r="AK2585" s="43"/>
    </row>
    <row r="2586" spans="37:37">
      <c r="AK2586" s="43"/>
    </row>
    <row r="2587" spans="37:37">
      <c r="AK2587" s="43"/>
    </row>
    <row r="2588" spans="37:37">
      <c r="AK2588" s="43"/>
    </row>
    <row r="2589" spans="37:37">
      <c r="AK2589" s="43"/>
    </row>
    <row r="2590" spans="37:37">
      <c r="AK2590" s="43"/>
    </row>
    <row r="2591" spans="37:37">
      <c r="AK2591" s="43"/>
    </row>
    <row r="2592" spans="37:37">
      <c r="AK2592" s="43"/>
    </row>
    <row r="2593" spans="37:37">
      <c r="AK2593" s="43"/>
    </row>
    <row r="2594" spans="37:37">
      <c r="AK2594" s="43"/>
    </row>
    <row r="2595" spans="37:37">
      <c r="AK2595" s="43"/>
    </row>
    <row r="2596" spans="37:37">
      <c r="AK2596" s="43"/>
    </row>
    <row r="2597" spans="37:37">
      <c r="AK2597" s="43"/>
    </row>
    <row r="2598" spans="37:37">
      <c r="AK2598" s="43"/>
    </row>
    <row r="2599" spans="37:37">
      <c r="AK2599" s="43"/>
    </row>
    <row r="2600" spans="37:37">
      <c r="AK2600" s="43"/>
    </row>
    <row r="2601" spans="37:37">
      <c r="AK2601" s="43"/>
    </row>
    <row r="2602" spans="37:37">
      <c r="AK2602" s="43"/>
    </row>
    <row r="2603" spans="37:37">
      <c r="AK2603" s="43"/>
    </row>
    <row r="2604" spans="37:37">
      <c r="AK2604" s="43"/>
    </row>
    <row r="2605" spans="37:37">
      <c r="AK2605" s="43"/>
    </row>
    <row r="2606" spans="37:37">
      <c r="AK2606" s="43"/>
    </row>
    <row r="2607" spans="37:37">
      <c r="AK2607" s="43"/>
    </row>
    <row r="2608" spans="37:37">
      <c r="AK2608" s="43"/>
    </row>
    <row r="2609" spans="37:37">
      <c r="AK2609" s="43"/>
    </row>
    <row r="2610" spans="37:37">
      <c r="AK2610" s="43"/>
    </row>
    <row r="2611" spans="37:37">
      <c r="AK2611" s="43"/>
    </row>
    <row r="2612" spans="37:37">
      <c r="AK2612" s="43"/>
    </row>
    <row r="2613" spans="37:37">
      <c r="AK2613" s="43"/>
    </row>
    <row r="2614" spans="37:37">
      <c r="AK2614" s="43"/>
    </row>
    <row r="2615" spans="37:37">
      <c r="AK2615" s="43"/>
    </row>
    <row r="2616" spans="37:37">
      <c r="AK2616" s="43"/>
    </row>
    <row r="2617" spans="37:37">
      <c r="AK2617" s="43"/>
    </row>
    <row r="2618" spans="37:37">
      <c r="AK2618" s="43"/>
    </row>
    <row r="2619" spans="37:37">
      <c r="AK2619" s="43"/>
    </row>
    <row r="2620" spans="37:37">
      <c r="AK2620" s="43"/>
    </row>
    <row r="2621" spans="37:37">
      <c r="AK2621" s="43"/>
    </row>
    <row r="2622" spans="37:37">
      <c r="AK2622" s="43"/>
    </row>
    <row r="2623" spans="37:37">
      <c r="AK2623" s="43"/>
    </row>
    <row r="2624" spans="37:37">
      <c r="AK2624" s="43"/>
    </row>
    <row r="2625" spans="37:37">
      <c r="AK2625" s="43"/>
    </row>
    <row r="2626" spans="37:37">
      <c r="AK2626" s="43"/>
    </row>
    <row r="2627" spans="37:37">
      <c r="AK2627" s="43"/>
    </row>
    <row r="2628" spans="37:37">
      <c r="AK2628" s="43"/>
    </row>
    <row r="2629" spans="37:37">
      <c r="AK2629" s="43"/>
    </row>
    <row r="2630" spans="37:37">
      <c r="AK2630" s="43"/>
    </row>
    <row r="2631" spans="37:37">
      <c r="AK2631" s="43"/>
    </row>
    <row r="2632" spans="37:37">
      <c r="AK2632" s="43"/>
    </row>
    <row r="2633" spans="37:37">
      <c r="AK2633" s="43"/>
    </row>
    <row r="2634" spans="37:37">
      <c r="AK2634" s="43"/>
    </row>
    <row r="2635" spans="37:37">
      <c r="AK2635" s="43"/>
    </row>
    <row r="2636" spans="37:37">
      <c r="AK2636" s="43"/>
    </row>
    <row r="2637" spans="37:37">
      <c r="AK2637" s="43"/>
    </row>
    <row r="2638" spans="37:37">
      <c r="AK2638" s="43"/>
    </row>
    <row r="2639" spans="37:37">
      <c r="AK2639" s="43"/>
    </row>
    <row r="2640" spans="37:37">
      <c r="AK2640" s="43"/>
    </row>
    <row r="2641" spans="37:37">
      <c r="AK2641" s="43"/>
    </row>
    <row r="2642" spans="37:37">
      <c r="AK2642" s="43"/>
    </row>
    <row r="2643" spans="37:37">
      <c r="AK2643" s="43"/>
    </row>
    <row r="2644" spans="37:37">
      <c r="AK2644" s="43"/>
    </row>
    <row r="2645" spans="37:37">
      <c r="AK2645" s="43"/>
    </row>
    <row r="2646" spans="37:37">
      <c r="AK2646" s="43"/>
    </row>
    <row r="2647" spans="37:37">
      <c r="AK2647" s="43"/>
    </row>
    <row r="2648" spans="37:37">
      <c r="AK2648" s="43"/>
    </row>
    <row r="2649" spans="37:37">
      <c r="AK2649" s="43"/>
    </row>
    <row r="2650" spans="37:37">
      <c r="AK2650" s="43"/>
    </row>
    <row r="2651" spans="37:37">
      <c r="AK2651" s="43"/>
    </row>
    <row r="2652" spans="37:37">
      <c r="AK2652" s="43"/>
    </row>
    <row r="2653" spans="37:37">
      <c r="AK2653" s="43"/>
    </row>
    <row r="2654" spans="37:37">
      <c r="AK2654" s="43"/>
    </row>
    <row r="2655" spans="37:37">
      <c r="AK2655" s="43"/>
    </row>
    <row r="2656" spans="37:37">
      <c r="AK2656" s="43"/>
    </row>
    <row r="2657" spans="37:37">
      <c r="AK2657" s="43"/>
    </row>
    <row r="2658" spans="37:37">
      <c r="AK2658" s="43"/>
    </row>
    <row r="2659" spans="37:37">
      <c r="AK2659" s="43"/>
    </row>
    <row r="2660" spans="37:37">
      <c r="AK2660" s="43"/>
    </row>
    <row r="2661" spans="37:37">
      <c r="AK2661" s="43"/>
    </row>
    <row r="2662" spans="37:37">
      <c r="AK2662" s="43"/>
    </row>
    <row r="2663" spans="37:37">
      <c r="AK2663" s="43"/>
    </row>
    <row r="2664" spans="37:37">
      <c r="AK2664" s="43"/>
    </row>
    <row r="2665" spans="37:37">
      <c r="AK2665" s="43"/>
    </row>
    <row r="2666" spans="37:37">
      <c r="AK2666" s="43"/>
    </row>
    <row r="2667" spans="37:37">
      <c r="AK2667" s="43"/>
    </row>
    <row r="2668" spans="37:37">
      <c r="AK2668" s="43"/>
    </row>
    <row r="2669" spans="37:37">
      <c r="AK2669" s="43"/>
    </row>
    <row r="2670" spans="37:37">
      <c r="AK2670" s="43"/>
    </row>
    <row r="2671" spans="37:37">
      <c r="AK2671" s="43"/>
    </row>
    <row r="2672" spans="37:37">
      <c r="AK2672" s="43"/>
    </row>
    <row r="2673" spans="37:37">
      <c r="AK2673" s="43"/>
    </row>
    <row r="2674" spans="37:37">
      <c r="AK2674" s="43"/>
    </row>
    <row r="2675" spans="37:37">
      <c r="AK2675" s="43"/>
    </row>
    <row r="2676" spans="37:37">
      <c r="AK2676" s="43"/>
    </row>
    <row r="2677" spans="37:37">
      <c r="AK2677" s="43"/>
    </row>
    <row r="2678" spans="37:37">
      <c r="AK2678" s="43"/>
    </row>
    <row r="2679" spans="37:37">
      <c r="AK2679" s="43"/>
    </row>
    <row r="2680" spans="37:37">
      <c r="AK2680" s="43"/>
    </row>
    <row r="2681" spans="37:37">
      <c r="AK2681" s="43"/>
    </row>
    <row r="2682" spans="37:37">
      <c r="AK2682" s="43"/>
    </row>
    <row r="2683" spans="37:37">
      <c r="AK2683" s="43"/>
    </row>
    <row r="2684" spans="37:37">
      <c r="AK2684" s="43"/>
    </row>
    <row r="2685" spans="37:37">
      <c r="AK2685" s="43"/>
    </row>
    <row r="2686" spans="37:37">
      <c r="AK2686" s="43"/>
    </row>
    <row r="2687" spans="37:37">
      <c r="AK2687" s="43"/>
    </row>
    <row r="2688" spans="37:37">
      <c r="AK2688" s="43"/>
    </row>
    <row r="2689" spans="37:37">
      <c r="AK2689" s="43"/>
    </row>
    <row r="2690" spans="37:37">
      <c r="AK2690" s="43"/>
    </row>
    <row r="2691" spans="37:37">
      <c r="AK2691" s="43"/>
    </row>
    <row r="2692" spans="37:37">
      <c r="AK2692" s="43"/>
    </row>
    <row r="2693" spans="37:37">
      <c r="AK2693" s="43"/>
    </row>
    <row r="2694" spans="37:37">
      <c r="AK2694" s="43"/>
    </row>
    <row r="2695" spans="37:37">
      <c r="AK2695" s="43"/>
    </row>
    <row r="2696" spans="37:37">
      <c r="AK2696" s="43"/>
    </row>
    <row r="2697" spans="37:37">
      <c r="AK2697" s="43"/>
    </row>
    <row r="2698" spans="37:37">
      <c r="AK2698" s="43"/>
    </row>
    <row r="2699" spans="37:37">
      <c r="AK2699" s="43"/>
    </row>
    <row r="2700" spans="37:37">
      <c r="AK2700" s="43"/>
    </row>
    <row r="2701" spans="37:37">
      <c r="AK2701" s="43"/>
    </row>
    <row r="2702" spans="37:37">
      <c r="AK2702" s="43"/>
    </row>
    <row r="2703" spans="37:37">
      <c r="AK2703" s="43"/>
    </row>
    <row r="2704" spans="37:37">
      <c r="AK2704" s="43"/>
    </row>
    <row r="2705" spans="37:37">
      <c r="AK2705" s="43"/>
    </row>
    <row r="2706" spans="37:37">
      <c r="AK2706" s="43"/>
    </row>
    <row r="2707" spans="37:37">
      <c r="AK2707" s="43"/>
    </row>
    <row r="2708" spans="37:37">
      <c r="AK2708" s="43"/>
    </row>
    <row r="2709" spans="37:37">
      <c r="AK2709" s="43"/>
    </row>
    <row r="2710" spans="37:37">
      <c r="AK2710" s="43"/>
    </row>
    <row r="2711" spans="37:37">
      <c r="AK2711" s="43"/>
    </row>
    <row r="2712" spans="37:37">
      <c r="AK2712" s="43"/>
    </row>
    <row r="2713" spans="37:37">
      <c r="AK2713" s="43"/>
    </row>
    <row r="2714" spans="37:37">
      <c r="AK2714" s="43"/>
    </row>
    <row r="2715" spans="37:37">
      <c r="AK2715" s="43"/>
    </row>
    <row r="2716" spans="37:37">
      <c r="AK2716" s="43"/>
    </row>
    <row r="2717" spans="37:37">
      <c r="AK2717" s="43"/>
    </row>
    <row r="2718" spans="37:37">
      <c r="AK2718" s="43"/>
    </row>
    <row r="2719" spans="37:37">
      <c r="AK2719" s="43"/>
    </row>
    <row r="2720" spans="37:37">
      <c r="AK2720" s="43"/>
    </row>
    <row r="2721" spans="37:37">
      <c r="AK2721" s="43"/>
    </row>
    <row r="2722" spans="37:37">
      <c r="AK2722" s="43"/>
    </row>
    <row r="2723" spans="37:37">
      <c r="AK2723" s="43"/>
    </row>
    <row r="2724" spans="37:37">
      <c r="AK2724" s="43"/>
    </row>
    <row r="2725" spans="37:37">
      <c r="AK2725" s="43"/>
    </row>
    <row r="2726" spans="37:37">
      <c r="AK2726" s="43"/>
    </row>
    <row r="2727" spans="37:37">
      <c r="AK2727" s="43"/>
    </row>
    <row r="2728" spans="37:37">
      <c r="AK2728" s="43"/>
    </row>
    <row r="2729" spans="37:37">
      <c r="AK2729" s="43"/>
    </row>
    <row r="2730" spans="37:37">
      <c r="AK2730" s="43"/>
    </row>
    <row r="2731" spans="37:37">
      <c r="AK2731" s="43"/>
    </row>
    <row r="2732" spans="37:37">
      <c r="AK2732" s="43"/>
    </row>
    <row r="2733" spans="37:37">
      <c r="AK2733" s="43"/>
    </row>
    <row r="2734" spans="37:37">
      <c r="AK2734" s="43"/>
    </row>
    <row r="2735" spans="37:37">
      <c r="AK2735" s="43"/>
    </row>
    <row r="2736" spans="37:37">
      <c r="AK2736" s="43"/>
    </row>
    <row r="2737" spans="37:37">
      <c r="AK2737" s="43"/>
    </row>
    <row r="2738" spans="37:37">
      <c r="AK2738" s="43"/>
    </row>
    <row r="2739" spans="37:37">
      <c r="AK2739" s="43"/>
    </row>
    <row r="2740" spans="37:37">
      <c r="AK2740" s="43"/>
    </row>
    <row r="2741" spans="37:37">
      <c r="AK2741" s="43"/>
    </row>
    <row r="2742" spans="37:37">
      <c r="AK2742" s="43"/>
    </row>
    <row r="2743" spans="37:37">
      <c r="AK2743" s="43"/>
    </row>
    <row r="2744" spans="37:37">
      <c r="AK2744" s="43"/>
    </row>
    <row r="2745" spans="37:37">
      <c r="AK2745" s="43"/>
    </row>
    <row r="2746" spans="37:37">
      <c r="AK2746" s="43"/>
    </row>
    <row r="2747" spans="37:37">
      <c r="AK2747" s="43"/>
    </row>
    <row r="2748" spans="37:37">
      <c r="AK2748" s="43"/>
    </row>
    <row r="2749" spans="37:37">
      <c r="AK2749" s="43"/>
    </row>
    <row r="2750" spans="37:37">
      <c r="AK2750" s="43"/>
    </row>
    <row r="2751" spans="37:37">
      <c r="AK2751" s="43"/>
    </row>
    <row r="2752" spans="37:37">
      <c r="AK2752" s="43"/>
    </row>
    <row r="2753" spans="37:37">
      <c r="AK2753" s="43"/>
    </row>
    <row r="2754" spans="37:37">
      <c r="AK2754" s="43"/>
    </row>
    <row r="2755" spans="37:37">
      <c r="AK2755" s="43"/>
    </row>
    <row r="2756" spans="37:37">
      <c r="AK2756" s="43"/>
    </row>
    <row r="2757" spans="37:37">
      <c r="AK2757" s="43"/>
    </row>
    <row r="2758" spans="37:37">
      <c r="AK2758" s="43"/>
    </row>
    <row r="2759" spans="37:37">
      <c r="AK2759" s="43"/>
    </row>
    <row r="2760" spans="37:37">
      <c r="AK2760" s="43"/>
    </row>
    <row r="2761" spans="37:37">
      <c r="AK2761" s="43"/>
    </row>
    <row r="2762" spans="37:37">
      <c r="AK2762" s="43"/>
    </row>
    <row r="2763" spans="37:37">
      <c r="AK2763" s="43"/>
    </row>
    <row r="2764" spans="37:37">
      <c r="AK2764" s="43"/>
    </row>
    <row r="2765" spans="37:37">
      <c r="AK2765" s="43"/>
    </row>
    <row r="2766" spans="37:37">
      <c r="AK2766" s="43"/>
    </row>
    <row r="2767" spans="37:37">
      <c r="AK2767" s="43"/>
    </row>
    <row r="2768" spans="37:37">
      <c r="AK2768" s="43"/>
    </row>
    <row r="2769" spans="37:37">
      <c r="AK2769" s="43"/>
    </row>
    <row r="2770" spans="37:37">
      <c r="AK2770" s="43"/>
    </row>
    <row r="2771" spans="37:37">
      <c r="AK2771" s="43"/>
    </row>
    <row r="2772" spans="37:37">
      <c r="AK2772" s="43"/>
    </row>
    <row r="2773" spans="37:37">
      <c r="AK2773" s="43"/>
    </row>
    <row r="2774" spans="37:37">
      <c r="AK2774" s="43"/>
    </row>
    <row r="2775" spans="37:37">
      <c r="AK2775" s="43"/>
    </row>
    <row r="2776" spans="37:37">
      <c r="AK2776" s="43"/>
    </row>
    <row r="2777" spans="37:37">
      <c r="AK2777" s="43"/>
    </row>
    <row r="2778" spans="37:37">
      <c r="AK2778" s="43"/>
    </row>
    <row r="2779" spans="37:37">
      <c r="AK2779" s="43"/>
    </row>
    <row r="2780" spans="37:37">
      <c r="AK2780" s="43"/>
    </row>
    <row r="2781" spans="37:37">
      <c r="AK2781" s="43"/>
    </row>
    <row r="2782" spans="37:37">
      <c r="AK2782" s="43"/>
    </row>
    <row r="2783" spans="37:37">
      <c r="AK2783" s="43"/>
    </row>
    <row r="2784" spans="37:37">
      <c r="AK2784" s="43"/>
    </row>
    <row r="2785" spans="37:37">
      <c r="AK2785" s="43"/>
    </row>
    <row r="2786" spans="37:37">
      <c r="AK2786" s="43"/>
    </row>
    <row r="2787" spans="37:37">
      <c r="AK2787" s="43"/>
    </row>
    <row r="2788" spans="37:37">
      <c r="AK2788" s="43"/>
    </row>
    <row r="2789" spans="37:37">
      <c r="AK2789" s="43"/>
    </row>
    <row r="2790" spans="37:37">
      <c r="AK2790" s="43"/>
    </row>
    <row r="2791" spans="37:37">
      <c r="AK2791" s="43"/>
    </row>
    <row r="2792" spans="37:37">
      <c r="AK2792" s="43"/>
    </row>
    <row r="2793" spans="37:37">
      <c r="AK2793" s="43"/>
    </row>
    <row r="2794" spans="37:37">
      <c r="AK2794" s="43"/>
    </row>
    <row r="2795" spans="37:37">
      <c r="AK2795" s="43"/>
    </row>
    <row r="2796" spans="37:37">
      <c r="AK2796" s="43"/>
    </row>
    <row r="2797" spans="37:37">
      <c r="AK2797" s="43"/>
    </row>
    <row r="2798" spans="37:37">
      <c r="AK2798" s="43"/>
    </row>
    <row r="2799" spans="37:37">
      <c r="AK2799" s="43"/>
    </row>
    <row r="2800" spans="37:37">
      <c r="AK2800" s="43"/>
    </row>
    <row r="2801" spans="37:37">
      <c r="AK2801" s="43"/>
    </row>
    <row r="2802" spans="37:37">
      <c r="AK2802" s="43"/>
    </row>
    <row r="2803" spans="37:37">
      <c r="AK2803" s="43"/>
    </row>
    <row r="2804" spans="37:37">
      <c r="AK2804" s="43"/>
    </row>
    <row r="2805" spans="37:37">
      <c r="AK2805" s="43"/>
    </row>
    <row r="2806" spans="37:37">
      <c r="AK2806" s="43"/>
    </row>
    <row r="2807" spans="37:37">
      <c r="AK2807" s="43"/>
    </row>
    <row r="2808" spans="37:37">
      <c r="AK2808" s="43"/>
    </row>
    <row r="2809" spans="37:37">
      <c r="AK2809" s="43"/>
    </row>
    <row r="2810" spans="37:37">
      <c r="AK2810" s="43"/>
    </row>
    <row r="2811" spans="37:37">
      <c r="AK2811" s="43"/>
    </row>
    <row r="2812" spans="37:37">
      <c r="AK2812" s="43"/>
    </row>
    <row r="2813" spans="37:37">
      <c r="AK2813" s="43"/>
    </row>
    <row r="2814" spans="37:37">
      <c r="AK2814" s="43"/>
    </row>
    <row r="2815" spans="37:37">
      <c r="AK2815" s="43"/>
    </row>
    <row r="2816" spans="37:37">
      <c r="AK2816" s="43"/>
    </row>
    <row r="2817" spans="37:37">
      <c r="AK2817" s="43"/>
    </row>
    <row r="2818" spans="37:37">
      <c r="AK2818" s="43"/>
    </row>
    <row r="2819" spans="37:37">
      <c r="AK2819" s="43"/>
    </row>
    <row r="2820" spans="37:37">
      <c r="AK2820" s="43"/>
    </row>
    <row r="2821" spans="37:37">
      <c r="AK2821" s="43"/>
    </row>
    <row r="2822" spans="37:37">
      <c r="AK2822" s="43"/>
    </row>
    <row r="2823" spans="37:37">
      <c r="AK2823" s="43"/>
    </row>
    <row r="2824" spans="37:37">
      <c r="AK2824" s="43"/>
    </row>
    <row r="2825" spans="37:37">
      <c r="AK2825" s="43"/>
    </row>
    <row r="2826" spans="37:37">
      <c r="AK2826" s="43"/>
    </row>
    <row r="2827" spans="37:37">
      <c r="AK2827" s="43"/>
    </row>
    <row r="2828" spans="37:37">
      <c r="AK2828" s="43"/>
    </row>
    <row r="2829" spans="37:37">
      <c r="AK2829" s="43"/>
    </row>
    <row r="2830" spans="37:37">
      <c r="AK2830" s="43"/>
    </row>
    <row r="2831" spans="37:37">
      <c r="AK2831" s="43"/>
    </row>
    <row r="2832" spans="37:37">
      <c r="AK2832" s="43"/>
    </row>
    <row r="2833" spans="37:37">
      <c r="AK2833" s="43"/>
    </row>
    <row r="2834" spans="37:37">
      <c r="AK2834" s="43"/>
    </row>
    <row r="2835" spans="37:37">
      <c r="AK2835" s="43"/>
    </row>
    <row r="2836" spans="37:37">
      <c r="AK2836" s="43"/>
    </row>
    <row r="2837" spans="37:37">
      <c r="AK2837" s="43"/>
    </row>
    <row r="2838" spans="37:37">
      <c r="AK2838" s="43"/>
    </row>
    <row r="2839" spans="37:37">
      <c r="AK2839" s="43"/>
    </row>
    <row r="2840" spans="37:37">
      <c r="AK2840" s="43"/>
    </row>
    <row r="2841" spans="37:37">
      <c r="AK2841" s="43"/>
    </row>
    <row r="2842" spans="37:37">
      <c r="AK2842" s="43"/>
    </row>
    <row r="2843" spans="37:37">
      <c r="AK2843" s="43"/>
    </row>
    <row r="2844" spans="37:37">
      <c r="AK2844" s="43"/>
    </row>
    <row r="2845" spans="37:37">
      <c r="AK2845" s="43"/>
    </row>
    <row r="2846" spans="37:37">
      <c r="AK2846" s="43"/>
    </row>
    <row r="2847" spans="37:37">
      <c r="AK2847" s="43"/>
    </row>
    <row r="2848" spans="37:37">
      <c r="AK2848" s="43"/>
    </row>
    <row r="2849" spans="37:37">
      <c r="AK2849" s="43"/>
    </row>
    <row r="2850" spans="37:37">
      <c r="AK2850" s="43"/>
    </row>
    <row r="2851" spans="37:37">
      <c r="AK2851" s="43"/>
    </row>
    <row r="2852" spans="37:37">
      <c r="AK2852" s="43"/>
    </row>
    <row r="2853" spans="37:37">
      <c r="AK2853" s="43"/>
    </row>
    <row r="2854" spans="37:37">
      <c r="AK2854" s="43"/>
    </row>
    <row r="2855" spans="37:37">
      <c r="AK2855" s="43"/>
    </row>
    <row r="2856" spans="37:37">
      <c r="AK2856" s="43"/>
    </row>
    <row r="2857" spans="37:37">
      <c r="AK2857" s="43"/>
    </row>
    <row r="2858" spans="37:37">
      <c r="AK2858" s="43"/>
    </row>
    <row r="2859" spans="37:37">
      <c r="AK2859" s="43"/>
    </row>
    <row r="2860" spans="37:37">
      <c r="AK2860" s="43"/>
    </row>
    <row r="2861" spans="37:37">
      <c r="AK2861" s="43"/>
    </row>
    <row r="2862" spans="37:37">
      <c r="AK2862" s="43"/>
    </row>
    <row r="2863" spans="37:37">
      <c r="AK2863" s="43"/>
    </row>
    <row r="2864" spans="37:37">
      <c r="AK2864" s="43"/>
    </row>
    <row r="2865" spans="37:37">
      <c r="AK2865" s="43"/>
    </row>
    <row r="2866" spans="37:37">
      <c r="AK2866" s="43"/>
    </row>
    <row r="2867" spans="37:37">
      <c r="AK2867" s="43"/>
    </row>
    <row r="2868" spans="37:37">
      <c r="AK2868" s="43"/>
    </row>
    <row r="2869" spans="37:37">
      <c r="AK2869" s="43"/>
    </row>
    <row r="2870" spans="37:37">
      <c r="AK2870" s="43"/>
    </row>
    <row r="2871" spans="37:37">
      <c r="AK2871" s="43"/>
    </row>
    <row r="2872" spans="37:37">
      <c r="AK2872" s="43"/>
    </row>
    <row r="2873" spans="37:37">
      <c r="AK2873" s="43"/>
    </row>
    <row r="2874" spans="37:37">
      <c r="AK2874" s="43"/>
    </row>
    <row r="2875" spans="37:37">
      <c r="AK2875" s="43"/>
    </row>
    <row r="2876" spans="37:37">
      <c r="AK2876" s="43"/>
    </row>
    <row r="2877" spans="37:37">
      <c r="AK2877" s="43"/>
    </row>
    <row r="2878" spans="37:37">
      <c r="AK2878" s="43"/>
    </row>
    <row r="2879" spans="37:37">
      <c r="AK2879" s="43"/>
    </row>
    <row r="2880" spans="37:37">
      <c r="AK2880" s="43"/>
    </row>
    <row r="2881" spans="37:37">
      <c r="AK2881" s="43"/>
    </row>
    <row r="2882" spans="37:37">
      <c r="AK2882" s="43"/>
    </row>
    <row r="2883" spans="37:37">
      <c r="AK2883" s="43"/>
    </row>
    <row r="2884" spans="37:37">
      <c r="AK2884" s="43"/>
    </row>
    <row r="2885" spans="37:37">
      <c r="AK2885" s="43"/>
    </row>
    <row r="2886" spans="37:37">
      <c r="AK2886" s="43"/>
    </row>
    <row r="2887" spans="37:37">
      <c r="AK2887" s="43"/>
    </row>
    <row r="2888" spans="37:37">
      <c r="AK2888" s="43"/>
    </row>
    <row r="2889" spans="37:37">
      <c r="AK2889" s="43"/>
    </row>
    <row r="2890" spans="37:37">
      <c r="AK2890" s="43"/>
    </row>
    <row r="2891" spans="37:37">
      <c r="AK2891" s="43"/>
    </row>
    <row r="2892" spans="37:37">
      <c r="AK2892" s="43"/>
    </row>
    <row r="2893" spans="37:37">
      <c r="AK2893" s="43"/>
    </row>
    <row r="2894" spans="37:37">
      <c r="AK2894" s="43"/>
    </row>
    <row r="2895" spans="37:37">
      <c r="AK2895" s="43"/>
    </row>
    <row r="2896" spans="37:37">
      <c r="AK2896" s="43"/>
    </row>
    <row r="2897" spans="37:37">
      <c r="AK2897" s="43"/>
    </row>
    <row r="2898" spans="37:37">
      <c r="AK2898" s="43"/>
    </row>
    <row r="2899" spans="37:37">
      <c r="AK2899" s="43"/>
    </row>
    <row r="2900" spans="37:37">
      <c r="AK2900" s="43"/>
    </row>
    <row r="2901" spans="37:37">
      <c r="AK2901" s="43"/>
    </row>
    <row r="2902" spans="37:37">
      <c r="AK2902" s="43"/>
    </row>
    <row r="2903" spans="37:37">
      <c r="AK2903" s="43"/>
    </row>
    <row r="2904" spans="37:37">
      <c r="AK2904" s="43"/>
    </row>
    <row r="2905" spans="37:37">
      <c r="AK2905" s="43"/>
    </row>
    <row r="2906" spans="37:37">
      <c r="AK2906" s="43"/>
    </row>
    <row r="2907" spans="37:37">
      <c r="AK2907" s="43"/>
    </row>
    <row r="2908" spans="37:37">
      <c r="AK2908" s="43"/>
    </row>
    <row r="2909" spans="37:37">
      <c r="AK2909" s="43"/>
    </row>
    <row r="2910" spans="37:37">
      <c r="AK2910" s="43"/>
    </row>
    <row r="2911" spans="37:37">
      <c r="AK2911" s="43"/>
    </row>
    <row r="2912" spans="37:37">
      <c r="AK2912" s="43"/>
    </row>
    <row r="2913" spans="37:37">
      <c r="AK2913" s="43"/>
    </row>
    <row r="2914" spans="37:37">
      <c r="AK2914" s="43"/>
    </row>
    <row r="2915" spans="37:37">
      <c r="AK2915" s="43"/>
    </row>
    <row r="2916" spans="37:37">
      <c r="AK2916" s="43"/>
    </row>
    <row r="2917" spans="37:37">
      <c r="AK2917" s="43"/>
    </row>
    <row r="2918" spans="37:37">
      <c r="AK2918" s="43"/>
    </row>
    <row r="2919" spans="37:37">
      <c r="AK2919" s="43"/>
    </row>
    <row r="2920" spans="37:37">
      <c r="AK2920" s="43"/>
    </row>
    <row r="2921" spans="37:37">
      <c r="AK2921" s="43"/>
    </row>
    <row r="2922" spans="37:37">
      <c r="AK2922" s="43"/>
    </row>
    <row r="2923" spans="37:37">
      <c r="AK2923" s="43"/>
    </row>
    <row r="2924" spans="37:37">
      <c r="AK2924" s="43"/>
    </row>
    <row r="2925" spans="37:37">
      <c r="AK2925" s="43"/>
    </row>
    <row r="2926" spans="37:37">
      <c r="AK2926" s="43"/>
    </row>
    <row r="2927" spans="37:37">
      <c r="AK2927" s="43"/>
    </row>
    <row r="2928" spans="37:37">
      <c r="AK2928" s="43"/>
    </row>
    <row r="2929" spans="37:37">
      <c r="AK2929" s="43"/>
    </row>
    <row r="2930" spans="37:37">
      <c r="AK2930" s="43"/>
    </row>
    <row r="2931" spans="37:37">
      <c r="AK2931" s="43"/>
    </row>
    <row r="2932" spans="37:37">
      <c r="AK2932" s="43"/>
    </row>
    <row r="2933" spans="37:37">
      <c r="AK2933" s="43"/>
    </row>
    <row r="2934" spans="37:37">
      <c r="AK2934" s="43"/>
    </row>
    <row r="2935" spans="37:37">
      <c r="AK2935" s="43"/>
    </row>
    <row r="2936" spans="37:37">
      <c r="AK2936" s="43"/>
    </row>
    <row r="2937" spans="37:37">
      <c r="AK2937" s="43"/>
    </row>
    <row r="2938" spans="37:37">
      <c r="AK2938" s="43"/>
    </row>
    <row r="2939" spans="37:37">
      <c r="AK2939" s="43"/>
    </row>
    <row r="2940" spans="37:37">
      <c r="AK2940" s="43"/>
    </row>
    <row r="2941" spans="37:37">
      <c r="AK2941" s="43"/>
    </row>
    <row r="2942" spans="37:37">
      <c r="AK2942" s="43"/>
    </row>
    <row r="2943" spans="37:37">
      <c r="AK2943" s="43"/>
    </row>
    <row r="2944" spans="37:37">
      <c r="AK2944" s="43"/>
    </row>
    <row r="2945" spans="37:37">
      <c r="AK2945" s="43"/>
    </row>
    <row r="2946" spans="37:37">
      <c r="AK2946" s="43"/>
    </row>
    <row r="2947" spans="37:37">
      <c r="AK2947" s="43"/>
    </row>
    <row r="2948" spans="37:37">
      <c r="AK2948" s="43"/>
    </row>
    <row r="2949" spans="37:37">
      <c r="AK2949" s="43"/>
    </row>
    <row r="2950" spans="37:37">
      <c r="AK2950" s="43"/>
    </row>
    <row r="2951" spans="37:37">
      <c r="AK2951" s="43"/>
    </row>
    <row r="2952" spans="37:37">
      <c r="AK2952" s="43"/>
    </row>
    <row r="2953" spans="37:37">
      <c r="AK2953" s="43"/>
    </row>
    <row r="2954" spans="37:37">
      <c r="AK2954" s="43"/>
    </row>
    <row r="2955" spans="37:37">
      <c r="AK2955" s="43"/>
    </row>
    <row r="2956" spans="37:37">
      <c r="AK2956" s="43"/>
    </row>
    <row r="2957" spans="37:37">
      <c r="AK2957" s="43"/>
    </row>
    <row r="2958" spans="37:37">
      <c r="AK2958" s="43"/>
    </row>
    <row r="2959" spans="37:37">
      <c r="AK2959" s="43"/>
    </row>
    <row r="2960" spans="37:37">
      <c r="AK2960" s="43"/>
    </row>
    <row r="2961" spans="37:37">
      <c r="AK2961" s="43"/>
    </row>
    <row r="2962" spans="37:37">
      <c r="AK2962" s="43"/>
    </row>
    <row r="2963" spans="37:37">
      <c r="AK2963" s="43"/>
    </row>
    <row r="2964" spans="37:37">
      <c r="AK2964" s="43"/>
    </row>
    <row r="2965" spans="37:37">
      <c r="AK2965" s="43"/>
    </row>
    <row r="2966" spans="37:37">
      <c r="AK2966" s="43"/>
    </row>
    <row r="2967" spans="37:37">
      <c r="AK2967" s="43"/>
    </row>
    <row r="2968" spans="37:37">
      <c r="AK2968" s="43"/>
    </row>
    <row r="2969" spans="37:37">
      <c r="AK2969" s="43"/>
    </row>
    <row r="2970" spans="37:37">
      <c r="AK2970" s="43"/>
    </row>
    <row r="2971" spans="37:37">
      <c r="AK2971" s="43"/>
    </row>
    <row r="2972" spans="37:37">
      <c r="AK2972" s="43"/>
    </row>
    <row r="2973" spans="37:37">
      <c r="AK2973" s="43"/>
    </row>
    <row r="2974" spans="37:37">
      <c r="AK2974" s="43"/>
    </row>
    <row r="2975" spans="37:37">
      <c r="AK2975" s="43"/>
    </row>
    <row r="2976" spans="37:37">
      <c r="AK2976" s="43"/>
    </row>
    <row r="2977" spans="37:37">
      <c r="AK2977" s="43"/>
    </row>
    <row r="2978" spans="37:37">
      <c r="AK2978" s="43"/>
    </row>
    <row r="2979" spans="37:37">
      <c r="AK2979" s="43"/>
    </row>
    <row r="2980" spans="37:37">
      <c r="AK2980" s="43"/>
    </row>
    <row r="2981" spans="37:37">
      <c r="AK2981" s="43"/>
    </row>
    <row r="2982" spans="37:37">
      <c r="AK2982" s="43"/>
    </row>
    <row r="2983" spans="37:37">
      <c r="AK2983" s="43"/>
    </row>
    <row r="2984" spans="37:37">
      <c r="AK2984" s="43"/>
    </row>
    <row r="2985" spans="37:37">
      <c r="AK2985" s="43"/>
    </row>
    <row r="2986" spans="37:37">
      <c r="AK2986" s="43"/>
    </row>
    <row r="2987" spans="37:37">
      <c r="AK2987" s="43"/>
    </row>
    <row r="2988" spans="37:37">
      <c r="AK2988" s="43"/>
    </row>
    <row r="2989" spans="37:37">
      <c r="AK2989" s="43"/>
    </row>
    <row r="2990" spans="37:37">
      <c r="AK2990" s="43"/>
    </row>
    <row r="2991" spans="37:37">
      <c r="AK2991" s="43"/>
    </row>
    <row r="2992" spans="37:37">
      <c r="AK2992" s="43"/>
    </row>
    <row r="2993" spans="37:37">
      <c r="AK2993" s="43"/>
    </row>
    <row r="2994" spans="37:37">
      <c r="AK2994" s="43"/>
    </row>
    <row r="2995" spans="37:37">
      <c r="AK2995" s="43"/>
    </row>
    <row r="2996" spans="37:37">
      <c r="AK2996" s="43"/>
    </row>
    <row r="2997" spans="37:37">
      <c r="AK2997" s="43"/>
    </row>
    <row r="2998" spans="37:37">
      <c r="AK2998" s="43"/>
    </row>
    <row r="2999" spans="37:37">
      <c r="AK2999" s="43"/>
    </row>
    <row r="3000" spans="37:37">
      <c r="AK3000" s="43"/>
    </row>
    <row r="3001" spans="37:37">
      <c r="AK3001" s="43"/>
    </row>
    <row r="3002" spans="37:37">
      <c r="AK3002" s="43"/>
    </row>
    <row r="3003" spans="37:37">
      <c r="AK3003" s="43"/>
    </row>
    <row r="3004" spans="37:37">
      <c r="AK3004" s="43"/>
    </row>
    <row r="3005" spans="37:37">
      <c r="AK3005" s="43"/>
    </row>
    <row r="3006" spans="37:37">
      <c r="AK3006" s="43"/>
    </row>
    <row r="3007" spans="37:37">
      <c r="AK3007" s="43"/>
    </row>
    <row r="3008" spans="37:37">
      <c r="AK3008" s="43"/>
    </row>
    <row r="3009" spans="37:37">
      <c r="AK3009" s="43"/>
    </row>
    <row r="3010" spans="37:37">
      <c r="AK3010" s="43"/>
    </row>
    <row r="3011" spans="37:37">
      <c r="AK3011" s="43"/>
    </row>
    <row r="3012" spans="37:37">
      <c r="AK3012" s="43"/>
    </row>
    <row r="3013" spans="37:37">
      <c r="AK3013" s="43"/>
    </row>
    <row r="3014" spans="37:37">
      <c r="AK3014" s="43"/>
    </row>
    <row r="3015" spans="37:37">
      <c r="AK3015" s="43"/>
    </row>
    <row r="3016" spans="37:37">
      <c r="AK3016" s="43"/>
    </row>
    <row r="3017" spans="37:37">
      <c r="AK3017" s="43"/>
    </row>
    <row r="3018" spans="37:37">
      <c r="AK3018" s="43"/>
    </row>
    <row r="3019" spans="37:37">
      <c r="AK3019" s="43"/>
    </row>
    <row r="3020" spans="37:37">
      <c r="AK3020" s="43"/>
    </row>
    <row r="3021" spans="37:37">
      <c r="AK3021" s="43"/>
    </row>
    <row r="3022" spans="37:37">
      <c r="AK3022" s="43"/>
    </row>
    <row r="3023" spans="37:37">
      <c r="AK3023" s="43"/>
    </row>
    <row r="3024" spans="37:37">
      <c r="AK3024" s="43"/>
    </row>
    <row r="3025" spans="37:37">
      <c r="AK3025" s="43"/>
    </row>
    <row r="3026" spans="37:37">
      <c r="AK3026" s="43"/>
    </row>
    <row r="3027" spans="37:37">
      <c r="AK3027" s="43"/>
    </row>
    <row r="3028" spans="37:37">
      <c r="AK3028" s="43"/>
    </row>
    <row r="3029" spans="37:37">
      <c r="AK3029" s="43"/>
    </row>
    <row r="3030" spans="37:37">
      <c r="AK3030" s="43"/>
    </row>
    <row r="3031" spans="37:37">
      <c r="AK3031" s="43"/>
    </row>
    <row r="3032" spans="37:37">
      <c r="AK3032" s="43"/>
    </row>
    <row r="3033" spans="37:37">
      <c r="AK3033" s="43"/>
    </row>
    <row r="3034" spans="37:37">
      <c r="AK3034" s="43"/>
    </row>
    <row r="3035" spans="37:37">
      <c r="AK3035" s="43"/>
    </row>
    <row r="3036" spans="37:37">
      <c r="AK3036" s="43"/>
    </row>
    <row r="3037" spans="37:37">
      <c r="AK3037" s="43"/>
    </row>
    <row r="3038" spans="37:37">
      <c r="AK3038" s="43"/>
    </row>
    <row r="3039" spans="37:37">
      <c r="AK3039" s="43"/>
    </row>
    <row r="3040" spans="37:37">
      <c r="AK3040" s="43"/>
    </row>
    <row r="3041" spans="37:37">
      <c r="AK3041" s="43"/>
    </row>
    <row r="3042" spans="37:37">
      <c r="AK3042" s="43"/>
    </row>
    <row r="3043" spans="37:37">
      <c r="AK3043" s="43"/>
    </row>
    <row r="3044" spans="37:37">
      <c r="AK3044" s="43"/>
    </row>
    <row r="3045" spans="37:37">
      <c r="AK3045" s="43"/>
    </row>
    <row r="3046" spans="37:37">
      <c r="AK3046" s="43"/>
    </row>
    <row r="3047" spans="37:37">
      <c r="AK3047" s="43"/>
    </row>
    <row r="3048" spans="37:37">
      <c r="AK3048" s="43"/>
    </row>
    <row r="3049" spans="37:37">
      <c r="AK3049" s="43"/>
    </row>
    <row r="3050" spans="37:37">
      <c r="AK3050" s="43"/>
    </row>
    <row r="3051" spans="37:37">
      <c r="AK3051" s="43"/>
    </row>
    <row r="3052" spans="37:37">
      <c r="AK3052" s="43"/>
    </row>
    <row r="3053" spans="37:37">
      <c r="AK3053" s="43"/>
    </row>
    <row r="3054" spans="37:37">
      <c r="AK3054" s="43"/>
    </row>
    <row r="3055" spans="37:37">
      <c r="AK3055" s="43"/>
    </row>
    <row r="3056" spans="37:37">
      <c r="AK3056" s="43"/>
    </row>
    <row r="3057" spans="37:37">
      <c r="AK3057" s="43"/>
    </row>
    <row r="3058" spans="37:37">
      <c r="AK3058" s="43"/>
    </row>
    <row r="3059" spans="37:37">
      <c r="AK3059" s="43"/>
    </row>
    <row r="3060" spans="37:37">
      <c r="AK3060" s="43"/>
    </row>
    <row r="3061" spans="37:37">
      <c r="AK3061" s="43"/>
    </row>
    <row r="3062" spans="37:37">
      <c r="AK3062" s="43"/>
    </row>
    <row r="3063" spans="37:37">
      <c r="AK3063" s="43"/>
    </row>
    <row r="3064" spans="37:37">
      <c r="AK3064" s="43"/>
    </row>
    <row r="3065" spans="37:37">
      <c r="AK3065" s="43"/>
    </row>
    <row r="3066" spans="37:37">
      <c r="AK3066" s="43"/>
    </row>
    <row r="3067" spans="37:37">
      <c r="AK3067" s="43"/>
    </row>
    <row r="3068" spans="37:37">
      <c r="AK3068" s="43"/>
    </row>
    <row r="3069" spans="37:37">
      <c r="AK3069" s="43"/>
    </row>
    <row r="3070" spans="37:37">
      <c r="AK3070" s="43"/>
    </row>
    <row r="3071" spans="37:37">
      <c r="AK3071" s="43"/>
    </row>
    <row r="3072" spans="37:37">
      <c r="AK3072" s="43"/>
    </row>
    <row r="3073" spans="37:37">
      <c r="AK3073" s="43"/>
    </row>
    <row r="3074" spans="37:37">
      <c r="AK3074" s="43"/>
    </row>
    <row r="3075" spans="37:37">
      <c r="AK3075" s="43"/>
    </row>
    <row r="3076" spans="37:37">
      <c r="AK3076" s="43"/>
    </row>
    <row r="3077" spans="37:37">
      <c r="AK3077" s="43"/>
    </row>
    <row r="3078" spans="37:37">
      <c r="AK3078" s="43"/>
    </row>
    <row r="3079" spans="37:37">
      <c r="AK3079" s="43"/>
    </row>
    <row r="3080" spans="37:37">
      <c r="AK3080" s="43"/>
    </row>
    <row r="3081" spans="37:37">
      <c r="AK3081" s="43"/>
    </row>
    <row r="3082" spans="37:37">
      <c r="AK3082" s="43"/>
    </row>
    <row r="3083" spans="37:37">
      <c r="AK3083" s="43"/>
    </row>
    <row r="3084" spans="37:37">
      <c r="AK3084" s="43"/>
    </row>
    <row r="3085" spans="37:37">
      <c r="AK3085" s="43"/>
    </row>
    <row r="3086" spans="37:37">
      <c r="AK3086" s="43"/>
    </row>
    <row r="3087" spans="37:37">
      <c r="AK3087" s="43"/>
    </row>
    <row r="3088" spans="37:37">
      <c r="AK3088" s="43"/>
    </row>
    <row r="3089" spans="37:37">
      <c r="AK3089" s="43"/>
    </row>
    <row r="3090" spans="37:37">
      <c r="AK3090" s="43"/>
    </row>
    <row r="3091" spans="37:37">
      <c r="AK3091" s="43"/>
    </row>
    <row r="3092" spans="37:37">
      <c r="AK3092" s="43"/>
    </row>
    <row r="3093" spans="37:37">
      <c r="AK3093" s="43"/>
    </row>
    <row r="3094" spans="37:37">
      <c r="AK3094" s="43"/>
    </row>
    <row r="3095" spans="37:37">
      <c r="AK3095" s="43"/>
    </row>
    <row r="3096" spans="37:37">
      <c r="AK3096" s="43"/>
    </row>
    <row r="3097" spans="37:37">
      <c r="AK3097" s="43"/>
    </row>
    <row r="3098" spans="37:37">
      <c r="AK3098" s="43"/>
    </row>
    <row r="3099" spans="37:37">
      <c r="AK3099" s="43"/>
    </row>
    <row r="3100" spans="37:37">
      <c r="AK3100" s="43"/>
    </row>
    <row r="3101" spans="37:37">
      <c r="AK3101" s="43"/>
    </row>
    <row r="3102" spans="37:37">
      <c r="AK3102" s="43"/>
    </row>
    <row r="3103" spans="37:37">
      <c r="AK3103" s="43"/>
    </row>
    <row r="3104" spans="37:37">
      <c r="AK3104" s="43"/>
    </row>
    <row r="3105" spans="37:37">
      <c r="AK3105" s="43"/>
    </row>
    <row r="3106" spans="37:37">
      <c r="AK3106" s="43"/>
    </row>
    <row r="3107" spans="37:37">
      <c r="AK3107" s="43"/>
    </row>
    <row r="3108" spans="37:37">
      <c r="AK3108" s="43"/>
    </row>
    <row r="3109" spans="37:37">
      <c r="AK3109" s="43"/>
    </row>
    <row r="3110" spans="37:37">
      <c r="AK3110" s="43"/>
    </row>
    <row r="3111" spans="37:37">
      <c r="AK3111" s="43"/>
    </row>
    <row r="3112" spans="37:37">
      <c r="AK3112" s="43"/>
    </row>
    <row r="3113" spans="37:37">
      <c r="AK3113" s="43"/>
    </row>
    <row r="3114" spans="37:37">
      <c r="AK3114" s="43"/>
    </row>
    <row r="3115" spans="37:37">
      <c r="AK3115" s="43"/>
    </row>
    <row r="3116" spans="37:37">
      <c r="AK3116" s="43"/>
    </row>
    <row r="3117" spans="37:37">
      <c r="AK3117" s="43"/>
    </row>
    <row r="3118" spans="37:37">
      <c r="AK3118" s="43"/>
    </row>
    <row r="3119" spans="37:37">
      <c r="AK3119" s="43"/>
    </row>
    <row r="3120" spans="37:37">
      <c r="AK3120" s="43"/>
    </row>
    <row r="3121" spans="37:37">
      <c r="AK3121" s="43"/>
    </row>
    <row r="3122" spans="37:37">
      <c r="AK3122" s="43"/>
    </row>
    <row r="3123" spans="37:37">
      <c r="AK3123" s="43"/>
    </row>
    <row r="3124" spans="37:37">
      <c r="AK3124" s="43"/>
    </row>
    <row r="3125" spans="37:37">
      <c r="AK3125" s="43"/>
    </row>
    <row r="3126" spans="37:37">
      <c r="AK3126" s="43"/>
    </row>
    <row r="3127" spans="37:37">
      <c r="AK3127" s="43"/>
    </row>
    <row r="3128" spans="37:37">
      <c r="AK3128" s="43"/>
    </row>
    <row r="3129" spans="37:37">
      <c r="AK3129" s="43"/>
    </row>
    <row r="3130" spans="37:37">
      <c r="AK3130" s="43"/>
    </row>
    <row r="3131" spans="37:37">
      <c r="AK3131" s="43"/>
    </row>
    <row r="3132" spans="37:37">
      <c r="AK3132" s="43"/>
    </row>
    <row r="3133" spans="37:37">
      <c r="AK3133" s="43"/>
    </row>
    <row r="3134" spans="37:37">
      <c r="AK3134" s="43"/>
    </row>
    <row r="3135" spans="37:37">
      <c r="AK3135" s="43"/>
    </row>
    <row r="3136" spans="37:37">
      <c r="AK3136" s="43"/>
    </row>
    <row r="3137" spans="37:37">
      <c r="AK3137" s="43"/>
    </row>
    <row r="3138" spans="37:37">
      <c r="AK3138" s="43"/>
    </row>
    <row r="3139" spans="37:37">
      <c r="AK3139" s="43"/>
    </row>
    <row r="3140" spans="37:37">
      <c r="AK3140" s="43"/>
    </row>
    <row r="3141" spans="37:37">
      <c r="AK3141" s="43"/>
    </row>
    <row r="3142" spans="37:37">
      <c r="AK3142" s="43"/>
    </row>
    <row r="3143" spans="37:37">
      <c r="AK3143" s="43"/>
    </row>
    <row r="3144" spans="37:37">
      <c r="AK3144" s="43"/>
    </row>
    <row r="3145" spans="37:37">
      <c r="AK3145" s="43"/>
    </row>
    <row r="3146" spans="37:37">
      <c r="AK3146" s="43"/>
    </row>
    <row r="3147" spans="37:37">
      <c r="AK3147" s="43"/>
    </row>
    <row r="3148" spans="37:37">
      <c r="AK3148" s="43"/>
    </row>
    <row r="3149" spans="37:37">
      <c r="AK3149" s="43"/>
    </row>
    <row r="3150" spans="37:37">
      <c r="AK3150" s="43"/>
    </row>
    <row r="3151" spans="37:37">
      <c r="AK3151" s="43"/>
    </row>
    <row r="3152" spans="37:37">
      <c r="AK3152" s="43"/>
    </row>
    <row r="3153" spans="37:37">
      <c r="AK3153" s="43"/>
    </row>
    <row r="3154" spans="37:37">
      <c r="AK3154" s="43"/>
    </row>
    <row r="3155" spans="37:37">
      <c r="AK3155" s="43"/>
    </row>
    <row r="3156" spans="37:37">
      <c r="AK3156" s="43"/>
    </row>
    <row r="3157" spans="37:37">
      <c r="AK3157" s="43"/>
    </row>
    <row r="3158" spans="37:37">
      <c r="AK3158" s="43"/>
    </row>
    <row r="3159" spans="37:37">
      <c r="AK3159" s="43"/>
    </row>
    <row r="3160" spans="37:37">
      <c r="AK3160" s="43"/>
    </row>
    <row r="3161" spans="37:37">
      <c r="AK3161" s="43"/>
    </row>
    <row r="3162" spans="37:37">
      <c r="AK3162" s="43"/>
    </row>
    <row r="3163" spans="37:37">
      <c r="AK3163" s="43"/>
    </row>
    <row r="3164" spans="37:37">
      <c r="AK3164" s="43"/>
    </row>
    <row r="3165" spans="37:37">
      <c r="AK3165" s="43"/>
    </row>
    <row r="3166" spans="37:37">
      <c r="AK3166" s="43"/>
    </row>
    <row r="3167" spans="37:37">
      <c r="AK3167" s="43"/>
    </row>
    <row r="3168" spans="37:37">
      <c r="AK3168" s="43"/>
    </row>
    <row r="3169" spans="37:37">
      <c r="AK3169" s="43"/>
    </row>
    <row r="3170" spans="37:37">
      <c r="AK3170" s="43"/>
    </row>
    <row r="3171" spans="37:37">
      <c r="AK3171" s="43"/>
    </row>
    <row r="3172" spans="37:37">
      <c r="AK3172" s="43"/>
    </row>
    <row r="3173" spans="37:37">
      <c r="AK3173" s="43"/>
    </row>
    <row r="3174" spans="37:37">
      <c r="AK3174" s="43"/>
    </row>
    <row r="3175" spans="37:37">
      <c r="AK3175" s="43"/>
    </row>
    <row r="3176" spans="37:37">
      <c r="AK3176" s="43"/>
    </row>
    <row r="3177" spans="37:37">
      <c r="AK3177" s="43"/>
    </row>
    <row r="3178" spans="37:37">
      <c r="AK3178" s="43"/>
    </row>
    <row r="3179" spans="37:37">
      <c r="AK3179" s="43"/>
    </row>
    <row r="3180" spans="37:37">
      <c r="AK3180" s="43"/>
    </row>
    <row r="3181" spans="37:37">
      <c r="AK3181" s="43"/>
    </row>
    <row r="3182" spans="37:37">
      <c r="AK3182" s="43"/>
    </row>
    <row r="3183" spans="37:37">
      <c r="AK3183" s="43"/>
    </row>
    <row r="3184" spans="37:37">
      <c r="AK3184" s="43"/>
    </row>
    <row r="3185" spans="37:37">
      <c r="AK3185" s="43"/>
    </row>
    <row r="3186" spans="37:37">
      <c r="AK3186" s="43"/>
    </row>
    <row r="3187" spans="37:37">
      <c r="AK3187" s="43"/>
    </row>
    <row r="3188" spans="37:37">
      <c r="AK3188" s="43"/>
    </row>
    <row r="3189" spans="37:37">
      <c r="AK3189" s="43"/>
    </row>
    <row r="3190" spans="37:37">
      <c r="AK3190" s="43"/>
    </row>
    <row r="3191" spans="37:37">
      <c r="AK3191" s="43"/>
    </row>
    <row r="3192" spans="37:37">
      <c r="AK3192" s="43"/>
    </row>
    <row r="3193" spans="37:37">
      <c r="AK3193" s="43"/>
    </row>
    <row r="3194" spans="37:37">
      <c r="AK3194" s="43"/>
    </row>
    <row r="3195" spans="37:37">
      <c r="AK3195" s="43"/>
    </row>
    <row r="3196" spans="37:37">
      <c r="AK3196" s="43"/>
    </row>
    <row r="3197" spans="37:37">
      <c r="AK3197" s="43"/>
    </row>
    <row r="3198" spans="37:37">
      <c r="AK3198" s="43"/>
    </row>
    <row r="3199" spans="37:37">
      <c r="AK3199" s="43"/>
    </row>
    <row r="3200" spans="37:37">
      <c r="AK3200" s="43"/>
    </row>
    <row r="3201" spans="37:37">
      <c r="AK3201" s="43"/>
    </row>
    <row r="3202" spans="37:37">
      <c r="AK3202" s="43"/>
    </row>
    <row r="3203" spans="37:37">
      <c r="AK3203" s="43"/>
    </row>
    <row r="3204" spans="37:37">
      <c r="AK3204" s="43"/>
    </row>
    <row r="3205" spans="37:37">
      <c r="AK3205" s="43"/>
    </row>
    <row r="3206" spans="37:37">
      <c r="AK3206" s="43"/>
    </row>
    <row r="3207" spans="37:37">
      <c r="AK3207" s="43"/>
    </row>
    <row r="3208" spans="37:37">
      <c r="AK3208" s="43"/>
    </row>
    <row r="3209" spans="37:37">
      <c r="AK3209" s="43"/>
    </row>
    <row r="3210" spans="37:37">
      <c r="AK3210" s="43"/>
    </row>
    <row r="3211" spans="37:37">
      <c r="AK3211" s="43"/>
    </row>
    <row r="3212" spans="37:37">
      <c r="AK3212" s="43"/>
    </row>
    <row r="3213" spans="37:37">
      <c r="AK3213" s="43"/>
    </row>
    <row r="3214" spans="37:37">
      <c r="AK3214" s="43"/>
    </row>
    <row r="3215" spans="37:37">
      <c r="AK3215" s="43"/>
    </row>
    <row r="3216" spans="37:37">
      <c r="AK3216" s="43"/>
    </row>
    <row r="3217" spans="37:37">
      <c r="AK3217" s="43"/>
    </row>
    <row r="3218" spans="37:37">
      <c r="AK3218" s="43"/>
    </row>
    <row r="3219" spans="37:37">
      <c r="AK3219" s="43"/>
    </row>
    <row r="3220" spans="37:37">
      <c r="AK3220" s="43"/>
    </row>
    <row r="3221" spans="37:37">
      <c r="AK3221" s="43"/>
    </row>
    <row r="3222" spans="37:37">
      <c r="AK3222" s="43"/>
    </row>
    <row r="3223" spans="37:37">
      <c r="AK3223" s="43"/>
    </row>
    <row r="3224" spans="37:37">
      <c r="AK3224" s="43"/>
    </row>
    <row r="3225" spans="37:37">
      <c r="AK3225" s="43"/>
    </row>
    <row r="3226" spans="37:37">
      <c r="AK3226" s="43"/>
    </row>
    <row r="3227" spans="37:37">
      <c r="AK3227" s="43"/>
    </row>
    <row r="3228" spans="37:37">
      <c r="AK3228" s="43"/>
    </row>
    <row r="3229" spans="37:37">
      <c r="AK3229" s="43"/>
    </row>
    <row r="3230" spans="37:37">
      <c r="AK3230" s="43"/>
    </row>
    <row r="3231" spans="37:37">
      <c r="AK3231" s="43"/>
    </row>
    <row r="3232" spans="37:37">
      <c r="AK3232" s="43"/>
    </row>
    <row r="3233" spans="37:37">
      <c r="AK3233" s="43"/>
    </row>
    <row r="3234" spans="37:37">
      <c r="AK3234" s="43"/>
    </row>
    <row r="3235" spans="37:37">
      <c r="AK3235" s="43"/>
    </row>
    <row r="3236" spans="37:37">
      <c r="AK3236" s="43"/>
    </row>
    <row r="3237" spans="37:37">
      <c r="AK3237" s="43"/>
    </row>
    <row r="3238" spans="37:37">
      <c r="AK3238" s="43"/>
    </row>
    <row r="3239" spans="37:37">
      <c r="AK3239" s="43"/>
    </row>
    <row r="3240" spans="37:37">
      <c r="AK3240" s="43"/>
    </row>
    <row r="3241" spans="37:37">
      <c r="AK3241" s="43"/>
    </row>
    <row r="3242" spans="37:37">
      <c r="AK3242" s="43"/>
    </row>
    <row r="3243" spans="37:37">
      <c r="AK3243" s="43"/>
    </row>
    <row r="3244" spans="37:37">
      <c r="AK3244" s="43"/>
    </row>
    <row r="3245" spans="37:37">
      <c r="AK3245" s="43"/>
    </row>
    <row r="3246" spans="37:37">
      <c r="AK3246" s="43"/>
    </row>
    <row r="3247" spans="37:37">
      <c r="AK3247" s="43"/>
    </row>
    <row r="3248" spans="37:37">
      <c r="AK3248" s="43"/>
    </row>
    <row r="3249" spans="37:37">
      <c r="AK3249" s="43"/>
    </row>
    <row r="3250" spans="37:37">
      <c r="AK3250" s="43"/>
    </row>
    <row r="3251" spans="37:37">
      <c r="AK3251" s="43"/>
    </row>
    <row r="3252" spans="37:37">
      <c r="AK3252" s="43"/>
    </row>
    <row r="3253" spans="37:37">
      <c r="AK3253" s="43"/>
    </row>
    <row r="3254" spans="37:37">
      <c r="AK3254" s="43"/>
    </row>
    <row r="3255" spans="37:37">
      <c r="AK3255" s="43"/>
    </row>
    <row r="3256" spans="37:37">
      <c r="AK3256" s="43"/>
    </row>
    <row r="3257" spans="37:37">
      <c r="AK3257" s="43"/>
    </row>
    <row r="3258" spans="37:37">
      <c r="AK3258" s="43"/>
    </row>
    <row r="3259" spans="37:37">
      <c r="AK3259" s="43"/>
    </row>
    <row r="3260" spans="37:37">
      <c r="AK3260" s="43"/>
    </row>
    <row r="3261" spans="37:37">
      <c r="AK3261" s="43"/>
    </row>
    <row r="3262" spans="37:37">
      <c r="AK3262" s="43"/>
    </row>
    <row r="3263" spans="37:37">
      <c r="AK3263" s="43"/>
    </row>
    <row r="3264" spans="37:37">
      <c r="AK3264" s="43"/>
    </row>
    <row r="3265" spans="37:37">
      <c r="AK3265" s="43"/>
    </row>
    <row r="3266" spans="37:37">
      <c r="AK3266" s="43"/>
    </row>
    <row r="3267" spans="37:37">
      <c r="AK3267" s="43"/>
    </row>
    <row r="3268" spans="37:37">
      <c r="AK3268" s="43"/>
    </row>
    <row r="3269" spans="37:37">
      <c r="AK3269" s="43"/>
    </row>
    <row r="3270" spans="37:37">
      <c r="AK3270" s="43"/>
    </row>
    <row r="3271" spans="37:37">
      <c r="AK3271" s="43"/>
    </row>
    <row r="3272" spans="37:37">
      <c r="AK3272" s="43"/>
    </row>
    <row r="3273" spans="37:37">
      <c r="AK3273" s="43"/>
    </row>
    <row r="3274" spans="37:37">
      <c r="AK3274" s="43"/>
    </row>
    <row r="3275" spans="37:37">
      <c r="AK3275" s="43"/>
    </row>
    <row r="3276" spans="37:37">
      <c r="AK3276" s="43"/>
    </row>
    <row r="3277" spans="37:37">
      <c r="AK3277" s="43"/>
    </row>
    <row r="3278" spans="37:37">
      <c r="AK3278" s="43"/>
    </row>
    <row r="3279" spans="37:37">
      <c r="AK3279" s="43"/>
    </row>
    <row r="3280" spans="37:37">
      <c r="AK3280" s="43"/>
    </row>
    <row r="3281" spans="37:37">
      <c r="AK3281" s="43"/>
    </row>
    <row r="3282" spans="37:37">
      <c r="AK3282" s="43"/>
    </row>
    <row r="3283" spans="37:37">
      <c r="AK3283" s="43"/>
    </row>
    <row r="3284" spans="37:37">
      <c r="AK3284" s="43"/>
    </row>
    <row r="3285" spans="37:37">
      <c r="AK3285" s="43"/>
    </row>
    <row r="3286" spans="37:37">
      <c r="AK3286" s="43"/>
    </row>
    <row r="3287" spans="37:37">
      <c r="AK3287" s="43"/>
    </row>
    <row r="3288" spans="37:37">
      <c r="AK3288" s="43"/>
    </row>
    <row r="3289" spans="37:37">
      <c r="AK3289" s="43"/>
    </row>
    <row r="3290" spans="37:37">
      <c r="AK3290" s="43"/>
    </row>
    <row r="3291" spans="37:37">
      <c r="AK3291" s="43"/>
    </row>
    <row r="3292" spans="37:37">
      <c r="AK3292" s="43"/>
    </row>
    <row r="3293" spans="37:37">
      <c r="AK3293" s="43"/>
    </row>
    <row r="3294" spans="37:37">
      <c r="AK3294" s="43"/>
    </row>
    <row r="3295" spans="37:37">
      <c r="AK3295" s="43"/>
    </row>
    <row r="3296" spans="37:37">
      <c r="AK3296" s="43"/>
    </row>
    <row r="3297" spans="37:37">
      <c r="AK3297" s="43"/>
    </row>
    <row r="3298" spans="37:37">
      <c r="AK3298" s="43"/>
    </row>
    <row r="3299" spans="37:37">
      <c r="AK3299" s="43"/>
    </row>
    <row r="3300" spans="37:37">
      <c r="AK3300" s="43"/>
    </row>
    <row r="3301" spans="37:37">
      <c r="AK3301" s="43"/>
    </row>
    <row r="3302" spans="37:37">
      <c r="AK3302" s="43"/>
    </row>
    <row r="3303" spans="37:37">
      <c r="AK3303" s="43"/>
    </row>
    <row r="3304" spans="37:37">
      <c r="AK3304" s="43"/>
    </row>
    <row r="3305" spans="37:37">
      <c r="AK3305" s="43"/>
    </row>
    <row r="3306" spans="37:37">
      <c r="AK3306" s="43"/>
    </row>
    <row r="3307" spans="37:37">
      <c r="AK3307" s="43"/>
    </row>
    <row r="3308" spans="37:37">
      <c r="AK3308" s="43"/>
    </row>
    <row r="3309" spans="37:37">
      <c r="AK3309" s="43"/>
    </row>
    <row r="3310" spans="37:37">
      <c r="AK3310" s="43"/>
    </row>
    <row r="3311" spans="37:37">
      <c r="AK3311" s="43"/>
    </row>
    <row r="3312" spans="37:37">
      <c r="AK3312" s="43"/>
    </row>
    <row r="3313" spans="37:37">
      <c r="AK3313" s="43"/>
    </row>
    <row r="3314" spans="37:37">
      <c r="AK3314" s="43"/>
    </row>
    <row r="3315" spans="37:37">
      <c r="AK3315" s="43"/>
    </row>
    <row r="3316" spans="37:37">
      <c r="AK3316" s="43"/>
    </row>
    <row r="3317" spans="37:37">
      <c r="AK3317" s="43"/>
    </row>
    <row r="3318" spans="37:37">
      <c r="AK3318" s="43"/>
    </row>
    <row r="3319" spans="37:37">
      <c r="AK3319" s="43"/>
    </row>
    <row r="3320" spans="37:37">
      <c r="AK3320" s="43"/>
    </row>
    <row r="3321" spans="37:37">
      <c r="AK3321" s="43"/>
    </row>
    <row r="3322" spans="37:37">
      <c r="AK3322" s="43"/>
    </row>
    <row r="3323" spans="37:37">
      <c r="AK3323" s="43"/>
    </row>
    <row r="3324" spans="37:37">
      <c r="AK3324" s="43"/>
    </row>
    <row r="3325" spans="37:37">
      <c r="AK3325" s="43"/>
    </row>
    <row r="3326" spans="37:37">
      <c r="AK3326" s="43"/>
    </row>
    <row r="3327" spans="37:37">
      <c r="AK3327" s="43"/>
    </row>
    <row r="3328" spans="37:37">
      <c r="AK3328" s="43"/>
    </row>
    <row r="3329" spans="37:37">
      <c r="AK3329" s="43"/>
    </row>
    <row r="3330" spans="37:37">
      <c r="AK3330" s="43"/>
    </row>
    <row r="3331" spans="37:37">
      <c r="AK3331" s="43"/>
    </row>
    <row r="3332" spans="37:37">
      <c r="AK3332" s="43"/>
    </row>
    <row r="3333" spans="37:37">
      <c r="AK3333" s="43"/>
    </row>
    <row r="3334" spans="37:37">
      <c r="AK3334" s="43"/>
    </row>
    <row r="3335" spans="37:37">
      <c r="AK3335" s="43"/>
    </row>
    <row r="3336" spans="37:37">
      <c r="AK3336" s="43"/>
    </row>
    <row r="3337" spans="37:37">
      <c r="AK3337" s="43"/>
    </row>
    <row r="3338" spans="37:37">
      <c r="AK3338" s="43"/>
    </row>
    <row r="3339" spans="37:37">
      <c r="AK3339" s="43"/>
    </row>
    <row r="3340" spans="37:37">
      <c r="AK3340" s="43"/>
    </row>
    <row r="3341" spans="37:37">
      <c r="AK3341" s="43"/>
    </row>
    <row r="3342" spans="37:37">
      <c r="AK3342" s="43"/>
    </row>
    <row r="3343" spans="37:37">
      <c r="AK3343" s="43"/>
    </row>
    <row r="3344" spans="37:37">
      <c r="AK3344" s="43"/>
    </row>
    <row r="3345" spans="37:37">
      <c r="AK3345" s="43"/>
    </row>
    <row r="3346" spans="37:37">
      <c r="AK3346" s="43"/>
    </row>
    <row r="3347" spans="37:37">
      <c r="AK3347" s="43"/>
    </row>
    <row r="3348" spans="37:37">
      <c r="AK3348" s="43"/>
    </row>
    <row r="3349" spans="37:37">
      <c r="AK3349" s="43"/>
    </row>
    <row r="3350" spans="37:37">
      <c r="AK3350" s="43"/>
    </row>
    <row r="3351" spans="37:37">
      <c r="AK3351" s="43"/>
    </row>
    <row r="3352" spans="37:37">
      <c r="AK3352" s="43"/>
    </row>
    <row r="3353" spans="37:37">
      <c r="AK3353" s="43"/>
    </row>
    <row r="3354" spans="37:37">
      <c r="AK3354" s="43"/>
    </row>
    <row r="3355" spans="37:37">
      <c r="AK3355" s="43"/>
    </row>
    <row r="3356" spans="37:37">
      <c r="AK3356" s="43"/>
    </row>
    <row r="3357" spans="37:37">
      <c r="AK3357" s="43"/>
    </row>
    <row r="3358" spans="37:37">
      <c r="AK3358" s="43"/>
    </row>
    <row r="3359" spans="37:37">
      <c r="AK3359" s="43"/>
    </row>
    <row r="3360" spans="37:37">
      <c r="AK3360" s="43"/>
    </row>
    <row r="3361" spans="37:37">
      <c r="AK3361" s="43"/>
    </row>
    <row r="3362" spans="37:37">
      <c r="AK3362" s="43"/>
    </row>
    <row r="3363" spans="37:37">
      <c r="AK3363" s="43"/>
    </row>
    <row r="3364" spans="37:37">
      <c r="AK3364" s="43"/>
    </row>
    <row r="3365" spans="37:37">
      <c r="AK3365" s="43"/>
    </row>
    <row r="3366" spans="37:37">
      <c r="AK3366" s="43"/>
    </row>
    <row r="3367" spans="37:37">
      <c r="AK3367" s="43"/>
    </row>
    <row r="3368" spans="37:37">
      <c r="AK3368" s="43"/>
    </row>
    <row r="3369" spans="37:37">
      <c r="AK3369" s="43"/>
    </row>
    <row r="3370" spans="37:37">
      <c r="AK3370" s="43"/>
    </row>
    <row r="3371" spans="37:37">
      <c r="AK3371" s="43"/>
    </row>
    <row r="3372" spans="37:37">
      <c r="AK3372" s="43"/>
    </row>
    <row r="3373" spans="37:37">
      <c r="AK3373" s="43"/>
    </row>
    <row r="3374" spans="37:37">
      <c r="AK3374" s="43"/>
    </row>
    <row r="3375" spans="37:37">
      <c r="AK3375" s="43"/>
    </row>
    <row r="3376" spans="37:37">
      <c r="AK3376" s="43"/>
    </row>
    <row r="3377" spans="37:37">
      <c r="AK3377" s="43"/>
    </row>
    <row r="3378" spans="37:37">
      <c r="AK3378" s="43"/>
    </row>
    <row r="3379" spans="37:37">
      <c r="AK3379" s="43"/>
    </row>
    <row r="3380" spans="37:37">
      <c r="AK3380" s="43"/>
    </row>
    <row r="3381" spans="37:37">
      <c r="AK3381" s="43"/>
    </row>
    <row r="3382" spans="37:37">
      <c r="AK3382" s="43"/>
    </row>
    <row r="3383" spans="37:37">
      <c r="AK3383" s="43"/>
    </row>
    <row r="3384" spans="37:37">
      <c r="AK3384" s="43"/>
    </row>
    <row r="3385" spans="37:37">
      <c r="AK3385" s="43"/>
    </row>
    <row r="3386" spans="37:37">
      <c r="AK3386" s="43"/>
    </row>
    <row r="3387" spans="37:37">
      <c r="AK3387" s="43"/>
    </row>
    <row r="3388" spans="37:37">
      <c r="AK3388" s="43"/>
    </row>
    <row r="3389" spans="37:37">
      <c r="AK3389" s="43"/>
    </row>
    <row r="3390" spans="37:37">
      <c r="AK3390" s="43"/>
    </row>
    <row r="3391" spans="37:37">
      <c r="AK3391" s="43"/>
    </row>
    <row r="3392" spans="37:37">
      <c r="AK3392" s="43"/>
    </row>
    <row r="3393" spans="37:37">
      <c r="AK3393" s="43"/>
    </row>
    <row r="3394" spans="37:37">
      <c r="AK3394" s="43"/>
    </row>
    <row r="3395" spans="37:37">
      <c r="AK3395" s="43"/>
    </row>
    <row r="3396" spans="37:37">
      <c r="AK3396" s="43"/>
    </row>
    <row r="3397" spans="37:37">
      <c r="AK3397" s="43"/>
    </row>
    <row r="3398" spans="37:37">
      <c r="AK3398" s="43"/>
    </row>
    <row r="3399" spans="37:37">
      <c r="AK3399" s="43"/>
    </row>
    <row r="3400" spans="37:37">
      <c r="AK3400" s="43"/>
    </row>
    <row r="3401" spans="37:37">
      <c r="AK3401" s="43"/>
    </row>
    <row r="3402" spans="37:37">
      <c r="AK3402" s="43"/>
    </row>
    <row r="3403" spans="37:37">
      <c r="AK3403" s="43"/>
    </row>
    <row r="3404" spans="37:37">
      <c r="AK3404" s="43"/>
    </row>
    <row r="3405" spans="37:37">
      <c r="AK3405" s="43"/>
    </row>
    <row r="3406" spans="37:37">
      <c r="AK3406" s="43"/>
    </row>
    <row r="3407" spans="37:37">
      <c r="AK3407" s="43"/>
    </row>
    <row r="3408" spans="37:37">
      <c r="AK3408" s="43"/>
    </row>
    <row r="3409" spans="37:37">
      <c r="AK3409" s="43"/>
    </row>
    <row r="3410" spans="37:37">
      <c r="AK3410" s="43"/>
    </row>
    <row r="3411" spans="37:37">
      <c r="AK3411" s="43"/>
    </row>
    <row r="3412" spans="37:37">
      <c r="AK3412" s="43"/>
    </row>
    <row r="3413" spans="37:37">
      <c r="AK3413" s="43"/>
    </row>
    <row r="3414" spans="37:37">
      <c r="AK3414" s="43"/>
    </row>
    <row r="3415" spans="37:37">
      <c r="AK3415" s="43"/>
    </row>
    <row r="3416" spans="37:37">
      <c r="AK3416" s="43"/>
    </row>
    <row r="3417" spans="37:37">
      <c r="AK3417" s="43"/>
    </row>
    <row r="3418" spans="37:37">
      <c r="AK3418" s="43"/>
    </row>
    <row r="3419" spans="37:37">
      <c r="AK3419" s="43"/>
    </row>
    <row r="3420" spans="37:37">
      <c r="AK3420" s="43"/>
    </row>
    <row r="3421" spans="37:37">
      <c r="AK3421" s="43"/>
    </row>
    <row r="3422" spans="37:37">
      <c r="AK3422" s="43"/>
    </row>
    <row r="3423" spans="37:37">
      <c r="AK3423" s="43"/>
    </row>
    <row r="3424" spans="37:37">
      <c r="AK3424" s="43"/>
    </row>
    <row r="3425" spans="37:37">
      <c r="AK3425" s="43"/>
    </row>
    <row r="3426" spans="37:37">
      <c r="AK3426" s="43"/>
    </row>
    <row r="3427" spans="37:37">
      <c r="AK3427" s="43"/>
    </row>
    <row r="3428" spans="37:37">
      <c r="AK3428" s="43"/>
    </row>
    <row r="3429" spans="37:37">
      <c r="AK3429" s="43"/>
    </row>
    <row r="3430" spans="37:37">
      <c r="AK3430" s="43"/>
    </row>
    <row r="3431" spans="37:37">
      <c r="AK3431" s="43"/>
    </row>
    <row r="3432" spans="37:37">
      <c r="AK3432" s="43"/>
    </row>
    <row r="3433" spans="37:37">
      <c r="AK3433" s="43"/>
    </row>
    <row r="3434" spans="37:37">
      <c r="AK3434" s="43"/>
    </row>
    <row r="3435" spans="37:37">
      <c r="AK3435" s="43"/>
    </row>
    <row r="3436" spans="37:37">
      <c r="AK3436" s="43"/>
    </row>
    <row r="3437" spans="37:37">
      <c r="AK3437" s="43"/>
    </row>
    <row r="3438" spans="37:37">
      <c r="AK3438" s="43"/>
    </row>
    <row r="3439" spans="37:37">
      <c r="AK3439" s="43"/>
    </row>
    <row r="3440" spans="37:37">
      <c r="AK3440" s="43"/>
    </row>
    <row r="3441" spans="37:37">
      <c r="AK3441" s="43"/>
    </row>
    <row r="3442" spans="37:37">
      <c r="AK3442" s="43"/>
    </row>
    <row r="3443" spans="37:37">
      <c r="AK3443" s="43"/>
    </row>
    <row r="3444" spans="37:37">
      <c r="AK3444" s="43"/>
    </row>
    <row r="3445" spans="37:37">
      <c r="AK3445" s="43"/>
    </row>
    <row r="3446" spans="37:37">
      <c r="AK3446" s="43"/>
    </row>
    <row r="3447" spans="37:37">
      <c r="AK3447" s="43"/>
    </row>
    <row r="3448" spans="37:37">
      <c r="AK3448" s="43"/>
    </row>
    <row r="3449" spans="37:37">
      <c r="AK3449" s="43"/>
    </row>
    <row r="3450" spans="37:37">
      <c r="AK3450" s="43"/>
    </row>
    <row r="3451" spans="37:37">
      <c r="AK3451" s="43"/>
    </row>
    <row r="3452" spans="37:37">
      <c r="AK3452" s="43"/>
    </row>
    <row r="3453" spans="37:37">
      <c r="AK3453" s="43"/>
    </row>
    <row r="3454" spans="37:37">
      <c r="AK3454" s="43"/>
    </row>
    <row r="3455" spans="37:37">
      <c r="AK3455" s="43"/>
    </row>
    <row r="3456" spans="37:37">
      <c r="AK3456" s="43"/>
    </row>
    <row r="3457" spans="37:37">
      <c r="AK3457" s="43"/>
    </row>
    <row r="3458" spans="37:37">
      <c r="AK3458" s="43"/>
    </row>
    <row r="3459" spans="37:37">
      <c r="AK3459" s="43"/>
    </row>
    <row r="3460" spans="37:37">
      <c r="AK3460" s="43"/>
    </row>
    <row r="3461" spans="37:37">
      <c r="AK3461" s="43"/>
    </row>
    <row r="3462" spans="37:37">
      <c r="AK3462" s="43"/>
    </row>
    <row r="3463" spans="37:37">
      <c r="AK3463" s="43"/>
    </row>
    <row r="3464" spans="37:37">
      <c r="AK3464" s="43"/>
    </row>
    <row r="3465" spans="37:37">
      <c r="AK3465" s="43"/>
    </row>
    <row r="3466" spans="37:37">
      <c r="AK3466" s="43"/>
    </row>
    <row r="3467" spans="37:37">
      <c r="AK3467" s="43"/>
    </row>
    <row r="3468" spans="37:37">
      <c r="AK3468" s="43"/>
    </row>
    <row r="3469" spans="37:37">
      <c r="AK3469" s="43"/>
    </row>
    <row r="3470" spans="37:37">
      <c r="AK3470" s="43"/>
    </row>
    <row r="3471" spans="37:37">
      <c r="AK3471" s="43"/>
    </row>
    <row r="3472" spans="37:37">
      <c r="AK3472" s="43"/>
    </row>
    <row r="3473" spans="37:37">
      <c r="AK3473" s="43"/>
    </row>
    <row r="3474" spans="37:37">
      <c r="AK3474" s="43"/>
    </row>
    <row r="3475" spans="37:37">
      <c r="AK3475" s="43"/>
    </row>
    <row r="3476" spans="37:37">
      <c r="AK3476" s="43"/>
    </row>
    <row r="3477" spans="37:37">
      <c r="AK3477" s="43"/>
    </row>
    <row r="3478" spans="37:37">
      <c r="AK3478" s="43"/>
    </row>
    <row r="3479" spans="37:37">
      <c r="AK3479" s="43"/>
    </row>
    <row r="3480" spans="37:37">
      <c r="AK3480" s="43"/>
    </row>
    <row r="3481" spans="37:37">
      <c r="AK3481" s="43"/>
    </row>
    <row r="3482" spans="37:37">
      <c r="AK3482" s="43"/>
    </row>
    <row r="3483" spans="37:37">
      <c r="AK3483" s="43"/>
    </row>
    <row r="3484" spans="37:37">
      <c r="AK3484" s="43"/>
    </row>
    <row r="3485" spans="37:37">
      <c r="AK3485" s="43"/>
    </row>
    <row r="3486" spans="37:37">
      <c r="AK3486" s="43"/>
    </row>
    <row r="3487" spans="37:37">
      <c r="AK3487" s="43"/>
    </row>
    <row r="3488" spans="37:37">
      <c r="AK3488" s="43"/>
    </row>
    <row r="3489" spans="37:37">
      <c r="AK3489" s="43"/>
    </row>
    <row r="3490" spans="37:37">
      <c r="AK3490" s="43"/>
    </row>
    <row r="3491" spans="37:37">
      <c r="AK3491" s="43"/>
    </row>
    <row r="3492" spans="37:37">
      <c r="AK3492" s="43"/>
    </row>
    <row r="3493" spans="37:37">
      <c r="AK3493" s="43"/>
    </row>
    <row r="3494" spans="37:37">
      <c r="AK3494" s="43"/>
    </row>
    <row r="3495" spans="37:37">
      <c r="AK3495" s="43"/>
    </row>
    <row r="3496" spans="37:37">
      <c r="AK3496" s="43"/>
    </row>
    <row r="3497" spans="37:37">
      <c r="AK3497" s="43"/>
    </row>
    <row r="3498" spans="37:37">
      <c r="AK3498" s="43"/>
    </row>
    <row r="3499" spans="37:37">
      <c r="AK3499" s="43"/>
    </row>
    <row r="3500" spans="37:37">
      <c r="AK3500" s="43"/>
    </row>
    <row r="3501" spans="37:37">
      <c r="AK3501" s="43"/>
    </row>
    <row r="3502" spans="37:37">
      <c r="AK3502" s="43"/>
    </row>
    <row r="3503" spans="37:37">
      <c r="AK3503" s="43"/>
    </row>
    <row r="3504" spans="37:37">
      <c r="AK3504" s="43"/>
    </row>
    <row r="3505" spans="37:37">
      <c r="AK3505" s="43"/>
    </row>
    <row r="3506" spans="37:37">
      <c r="AK3506" s="43"/>
    </row>
    <row r="3507" spans="37:37">
      <c r="AK3507" s="43"/>
    </row>
    <row r="3508" spans="37:37">
      <c r="AK3508" s="43"/>
    </row>
    <row r="3509" spans="37:37">
      <c r="AK3509" s="43"/>
    </row>
    <row r="3510" spans="37:37">
      <c r="AK3510" s="43"/>
    </row>
    <row r="3511" spans="37:37">
      <c r="AK3511" s="43"/>
    </row>
    <row r="3512" spans="37:37">
      <c r="AK3512" s="43"/>
    </row>
    <row r="3513" spans="37:37">
      <c r="AK3513" s="43"/>
    </row>
    <row r="3514" spans="37:37">
      <c r="AK3514" s="43"/>
    </row>
    <row r="3515" spans="37:37">
      <c r="AK3515" s="43"/>
    </row>
    <row r="3516" spans="37:37">
      <c r="AK3516" s="43"/>
    </row>
    <row r="3517" spans="37:37">
      <c r="AK3517" s="43"/>
    </row>
    <row r="3518" spans="37:37">
      <c r="AK3518" s="43"/>
    </row>
    <row r="3519" spans="37:37">
      <c r="AK3519" s="43"/>
    </row>
    <row r="3520" spans="37:37">
      <c r="AK3520" s="43"/>
    </row>
    <row r="3521" spans="37:37">
      <c r="AK3521" s="43"/>
    </row>
    <row r="3522" spans="37:37">
      <c r="AK3522" s="43"/>
    </row>
    <row r="3523" spans="37:37">
      <c r="AK3523" s="43"/>
    </row>
    <row r="3524" spans="37:37">
      <c r="AK3524" s="43"/>
    </row>
    <row r="3525" spans="37:37">
      <c r="AK3525" s="43"/>
    </row>
    <row r="3526" spans="37:37">
      <c r="AK3526" s="43"/>
    </row>
    <row r="3527" spans="37:37">
      <c r="AK3527" s="43"/>
    </row>
    <row r="3528" spans="37:37">
      <c r="AK3528" s="43"/>
    </row>
    <row r="3529" spans="37:37">
      <c r="AK3529" s="43"/>
    </row>
    <row r="3530" spans="37:37">
      <c r="AK3530" s="43"/>
    </row>
    <row r="3531" spans="37:37">
      <c r="AK3531" s="43"/>
    </row>
    <row r="3532" spans="37:37">
      <c r="AK3532" s="43"/>
    </row>
    <row r="3533" spans="37:37">
      <c r="AK3533" s="43"/>
    </row>
    <row r="3534" spans="37:37">
      <c r="AK3534" s="43"/>
    </row>
    <row r="3535" spans="37:37">
      <c r="AK3535" s="43"/>
    </row>
    <row r="3536" spans="37:37">
      <c r="AK3536" s="43"/>
    </row>
    <row r="3537" spans="37:37">
      <c r="AK3537" s="43"/>
    </row>
    <row r="3538" spans="37:37">
      <c r="AK3538" s="43"/>
    </row>
    <row r="3539" spans="37:37">
      <c r="AK3539" s="43"/>
    </row>
    <row r="3540" spans="37:37">
      <c r="AK3540" s="43"/>
    </row>
    <row r="3541" spans="37:37">
      <c r="AK3541" s="43"/>
    </row>
    <row r="3542" spans="37:37">
      <c r="AK3542" s="43"/>
    </row>
    <row r="3543" spans="37:37">
      <c r="AK3543" s="43"/>
    </row>
    <row r="3544" spans="37:37">
      <c r="AK3544" s="43"/>
    </row>
    <row r="3545" spans="37:37">
      <c r="AK3545" s="43"/>
    </row>
    <row r="3546" spans="37:37">
      <c r="AK3546" s="43"/>
    </row>
    <row r="3547" spans="37:37">
      <c r="AK3547" s="43"/>
    </row>
    <row r="3548" spans="37:37">
      <c r="AK3548" s="43"/>
    </row>
    <row r="3549" spans="37:37">
      <c r="AK3549" s="43"/>
    </row>
    <row r="3550" spans="37:37">
      <c r="AK3550" s="43"/>
    </row>
    <row r="3551" spans="37:37">
      <c r="AK3551" s="43"/>
    </row>
    <row r="3552" spans="37:37">
      <c r="AK3552" s="43"/>
    </row>
    <row r="3553" spans="37:37">
      <c r="AK3553" s="43"/>
    </row>
    <row r="3554" spans="37:37">
      <c r="AK3554" s="43"/>
    </row>
    <row r="3555" spans="37:37">
      <c r="AK3555" s="43"/>
    </row>
    <row r="3556" spans="37:37">
      <c r="AK3556" s="43"/>
    </row>
    <row r="3557" spans="37:37">
      <c r="AK3557" s="43"/>
    </row>
    <row r="3558" spans="37:37">
      <c r="AK3558" s="43"/>
    </row>
    <row r="3559" spans="37:37">
      <c r="AK3559" s="43"/>
    </row>
    <row r="3560" spans="37:37">
      <c r="AK3560" s="43"/>
    </row>
    <row r="3561" spans="37:37">
      <c r="AK3561" s="43"/>
    </row>
    <row r="3562" spans="37:37">
      <c r="AK3562" s="43"/>
    </row>
    <row r="3563" spans="37:37">
      <c r="AK3563" s="43"/>
    </row>
    <row r="3564" spans="37:37">
      <c r="AK3564" s="43"/>
    </row>
    <row r="3565" spans="37:37">
      <c r="AK3565" s="43"/>
    </row>
    <row r="3566" spans="37:37">
      <c r="AK3566" s="43"/>
    </row>
    <row r="3567" spans="37:37">
      <c r="AK3567" s="43"/>
    </row>
    <row r="3568" spans="37:37">
      <c r="AK3568" s="43"/>
    </row>
    <row r="3569" spans="37:37">
      <c r="AK3569" s="43"/>
    </row>
    <row r="3570" spans="37:37">
      <c r="AK3570" s="43"/>
    </row>
    <row r="3571" spans="37:37">
      <c r="AK3571" s="43"/>
    </row>
    <row r="3572" spans="37:37">
      <c r="AK3572" s="43"/>
    </row>
    <row r="3573" spans="37:37">
      <c r="AK3573" s="43"/>
    </row>
    <row r="3574" spans="37:37">
      <c r="AK3574" s="43"/>
    </row>
    <row r="3575" spans="37:37">
      <c r="AK3575" s="43"/>
    </row>
    <row r="3576" spans="37:37">
      <c r="AK3576" s="43"/>
    </row>
    <row r="3577" spans="37:37">
      <c r="AK3577" s="43"/>
    </row>
    <row r="3578" spans="37:37">
      <c r="AK3578" s="43"/>
    </row>
    <row r="3579" spans="37:37">
      <c r="AK3579" s="43"/>
    </row>
    <row r="3580" spans="37:37">
      <c r="AK3580" s="43"/>
    </row>
    <row r="3581" spans="37:37">
      <c r="AK3581" s="43"/>
    </row>
    <row r="3582" spans="37:37">
      <c r="AK3582" s="43"/>
    </row>
    <row r="3583" spans="37:37">
      <c r="AK3583" s="43"/>
    </row>
    <row r="3584" spans="37:37">
      <c r="AK3584" s="43"/>
    </row>
    <row r="3585" spans="37:37">
      <c r="AK3585" s="43"/>
    </row>
    <row r="3586" spans="37:37">
      <c r="AK3586" s="43"/>
    </row>
    <row r="3587" spans="37:37">
      <c r="AK3587" s="43"/>
    </row>
    <row r="3588" spans="37:37">
      <c r="AK3588" s="43"/>
    </row>
    <row r="3589" spans="37:37">
      <c r="AK3589" s="43"/>
    </row>
    <row r="3590" spans="37:37">
      <c r="AK3590" s="43"/>
    </row>
    <row r="3591" spans="37:37">
      <c r="AK3591" s="43"/>
    </row>
    <row r="3592" spans="37:37">
      <c r="AK3592" s="43"/>
    </row>
    <row r="3593" spans="37:37">
      <c r="AK3593" s="43"/>
    </row>
    <row r="3594" spans="37:37">
      <c r="AK3594" s="43"/>
    </row>
    <row r="3595" spans="37:37">
      <c r="AK3595" s="43"/>
    </row>
    <row r="3596" spans="37:37">
      <c r="AK3596" s="43"/>
    </row>
    <row r="3597" spans="37:37">
      <c r="AK3597" s="43"/>
    </row>
    <row r="3598" spans="37:37">
      <c r="AK3598" s="43"/>
    </row>
    <row r="3599" spans="37:37">
      <c r="AK3599" s="43"/>
    </row>
    <row r="3600" spans="37:37">
      <c r="AK3600" s="43"/>
    </row>
    <row r="3601" spans="37:37">
      <c r="AK3601" s="43"/>
    </row>
    <row r="3602" spans="37:37">
      <c r="AK3602" s="43"/>
    </row>
    <row r="3603" spans="37:37">
      <c r="AK3603" s="43"/>
    </row>
    <row r="3604" spans="37:37">
      <c r="AK3604" s="43"/>
    </row>
    <row r="3605" spans="37:37">
      <c r="AK3605" s="43"/>
    </row>
    <row r="3606" spans="37:37">
      <c r="AK3606" s="43"/>
    </row>
    <row r="3607" spans="37:37">
      <c r="AK3607" s="43"/>
    </row>
    <row r="3608" spans="37:37">
      <c r="AK3608" s="43"/>
    </row>
    <row r="3609" spans="37:37">
      <c r="AK3609" s="43"/>
    </row>
    <row r="3610" spans="37:37">
      <c r="AK3610" s="43"/>
    </row>
    <row r="3611" spans="37:37">
      <c r="AK3611" s="43"/>
    </row>
    <row r="3612" spans="37:37">
      <c r="AK3612" s="43"/>
    </row>
    <row r="3613" spans="37:37">
      <c r="AK3613" s="43"/>
    </row>
    <row r="3614" spans="37:37">
      <c r="AK3614" s="43"/>
    </row>
    <row r="3615" spans="37:37">
      <c r="AK3615" s="43"/>
    </row>
    <row r="3616" spans="37:37">
      <c r="AK3616" s="43"/>
    </row>
    <row r="3617" spans="37:37">
      <c r="AK3617" s="43"/>
    </row>
    <row r="3618" spans="37:37">
      <c r="AK3618" s="43"/>
    </row>
    <row r="3619" spans="37:37">
      <c r="AK3619" s="43"/>
    </row>
    <row r="3620" spans="37:37">
      <c r="AK3620" s="43"/>
    </row>
    <row r="3621" spans="37:37">
      <c r="AK3621" s="43"/>
    </row>
    <row r="3622" spans="37:37">
      <c r="AK3622" s="43"/>
    </row>
    <row r="3623" spans="37:37">
      <c r="AK3623" s="43"/>
    </row>
    <row r="3624" spans="37:37">
      <c r="AK3624" s="43"/>
    </row>
    <row r="3625" spans="37:37">
      <c r="AK3625" s="43"/>
    </row>
    <row r="3626" spans="37:37">
      <c r="AK3626" s="43"/>
    </row>
    <row r="3627" spans="37:37">
      <c r="AK3627" s="43"/>
    </row>
    <row r="3628" spans="37:37">
      <c r="AK3628" s="43"/>
    </row>
    <row r="3629" spans="37:37">
      <c r="AK3629" s="43"/>
    </row>
    <row r="3630" spans="37:37">
      <c r="AK3630" s="43"/>
    </row>
    <row r="3631" spans="37:37">
      <c r="AK3631" s="43"/>
    </row>
    <row r="3632" spans="37:37">
      <c r="AK3632" s="43"/>
    </row>
    <row r="3633" spans="37:37">
      <c r="AK3633" s="43"/>
    </row>
    <row r="3634" spans="37:37">
      <c r="AK3634" s="43"/>
    </row>
    <row r="3635" spans="37:37">
      <c r="AK3635" s="43"/>
    </row>
    <row r="3636" spans="37:37">
      <c r="AK3636" s="43"/>
    </row>
    <row r="3637" spans="37:37">
      <c r="AK3637" s="43"/>
    </row>
    <row r="3638" spans="37:37">
      <c r="AK3638" s="43"/>
    </row>
    <row r="3639" spans="37:37">
      <c r="AK3639" s="43"/>
    </row>
    <row r="3640" spans="37:37">
      <c r="AK3640" s="43"/>
    </row>
    <row r="3641" spans="37:37">
      <c r="AK3641" s="43"/>
    </row>
    <row r="3642" spans="37:37">
      <c r="AK3642" s="43"/>
    </row>
    <row r="3643" spans="37:37">
      <c r="AK3643" s="43"/>
    </row>
    <row r="3644" spans="37:37">
      <c r="AK3644" s="43"/>
    </row>
    <row r="3645" spans="37:37">
      <c r="AK3645" s="43"/>
    </row>
    <row r="3646" spans="37:37">
      <c r="AK3646" s="43"/>
    </row>
    <row r="3647" spans="37:37">
      <c r="AK3647" s="43"/>
    </row>
    <row r="3648" spans="37:37">
      <c r="AK3648" s="43"/>
    </row>
    <row r="3649" spans="37:37">
      <c r="AK3649" s="43"/>
    </row>
    <row r="3650" spans="37:37">
      <c r="AK3650" s="43"/>
    </row>
    <row r="3651" spans="37:37">
      <c r="AK3651" s="43"/>
    </row>
    <row r="3652" spans="37:37">
      <c r="AK3652" s="43"/>
    </row>
    <row r="3653" spans="37:37">
      <c r="AK3653" s="43"/>
    </row>
    <row r="3654" spans="37:37">
      <c r="AK3654" s="43"/>
    </row>
    <row r="3655" spans="37:37">
      <c r="AK3655" s="43"/>
    </row>
    <row r="3656" spans="37:37">
      <c r="AK3656" s="43"/>
    </row>
    <row r="3657" spans="37:37">
      <c r="AK3657" s="43"/>
    </row>
    <row r="3658" spans="37:37">
      <c r="AK3658" s="43"/>
    </row>
    <row r="3659" spans="37:37">
      <c r="AK3659" s="43"/>
    </row>
    <row r="3660" spans="37:37">
      <c r="AK3660" s="43"/>
    </row>
    <row r="3661" spans="37:37">
      <c r="AK3661" s="43"/>
    </row>
    <row r="3662" spans="37:37">
      <c r="AK3662" s="43"/>
    </row>
    <row r="3663" spans="37:37">
      <c r="AK3663" s="43"/>
    </row>
    <row r="3664" spans="37:37">
      <c r="AK3664" s="43"/>
    </row>
    <row r="3665" spans="37:37">
      <c r="AK3665" s="43"/>
    </row>
    <row r="3666" spans="37:37">
      <c r="AK3666" s="43"/>
    </row>
    <row r="3667" spans="37:37">
      <c r="AK3667" s="43"/>
    </row>
    <row r="3668" spans="37:37">
      <c r="AK3668" s="43"/>
    </row>
    <row r="3669" spans="37:37">
      <c r="AK3669" s="43"/>
    </row>
    <row r="3670" spans="37:37">
      <c r="AK3670" s="43"/>
    </row>
    <row r="3671" spans="37:37">
      <c r="AK3671" s="43"/>
    </row>
    <row r="3672" spans="37:37">
      <c r="AK3672" s="43"/>
    </row>
    <row r="3673" spans="37:37">
      <c r="AK3673" s="43"/>
    </row>
    <row r="3674" spans="37:37">
      <c r="AK3674" s="43"/>
    </row>
    <row r="3675" spans="37:37">
      <c r="AK3675" s="43"/>
    </row>
    <row r="3676" spans="37:37">
      <c r="AK3676" s="43"/>
    </row>
    <row r="3677" spans="37:37">
      <c r="AK3677" s="43"/>
    </row>
    <row r="3678" spans="37:37">
      <c r="AK3678" s="43"/>
    </row>
    <row r="3679" spans="37:37">
      <c r="AK3679" s="43"/>
    </row>
    <row r="3680" spans="37:37">
      <c r="AK3680" s="43"/>
    </row>
    <row r="3681" spans="37:37">
      <c r="AK3681" s="43"/>
    </row>
    <row r="3682" spans="37:37">
      <c r="AK3682" s="43"/>
    </row>
    <row r="3683" spans="37:37">
      <c r="AK3683" s="43"/>
    </row>
    <row r="3684" spans="37:37">
      <c r="AK3684" s="43"/>
    </row>
    <row r="3685" spans="37:37">
      <c r="AK3685" s="43"/>
    </row>
    <row r="3686" spans="37:37">
      <c r="AK3686" s="43"/>
    </row>
    <row r="3687" spans="37:37">
      <c r="AK3687" s="43"/>
    </row>
    <row r="3688" spans="37:37">
      <c r="AK3688" s="43"/>
    </row>
    <row r="3689" spans="37:37">
      <c r="AK3689" s="43"/>
    </row>
    <row r="3690" spans="37:37">
      <c r="AK3690" s="43"/>
    </row>
    <row r="3691" spans="37:37">
      <c r="AK3691" s="43"/>
    </row>
    <row r="3692" spans="37:37">
      <c r="AK3692" s="43"/>
    </row>
    <row r="3693" spans="37:37">
      <c r="AK3693" s="43"/>
    </row>
    <row r="3694" spans="37:37">
      <c r="AK3694" s="43"/>
    </row>
    <row r="3695" spans="37:37">
      <c r="AK3695" s="43"/>
    </row>
    <row r="3696" spans="37:37">
      <c r="AK3696" s="43"/>
    </row>
    <row r="3697" spans="37:37">
      <c r="AK3697" s="43"/>
    </row>
    <row r="3698" spans="37:37">
      <c r="AK3698" s="43"/>
    </row>
    <row r="3699" spans="37:37">
      <c r="AK3699" s="43"/>
    </row>
    <row r="3700" spans="37:37">
      <c r="AK3700" s="43"/>
    </row>
    <row r="3701" spans="37:37">
      <c r="AK3701" s="43"/>
    </row>
    <row r="3702" spans="37:37">
      <c r="AK3702" s="43"/>
    </row>
    <row r="3703" spans="37:37">
      <c r="AK3703" s="43"/>
    </row>
    <row r="3704" spans="37:37">
      <c r="AK3704" s="43"/>
    </row>
    <row r="3705" spans="37:37">
      <c r="AK3705" s="43"/>
    </row>
    <row r="3706" spans="37:37">
      <c r="AK3706" s="43"/>
    </row>
    <row r="3707" spans="37:37">
      <c r="AK3707" s="43"/>
    </row>
    <row r="3708" spans="37:37">
      <c r="AK3708" s="43"/>
    </row>
    <row r="3709" spans="37:37">
      <c r="AK3709" s="43"/>
    </row>
    <row r="3710" spans="37:37">
      <c r="AK3710" s="43"/>
    </row>
    <row r="3711" spans="37:37">
      <c r="AK3711" s="43"/>
    </row>
    <row r="3712" spans="37:37">
      <c r="AK3712" s="43"/>
    </row>
    <row r="3713" spans="37:37">
      <c r="AK3713" s="43"/>
    </row>
    <row r="3714" spans="37:37">
      <c r="AK3714" s="43"/>
    </row>
    <row r="3715" spans="37:37">
      <c r="AK3715" s="43"/>
    </row>
    <row r="3716" spans="37:37">
      <c r="AK3716" s="43"/>
    </row>
    <row r="3717" spans="37:37">
      <c r="AK3717" s="43"/>
    </row>
    <row r="3718" spans="37:37">
      <c r="AK3718" s="43"/>
    </row>
    <row r="3719" spans="37:37">
      <c r="AK3719" s="43"/>
    </row>
    <row r="3720" spans="37:37">
      <c r="AK3720" s="43"/>
    </row>
    <row r="3721" spans="37:37">
      <c r="AK3721" s="43"/>
    </row>
    <row r="3722" spans="37:37">
      <c r="AK3722" s="43"/>
    </row>
    <row r="3723" spans="37:37">
      <c r="AK3723" s="43"/>
    </row>
    <row r="3724" spans="37:37">
      <c r="AK3724" s="43"/>
    </row>
    <row r="3725" spans="37:37">
      <c r="AK3725" s="43"/>
    </row>
    <row r="3726" spans="37:37">
      <c r="AK3726" s="43"/>
    </row>
    <row r="3727" spans="37:37">
      <c r="AK3727" s="43"/>
    </row>
    <row r="3728" spans="37:37">
      <c r="AK3728" s="43"/>
    </row>
    <row r="3729" spans="37:37">
      <c r="AK3729" s="43"/>
    </row>
    <row r="3730" spans="37:37">
      <c r="AK3730" s="43"/>
    </row>
    <row r="3731" spans="37:37">
      <c r="AK3731" s="43"/>
    </row>
    <row r="3732" spans="37:37">
      <c r="AK3732" s="43"/>
    </row>
    <row r="3733" spans="37:37">
      <c r="AK3733" s="43"/>
    </row>
    <row r="3734" spans="37:37">
      <c r="AK3734" s="43"/>
    </row>
    <row r="3735" spans="37:37">
      <c r="AK3735" s="43"/>
    </row>
    <row r="3736" spans="37:37">
      <c r="AK3736" s="43"/>
    </row>
    <row r="3737" spans="37:37">
      <c r="AK3737" s="43"/>
    </row>
    <row r="3738" spans="37:37">
      <c r="AK3738" s="43"/>
    </row>
    <row r="3739" spans="37:37">
      <c r="AK3739" s="43"/>
    </row>
    <row r="3740" spans="37:37">
      <c r="AK3740" s="43"/>
    </row>
    <row r="3741" spans="37:37">
      <c r="AK3741" s="43"/>
    </row>
    <row r="3742" spans="37:37">
      <c r="AK3742" s="43"/>
    </row>
    <row r="3743" spans="37:37">
      <c r="AK3743" s="43"/>
    </row>
    <row r="3744" spans="37:37">
      <c r="AK3744" s="43"/>
    </row>
    <row r="3745" spans="37:37">
      <c r="AK3745" s="43"/>
    </row>
    <row r="3746" spans="37:37">
      <c r="AK3746" s="43"/>
    </row>
    <row r="3747" spans="37:37">
      <c r="AK3747" s="43"/>
    </row>
    <row r="3748" spans="37:37">
      <c r="AK3748" s="43"/>
    </row>
    <row r="3749" spans="37:37">
      <c r="AK3749" s="43"/>
    </row>
    <row r="3750" spans="37:37">
      <c r="AK3750" s="43"/>
    </row>
    <row r="3751" spans="37:37">
      <c r="AK3751" s="43"/>
    </row>
    <row r="3752" spans="37:37">
      <c r="AK3752" s="43"/>
    </row>
    <row r="3753" spans="37:37">
      <c r="AK3753" s="43"/>
    </row>
    <row r="3754" spans="37:37">
      <c r="AK3754" s="43"/>
    </row>
    <row r="3755" spans="37:37">
      <c r="AK3755" s="43"/>
    </row>
    <row r="3756" spans="37:37">
      <c r="AK3756" s="43"/>
    </row>
    <row r="3757" spans="37:37">
      <c r="AK3757" s="43"/>
    </row>
    <row r="3758" spans="37:37">
      <c r="AK3758" s="43"/>
    </row>
    <row r="3759" spans="37:37">
      <c r="AK3759" s="43"/>
    </row>
    <row r="3760" spans="37:37">
      <c r="AK3760" s="43"/>
    </row>
    <row r="3761" spans="37:37">
      <c r="AK3761" s="43"/>
    </row>
    <row r="3762" spans="37:37">
      <c r="AK3762" s="43"/>
    </row>
    <row r="3763" spans="37:37">
      <c r="AK3763" s="43"/>
    </row>
    <row r="3764" spans="37:37">
      <c r="AK3764" s="43"/>
    </row>
    <row r="3765" spans="37:37">
      <c r="AK3765" s="43"/>
    </row>
    <row r="3766" spans="37:37">
      <c r="AK3766" s="43"/>
    </row>
    <row r="3767" spans="37:37">
      <c r="AK3767" s="43"/>
    </row>
    <row r="3768" spans="37:37">
      <c r="AK3768" s="43"/>
    </row>
    <row r="3769" spans="37:37">
      <c r="AK3769" s="43"/>
    </row>
    <row r="3770" spans="37:37">
      <c r="AK3770" s="43"/>
    </row>
    <row r="3771" spans="37:37">
      <c r="AK3771" s="43"/>
    </row>
    <row r="3772" spans="37:37">
      <c r="AK3772" s="43"/>
    </row>
    <row r="3773" spans="37:37">
      <c r="AK3773" s="43"/>
    </row>
    <row r="3774" spans="37:37">
      <c r="AK3774" s="43"/>
    </row>
    <row r="3775" spans="37:37">
      <c r="AK3775" s="43"/>
    </row>
    <row r="3776" spans="37:37">
      <c r="AK3776" s="43"/>
    </row>
    <row r="3777" spans="37:37">
      <c r="AK3777" s="43"/>
    </row>
    <row r="3778" spans="37:37">
      <c r="AK3778" s="43"/>
    </row>
    <row r="3779" spans="37:37">
      <c r="AK3779" s="43"/>
    </row>
    <row r="3780" spans="37:37">
      <c r="AK3780" s="43"/>
    </row>
    <row r="3781" spans="37:37">
      <c r="AK3781" s="43"/>
    </row>
    <row r="3782" spans="37:37">
      <c r="AK3782" s="43"/>
    </row>
    <row r="3783" spans="37:37">
      <c r="AK3783" s="43"/>
    </row>
    <row r="3784" spans="37:37">
      <c r="AK3784" s="43"/>
    </row>
    <row r="3785" spans="37:37">
      <c r="AK3785" s="43"/>
    </row>
    <row r="3786" spans="37:37">
      <c r="AK3786" s="43"/>
    </row>
    <row r="3787" spans="37:37">
      <c r="AK3787" s="43"/>
    </row>
    <row r="3788" spans="37:37">
      <c r="AK3788" s="43"/>
    </row>
    <row r="3789" spans="37:37">
      <c r="AK3789" s="43"/>
    </row>
    <row r="3790" spans="37:37">
      <c r="AK3790" s="43"/>
    </row>
    <row r="3791" spans="37:37">
      <c r="AK3791" s="43"/>
    </row>
    <row r="3792" spans="37:37">
      <c r="AK3792" s="43"/>
    </row>
    <row r="3793" spans="37:37">
      <c r="AK3793" s="43"/>
    </row>
    <row r="3794" spans="37:37">
      <c r="AK3794" s="43"/>
    </row>
    <row r="3795" spans="37:37">
      <c r="AK3795" s="43"/>
    </row>
    <row r="3796" spans="37:37">
      <c r="AK3796" s="43"/>
    </row>
    <row r="3797" spans="37:37">
      <c r="AK3797" s="43"/>
    </row>
    <row r="3798" spans="37:37">
      <c r="AK3798" s="43"/>
    </row>
    <row r="3799" spans="37:37">
      <c r="AK3799" s="43"/>
    </row>
    <row r="3800" spans="37:37">
      <c r="AK3800" s="43"/>
    </row>
    <row r="3801" spans="37:37">
      <c r="AK3801" s="43"/>
    </row>
    <row r="3802" spans="37:37">
      <c r="AK3802" s="43"/>
    </row>
    <row r="3803" spans="37:37">
      <c r="AK3803" s="43"/>
    </row>
    <row r="3804" spans="37:37">
      <c r="AK3804" s="43"/>
    </row>
    <row r="3805" spans="37:37">
      <c r="AK3805" s="43"/>
    </row>
    <row r="3806" spans="37:37">
      <c r="AK3806" s="43"/>
    </row>
    <row r="3807" spans="37:37">
      <c r="AK3807" s="43"/>
    </row>
    <row r="3808" spans="37:37">
      <c r="AK3808" s="43"/>
    </row>
    <row r="3809" spans="37:37">
      <c r="AK3809" s="43"/>
    </row>
    <row r="3810" spans="37:37">
      <c r="AK3810" s="43"/>
    </row>
    <row r="3811" spans="37:37">
      <c r="AK3811" s="43"/>
    </row>
    <row r="3812" spans="37:37">
      <c r="AK3812" s="43"/>
    </row>
    <row r="3813" spans="37:37">
      <c r="AK3813" s="43"/>
    </row>
    <row r="3814" spans="37:37">
      <c r="AK3814" s="43"/>
    </row>
    <row r="3815" spans="37:37">
      <c r="AK3815" s="43"/>
    </row>
    <row r="3816" spans="37:37">
      <c r="AK3816" s="43"/>
    </row>
    <row r="3817" spans="37:37">
      <c r="AK3817" s="43"/>
    </row>
    <row r="3818" spans="37:37">
      <c r="AK3818" s="43"/>
    </row>
    <row r="3819" spans="37:37">
      <c r="AK3819" s="43"/>
    </row>
    <row r="3820" spans="37:37">
      <c r="AK3820" s="43"/>
    </row>
    <row r="3821" spans="37:37">
      <c r="AK3821" s="43"/>
    </row>
    <row r="3822" spans="37:37">
      <c r="AK3822" s="43"/>
    </row>
    <row r="3823" spans="37:37">
      <c r="AK3823" s="43"/>
    </row>
    <row r="3824" spans="37:37">
      <c r="AK3824" s="43"/>
    </row>
    <row r="3825" spans="37:37">
      <c r="AK3825" s="43"/>
    </row>
    <row r="3826" spans="37:37">
      <c r="AK3826" s="43"/>
    </row>
    <row r="3827" spans="37:37">
      <c r="AK3827" s="43"/>
    </row>
    <row r="3828" spans="37:37">
      <c r="AK3828" s="43"/>
    </row>
    <row r="3829" spans="37:37">
      <c r="AK3829" s="43"/>
    </row>
    <row r="3830" spans="37:37">
      <c r="AK3830" s="43"/>
    </row>
    <row r="3831" spans="37:37">
      <c r="AK3831" s="43"/>
    </row>
    <row r="3832" spans="37:37">
      <c r="AK3832" s="43"/>
    </row>
    <row r="3833" spans="37:37">
      <c r="AK3833" s="43"/>
    </row>
    <row r="3834" spans="37:37">
      <c r="AK3834" s="43"/>
    </row>
    <row r="3835" spans="37:37">
      <c r="AK3835" s="43"/>
    </row>
    <row r="3836" spans="37:37">
      <c r="AK3836" s="43"/>
    </row>
    <row r="3837" spans="37:37">
      <c r="AK3837" s="43"/>
    </row>
    <row r="3838" spans="37:37">
      <c r="AK3838" s="43"/>
    </row>
    <row r="3839" spans="37:37">
      <c r="AK3839" s="43"/>
    </row>
    <row r="3840" spans="37:37">
      <c r="AK3840" s="43"/>
    </row>
    <row r="3841" spans="37:37">
      <c r="AK3841" s="43"/>
    </row>
    <row r="3842" spans="37:37">
      <c r="AK3842" s="43"/>
    </row>
    <row r="3843" spans="37:37">
      <c r="AK3843" s="43"/>
    </row>
    <row r="3844" spans="37:37">
      <c r="AK3844" s="43"/>
    </row>
    <row r="3845" spans="37:37">
      <c r="AK3845" s="43"/>
    </row>
    <row r="3846" spans="37:37">
      <c r="AK3846" s="43"/>
    </row>
    <row r="3847" spans="37:37">
      <c r="AK3847" s="43"/>
    </row>
    <row r="3848" spans="37:37">
      <c r="AK3848" s="43"/>
    </row>
    <row r="3849" spans="37:37">
      <c r="AK3849" s="43"/>
    </row>
    <row r="3850" spans="37:37">
      <c r="AK3850" s="43"/>
    </row>
    <row r="3851" spans="37:37">
      <c r="AK3851" s="43"/>
    </row>
    <row r="3852" spans="37:37">
      <c r="AK3852" s="43"/>
    </row>
    <row r="3853" spans="37:37">
      <c r="AK3853" s="43"/>
    </row>
    <row r="3854" spans="37:37">
      <c r="AK3854" s="43"/>
    </row>
    <row r="3855" spans="37:37">
      <c r="AK3855" s="43"/>
    </row>
    <row r="3856" spans="37:37">
      <c r="AK3856" s="43"/>
    </row>
    <row r="3857" spans="37:37">
      <c r="AK3857" s="43"/>
    </row>
    <row r="3858" spans="37:37">
      <c r="AK3858" s="43"/>
    </row>
    <row r="3859" spans="37:37">
      <c r="AK3859" s="43"/>
    </row>
    <row r="3860" spans="37:37">
      <c r="AK3860" s="43"/>
    </row>
    <row r="3861" spans="37:37">
      <c r="AK3861" s="43"/>
    </row>
    <row r="3862" spans="37:37">
      <c r="AK3862" s="43"/>
    </row>
    <row r="3863" spans="37:37">
      <c r="AK3863" s="43"/>
    </row>
    <row r="3864" spans="37:37">
      <c r="AK3864" s="43"/>
    </row>
    <row r="3865" spans="37:37">
      <c r="AK3865" s="43"/>
    </row>
    <row r="3866" spans="37:37">
      <c r="AK3866" s="43"/>
    </row>
    <row r="3867" spans="37:37">
      <c r="AK3867" s="43"/>
    </row>
    <row r="3868" spans="37:37">
      <c r="AK3868" s="43"/>
    </row>
    <row r="3869" spans="37:37">
      <c r="AK3869" s="43"/>
    </row>
    <row r="3870" spans="37:37">
      <c r="AK3870" s="43"/>
    </row>
    <row r="3871" spans="37:37">
      <c r="AK3871" s="43"/>
    </row>
    <row r="3872" spans="37:37">
      <c r="AK3872" s="43"/>
    </row>
    <row r="3873" spans="37:37">
      <c r="AK3873" s="43"/>
    </row>
    <row r="3874" spans="37:37">
      <c r="AK3874" s="43"/>
    </row>
    <row r="3875" spans="37:37">
      <c r="AK3875" s="43"/>
    </row>
    <row r="3876" spans="37:37">
      <c r="AK3876" s="43"/>
    </row>
    <row r="3877" spans="37:37">
      <c r="AK3877" s="43"/>
    </row>
    <row r="3878" spans="37:37">
      <c r="AK3878" s="43"/>
    </row>
    <row r="3879" spans="37:37">
      <c r="AK3879" s="43"/>
    </row>
    <row r="3880" spans="37:37">
      <c r="AK3880" s="43"/>
    </row>
    <row r="3881" spans="37:37">
      <c r="AK3881" s="43"/>
    </row>
    <row r="3882" spans="37:37">
      <c r="AK3882" s="43"/>
    </row>
    <row r="3883" spans="37:37">
      <c r="AK3883" s="43"/>
    </row>
    <row r="3884" spans="37:37">
      <c r="AK3884" s="43"/>
    </row>
    <row r="3885" spans="37:37">
      <c r="AK3885" s="43"/>
    </row>
    <row r="3886" spans="37:37">
      <c r="AK3886" s="43"/>
    </row>
    <row r="3887" spans="37:37">
      <c r="AK3887" s="43"/>
    </row>
    <row r="3888" spans="37:37">
      <c r="AK3888" s="43"/>
    </row>
    <row r="3889" spans="37:37">
      <c r="AK3889" s="43"/>
    </row>
    <row r="3890" spans="37:37">
      <c r="AK3890" s="43"/>
    </row>
    <row r="3891" spans="37:37">
      <c r="AK3891" s="43"/>
    </row>
    <row r="3892" spans="37:37">
      <c r="AK3892" s="43"/>
    </row>
    <row r="3893" spans="37:37">
      <c r="AK3893" s="43"/>
    </row>
    <row r="3894" spans="37:37">
      <c r="AK3894" s="43"/>
    </row>
    <row r="3895" spans="37:37">
      <c r="AK3895" s="43"/>
    </row>
    <row r="3896" spans="37:37">
      <c r="AK3896" s="43"/>
    </row>
    <row r="3897" spans="37:37">
      <c r="AK3897" s="43"/>
    </row>
    <row r="3898" spans="37:37">
      <c r="AK3898" s="43"/>
    </row>
    <row r="3899" spans="37:37">
      <c r="AK3899" s="43"/>
    </row>
    <row r="3900" spans="37:37">
      <c r="AK3900" s="43"/>
    </row>
    <row r="3901" spans="37:37">
      <c r="AK3901" s="43"/>
    </row>
    <row r="3902" spans="37:37">
      <c r="AK3902" s="43"/>
    </row>
    <row r="3903" spans="37:37">
      <c r="AK3903" s="43"/>
    </row>
    <row r="3904" spans="37:37">
      <c r="AK3904" s="43"/>
    </row>
    <row r="3905" spans="37:37">
      <c r="AK3905" s="43"/>
    </row>
    <row r="3906" spans="37:37">
      <c r="AK3906" s="43"/>
    </row>
    <row r="3907" spans="37:37">
      <c r="AK3907" s="43"/>
    </row>
    <row r="3908" spans="37:37">
      <c r="AK3908" s="43"/>
    </row>
    <row r="3909" spans="37:37">
      <c r="AK3909" s="43"/>
    </row>
    <row r="3910" spans="37:37">
      <c r="AK3910" s="43"/>
    </row>
    <row r="3911" spans="37:37">
      <c r="AK3911" s="43"/>
    </row>
    <row r="3912" spans="37:37">
      <c r="AK3912" s="43"/>
    </row>
    <row r="3913" spans="37:37">
      <c r="AK3913" s="43"/>
    </row>
    <row r="3914" spans="37:37">
      <c r="AK3914" s="43"/>
    </row>
    <row r="3915" spans="37:37">
      <c r="AK3915" s="43"/>
    </row>
    <row r="3916" spans="37:37">
      <c r="AK3916" s="43"/>
    </row>
    <row r="3917" spans="37:37">
      <c r="AK3917" s="43"/>
    </row>
    <row r="3918" spans="37:37">
      <c r="AK3918" s="43"/>
    </row>
    <row r="3919" spans="37:37">
      <c r="AK3919" s="43"/>
    </row>
    <row r="3920" spans="37:37">
      <c r="AK3920" s="43"/>
    </row>
    <row r="3921" spans="37:37">
      <c r="AK3921" s="43"/>
    </row>
    <row r="3922" spans="37:37">
      <c r="AK3922" s="43"/>
    </row>
    <row r="3923" spans="37:37">
      <c r="AK3923" s="43"/>
    </row>
    <row r="3924" spans="37:37">
      <c r="AK3924" s="43"/>
    </row>
    <row r="3925" spans="37:37">
      <c r="AK3925" s="43"/>
    </row>
    <row r="3926" spans="37:37">
      <c r="AK3926" s="43"/>
    </row>
    <row r="3927" spans="37:37">
      <c r="AK3927" s="43"/>
    </row>
    <row r="3928" spans="37:37">
      <c r="AK3928" s="43"/>
    </row>
    <row r="3929" spans="37:37">
      <c r="AK3929" s="43"/>
    </row>
    <row r="3930" spans="37:37">
      <c r="AK3930" s="43"/>
    </row>
    <row r="3931" spans="37:37">
      <c r="AK3931" s="43"/>
    </row>
    <row r="3932" spans="37:37">
      <c r="AK3932" s="43"/>
    </row>
    <row r="3933" spans="37:37">
      <c r="AK3933" s="43"/>
    </row>
    <row r="3934" spans="37:37">
      <c r="AK3934" s="43"/>
    </row>
    <row r="3935" spans="37:37">
      <c r="AK3935" s="43"/>
    </row>
    <row r="3936" spans="37:37">
      <c r="AK3936" s="43"/>
    </row>
    <row r="3937" spans="37:37">
      <c r="AK3937" s="43"/>
    </row>
    <row r="3938" spans="37:37">
      <c r="AK3938" s="43"/>
    </row>
    <row r="3939" spans="37:37">
      <c r="AK3939" s="43"/>
    </row>
    <row r="3940" spans="37:37">
      <c r="AK3940" s="43"/>
    </row>
    <row r="3941" spans="37:37">
      <c r="AK3941" s="43"/>
    </row>
    <row r="3942" spans="37:37">
      <c r="AK3942" s="43"/>
    </row>
    <row r="3943" spans="37:37">
      <c r="AK3943" s="43"/>
    </row>
    <row r="3944" spans="37:37">
      <c r="AK3944" s="43"/>
    </row>
    <row r="3945" spans="37:37">
      <c r="AK3945" s="43"/>
    </row>
    <row r="3946" spans="37:37">
      <c r="AK3946" s="43"/>
    </row>
    <row r="3947" spans="37:37">
      <c r="AK3947" s="43"/>
    </row>
    <row r="3948" spans="37:37">
      <c r="AK3948" s="43"/>
    </row>
    <row r="3949" spans="37:37">
      <c r="AK3949" s="43"/>
    </row>
    <row r="3950" spans="37:37">
      <c r="AK3950" s="43"/>
    </row>
    <row r="3951" spans="37:37">
      <c r="AK3951" s="43"/>
    </row>
    <row r="3952" spans="37:37">
      <c r="AK3952" s="43"/>
    </row>
    <row r="3953" spans="37:37">
      <c r="AK3953" s="43"/>
    </row>
    <row r="3954" spans="37:37">
      <c r="AK3954" s="43"/>
    </row>
    <row r="3955" spans="37:37">
      <c r="AK3955" s="43"/>
    </row>
    <row r="3956" spans="37:37">
      <c r="AK3956" s="43"/>
    </row>
    <row r="3957" spans="37:37">
      <c r="AK3957" s="43"/>
    </row>
    <row r="3958" spans="37:37">
      <c r="AK3958" s="43"/>
    </row>
    <row r="3959" spans="37:37">
      <c r="AK3959" s="43"/>
    </row>
    <row r="3960" spans="37:37">
      <c r="AK3960" s="43"/>
    </row>
    <row r="3961" spans="37:37">
      <c r="AK3961" s="43"/>
    </row>
    <row r="3962" spans="37:37">
      <c r="AK3962" s="43"/>
    </row>
    <row r="3963" spans="37:37">
      <c r="AK3963" s="43"/>
    </row>
    <row r="3964" spans="37:37">
      <c r="AK3964" s="43"/>
    </row>
    <row r="3965" spans="37:37">
      <c r="AK3965" s="43"/>
    </row>
    <row r="3966" spans="37:37">
      <c r="AK3966" s="43"/>
    </row>
    <row r="3967" spans="37:37">
      <c r="AK3967" s="43"/>
    </row>
    <row r="3968" spans="37:37">
      <c r="AK3968" s="43"/>
    </row>
    <row r="3969" spans="37:37">
      <c r="AK3969" s="43"/>
    </row>
    <row r="3970" spans="37:37">
      <c r="AK3970" s="43"/>
    </row>
    <row r="3971" spans="37:37">
      <c r="AK3971" s="43"/>
    </row>
    <row r="3972" spans="37:37">
      <c r="AK3972" s="43"/>
    </row>
    <row r="3973" spans="37:37">
      <c r="AK3973" s="43"/>
    </row>
    <row r="3974" spans="37:37">
      <c r="AK3974" s="43"/>
    </row>
    <row r="3975" spans="37:37">
      <c r="AK3975" s="43"/>
    </row>
    <row r="3976" spans="37:37">
      <c r="AK3976" s="43"/>
    </row>
    <row r="3977" spans="37:37">
      <c r="AK3977" s="43"/>
    </row>
    <row r="3978" spans="37:37">
      <c r="AK3978" s="43"/>
    </row>
    <row r="3979" spans="37:37">
      <c r="AK3979" s="43"/>
    </row>
    <row r="3980" spans="37:37">
      <c r="AK3980" s="43"/>
    </row>
    <row r="3981" spans="37:37">
      <c r="AK3981" s="43"/>
    </row>
    <row r="3982" spans="37:37">
      <c r="AK3982" s="43"/>
    </row>
    <row r="3983" spans="37:37">
      <c r="AK3983" s="43"/>
    </row>
    <row r="3984" spans="37:37">
      <c r="AK3984" s="43"/>
    </row>
    <row r="3985" spans="37:37">
      <c r="AK3985" s="43"/>
    </row>
    <row r="3986" spans="37:37">
      <c r="AK3986" s="43"/>
    </row>
    <row r="3987" spans="37:37">
      <c r="AK3987" s="43"/>
    </row>
    <row r="3988" spans="37:37">
      <c r="AK3988" s="43"/>
    </row>
    <row r="3989" spans="37:37">
      <c r="AK3989" s="43"/>
    </row>
    <row r="3990" spans="37:37">
      <c r="AK3990" s="43"/>
    </row>
    <row r="3991" spans="37:37">
      <c r="AK3991" s="43"/>
    </row>
    <row r="3992" spans="37:37">
      <c r="AK3992" s="43"/>
    </row>
    <row r="3993" spans="37:37">
      <c r="AK3993" s="43"/>
    </row>
    <row r="3994" spans="37:37">
      <c r="AK3994" s="43"/>
    </row>
    <row r="3995" spans="37:37">
      <c r="AK3995" s="43"/>
    </row>
    <row r="3996" spans="37:37">
      <c r="AK3996" s="43"/>
    </row>
    <row r="3997" spans="37:37">
      <c r="AK3997" s="43"/>
    </row>
    <row r="3998" spans="37:37">
      <c r="AK3998" s="43"/>
    </row>
    <row r="3999" spans="37:37">
      <c r="AK3999" s="43"/>
    </row>
    <row r="4000" spans="37:37">
      <c r="AK4000" s="43"/>
    </row>
    <row r="4001" spans="37:37">
      <c r="AK4001" s="43"/>
    </row>
    <row r="4002" spans="37:37">
      <c r="AK4002" s="43"/>
    </row>
    <row r="4003" spans="37:37">
      <c r="AK4003" s="43"/>
    </row>
    <row r="4004" spans="37:37">
      <c r="AK4004" s="43"/>
    </row>
    <row r="4005" spans="37:37">
      <c r="AK4005" s="43"/>
    </row>
    <row r="4006" spans="37:37">
      <c r="AK4006" s="43"/>
    </row>
    <row r="4007" spans="37:37">
      <c r="AK4007" s="43"/>
    </row>
    <row r="4008" spans="37:37">
      <c r="AK4008" s="43"/>
    </row>
    <row r="4009" spans="37:37">
      <c r="AK4009" s="43"/>
    </row>
    <row r="4010" spans="37:37">
      <c r="AK4010" s="43"/>
    </row>
    <row r="4011" spans="37:37">
      <c r="AK4011" s="43"/>
    </row>
    <row r="4012" spans="37:37">
      <c r="AK4012" s="43"/>
    </row>
    <row r="4013" spans="37:37">
      <c r="AK4013" s="43"/>
    </row>
    <row r="4014" spans="37:37">
      <c r="AK4014" s="43"/>
    </row>
    <row r="4015" spans="37:37">
      <c r="AK4015" s="43"/>
    </row>
    <row r="4016" spans="37:37">
      <c r="AK4016" s="43"/>
    </row>
    <row r="4017" spans="37:37">
      <c r="AK4017" s="43"/>
    </row>
    <row r="4018" spans="37:37">
      <c r="AK4018" s="43"/>
    </row>
    <row r="4019" spans="37:37">
      <c r="AK4019" s="43"/>
    </row>
    <row r="4020" spans="37:37">
      <c r="AK4020" s="43"/>
    </row>
    <row r="4021" spans="37:37">
      <c r="AK4021" s="43"/>
    </row>
    <row r="4022" spans="37:37">
      <c r="AK4022" s="43"/>
    </row>
    <row r="4023" spans="37:37">
      <c r="AK4023" s="43"/>
    </row>
    <row r="4024" spans="37:37">
      <c r="AK4024" s="43"/>
    </row>
    <row r="4025" spans="37:37">
      <c r="AK4025" s="43"/>
    </row>
    <row r="4026" spans="37:37">
      <c r="AK4026" s="43"/>
    </row>
    <row r="4027" spans="37:37">
      <c r="AK4027" s="43"/>
    </row>
    <row r="4028" spans="37:37">
      <c r="AK4028" s="43"/>
    </row>
    <row r="4029" spans="37:37">
      <c r="AK4029" s="43"/>
    </row>
    <row r="4030" spans="37:37">
      <c r="AK4030" s="43"/>
    </row>
    <row r="4031" spans="37:37">
      <c r="AK4031" s="43"/>
    </row>
    <row r="4032" spans="37:37">
      <c r="AK4032" s="43"/>
    </row>
    <row r="4033" spans="37:37">
      <c r="AK4033" s="43"/>
    </row>
    <row r="4034" spans="37:37">
      <c r="AK4034" s="43"/>
    </row>
    <row r="4035" spans="37:37">
      <c r="AK4035" s="43"/>
    </row>
    <row r="4036" spans="37:37">
      <c r="AK4036" s="43"/>
    </row>
    <row r="4037" spans="37:37">
      <c r="AK4037" s="43"/>
    </row>
    <row r="4038" spans="37:37">
      <c r="AK4038" s="43"/>
    </row>
    <row r="4039" spans="37:37">
      <c r="AK4039" s="43"/>
    </row>
    <row r="4040" spans="37:37">
      <c r="AK4040" s="43"/>
    </row>
    <row r="4041" spans="37:37">
      <c r="AK4041" s="43"/>
    </row>
    <row r="4042" spans="37:37">
      <c r="AK4042" s="43"/>
    </row>
    <row r="4043" spans="37:37">
      <c r="AK4043" s="43"/>
    </row>
    <row r="4044" spans="37:37">
      <c r="AK4044" s="43"/>
    </row>
    <row r="4045" spans="37:37">
      <c r="AK4045" s="43"/>
    </row>
    <row r="4046" spans="37:37">
      <c r="AK4046" s="43"/>
    </row>
    <row r="4047" spans="37:37">
      <c r="AK4047" s="43"/>
    </row>
    <row r="4048" spans="37:37">
      <c r="AK4048" s="43"/>
    </row>
    <row r="4049" spans="37:37">
      <c r="AK4049" s="43"/>
    </row>
    <row r="4050" spans="37:37">
      <c r="AK4050" s="43"/>
    </row>
    <row r="4051" spans="37:37">
      <c r="AK4051" s="43"/>
    </row>
    <row r="4052" spans="37:37">
      <c r="AK4052" s="43"/>
    </row>
    <row r="4053" spans="37:37">
      <c r="AK4053" s="43"/>
    </row>
    <row r="4054" spans="37:37">
      <c r="AK4054" s="43"/>
    </row>
    <row r="4055" spans="37:37">
      <c r="AK4055" s="43"/>
    </row>
    <row r="4056" spans="37:37">
      <c r="AK4056" s="43"/>
    </row>
    <row r="4057" spans="37:37">
      <c r="AK4057" s="43"/>
    </row>
    <row r="4058" spans="37:37">
      <c r="AK4058" s="43"/>
    </row>
    <row r="4059" spans="37:37">
      <c r="AK4059" s="43"/>
    </row>
    <row r="4060" spans="37:37">
      <c r="AK4060" s="43"/>
    </row>
    <row r="4061" spans="37:37">
      <c r="AK4061" s="43"/>
    </row>
    <row r="4062" spans="37:37">
      <c r="AK4062" s="43"/>
    </row>
    <row r="4063" spans="37:37">
      <c r="AK4063" s="43"/>
    </row>
    <row r="4064" spans="37:37">
      <c r="AK4064" s="43"/>
    </row>
    <row r="4065" spans="37:37">
      <c r="AK4065" s="43"/>
    </row>
    <row r="4066" spans="37:37">
      <c r="AK4066" s="43"/>
    </row>
    <row r="4067" spans="37:37">
      <c r="AK4067" s="43"/>
    </row>
    <row r="4068" spans="37:37">
      <c r="AK4068" s="43"/>
    </row>
    <row r="4069" spans="37:37">
      <c r="AK4069" s="43"/>
    </row>
    <row r="4070" spans="37:37">
      <c r="AK4070" s="43"/>
    </row>
    <row r="4071" spans="37:37">
      <c r="AK4071" s="43"/>
    </row>
    <row r="4072" spans="37:37">
      <c r="AK4072" s="43"/>
    </row>
    <row r="4073" spans="37:37">
      <c r="AK4073" s="43"/>
    </row>
    <row r="4074" spans="37:37">
      <c r="AK4074" s="43"/>
    </row>
    <row r="4075" spans="37:37">
      <c r="AK4075" s="43"/>
    </row>
    <row r="4076" spans="37:37">
      <c r="AK4076" s="43"/>
    </row>
    <row r="4077" spans="37:37">
      <c r="AK4077" s="43"/>
    </row>
    <row r="4078" spans="37:37">
      <c r="AK4078" s="43"/>
    </row>
    <row r="4079" spans="37:37">
      <c r="AK4079" s="43"/>
    </row>
    <row r="4080" spans="37:37">
      <c r="AK4080" s="43"/>
    </row>
    <row r="4081" spans="37:37">
      <c r="AK4081" s="43"/>
    </row>
    <row r="4082" spans="37:37">
      <c r="AK4082" s="43"/>
    </row>
    <row r="4083" spans="37:37">
      <c r="AK4083" s="43"/>
    </row>
    <row r="4084" spans="37:37">
      <c r="AK4084" s="43"/>
    </row>
    <row r="4085" spans="37:37">
      <c r="AK4085" s="43"/>
    </row>
    <row r="4086" spans="37:37">
      <c r="AK4086" s="43"/>
    </row>
    <row r="4087" spans="37:37">
      <c r="AK4087" s="43"/>
    </row>
    <row r="4088" spans="37:37">
      <c r="AK4088" s="43"/>
    </row>
    <row r="4089" spans="37:37">
      <c r="AK4089" s="43"/>
    </row>
    <row r="4090" spans="37:37">
      <c r="AK4090" s="43"/>
    </row>
    <row r="4091" spans="37:37">
      <c r="AK4091" s="43"/>
    </row>
    <row r="4092" spans="37:37">
      <c r="AK4092" s="43"/>
    </row>
    <row r="4093" spans="37:37">
      <c r="AK4093" s="43"/>
    </row>
    <row r="4094" spans="37:37">
      <c r="AK4094" s="43"/>
    </row>
    <row r="4095" spans="37:37">
      <c r="AK4095" s="43"/>
    </row>
    <row r="4096" spans="37:37">
      <c r="AK4096" s="43"/>
    </row>
    <row r="4097" spans="37:37">
      <c r="AK4097" s="43"/>
    </row>
    <row r="4098" spans="37:37">
      <c r="AK4098" s="43"/>
    </row>
    <row r="4099" spans="37:37">
      <c r="AK4099" s="43"/>
    </row>
    <row r="4100" spans="37:37">
      <c r="AK4100" s="43"/>
    </row>
    <row r="4101" spans="37:37">
      <c r="AK4101" s="43"/>
    </row>
    <row r="4102" spans="37:37">
      <c r="AK4102" s="43"/>
    </row>
    <row r="4103" spans="37:37">
      <c r="AK4103" s="43"/>
    </row>
    <row r="4104" spans="37:37">
      <c r="AK4104" s="43"/>
    </row>
    <row r="4105" spans="37:37">
      <c r="AK4105" s="43"/>
    </row>
    <row r="4106" spans="37:37">
      <c r="AK4106" s="43"/>
    </row>
    <row r="4107" spans="37:37">
      <c r="AK4107" s="43"/>
    </row>
    <row r="4108" spans="37:37">
      <c r="AK4108" s="43"/>
    </row>
    <row r="4109" spans="37:37">
      <c r="AK4109" s="43"/>
    </row>
    <row r="4110" spans="37:37">
      <c r="AK4110" s="43"/>
    </row>
    <row r="4111" spans="37:37">
      <c r="AK4111" s="43"/>
    </row>
    <row r="4112" spans="37:37">
      <c r="AK4112" s="43"/>
    </row>
    <row r="4113" spans="37:37">
      <c r="AK4113" s="43"/>
    </row>
    <row r="4114" spans="37:37">
      <c r="AK4114" s="43"/>
    </row>
    <row r="4115" spans="37:37">
      <c r="AK4115" s="43"/>
    </row>
    <row r="4116" spans="37:37">
      <c r="AK4116" s="43"/>
    </row>
    <row r="4117" spans="37:37">
      <c r="AK4117" s="43"/>
    </row>
    <row r="4118" spans="37:37">
      <c r="AK4118" s="43"/>
    </row>
    <row r="4119" spans="37:37">
      <c r="AK4119" s="43"/>
    </row>
    <row r="4120" spans="37:37">
      <c r="AK4120" s="43"/>
    </row>
    <row r="4121" spans="37:37">
      <c r="AK4121" s="43"/>
    </row>
    <row r="4122" spans="37:37">
      <c r="AK4122" s="43"/>
    </row>
    <row r="4123" spans="37:37">
      <c r="AK4123" s="43"/>
    </row>
    <row r="4124" spans="37:37">
      <c r="AK4124" s="43"/>
    </row>
    <row r="4125" spans="37:37">
      <c r="AK4125" s="43"/>
    </row>
    <row r="4126" spans="37:37">
      <c r="AK4126" s="43"/>
    </row>
    <row r="4127" spans="37:37">
      <c r="AK4127" s="43"/>
    </row>
    <row r="4128" spans="37:37">
      <c r="AK4128" s="43"/>
    </row>
    <row r="4129" spans="37:37">
      <c r="AK4129" s="43"/>
    </row>
    <row r="4130" spans="37:37">
      <c r="AK4130" s="43"/>
    </row>
    <row r="4131" spans="37:37">
      <c r="AK4131" s="43"/>
    </row>
    <row r="4132" spans="37:37">
      <c r="AK4132" s="43"/>
    </row>
    <row r="4133" spans="37:37">
      <c r="AK4133" s="43"/>
    </row>
    <row r="4134" spans="37:37">
      <c r="AK4134" s="43"/>
    </row>
    <row r="4135" spans="37:37">
      <c r="AK4135" s="43"/>
    </row>
    <row r="4136" spans="37:37">
      <c r="AK4136" s="43"/>
    </row>
    <row r="4137" spans="37:37">
      <c r="AK4137" s="43"/>
    </row>
    <row r="4138" spans="37:37">
      <c r="AK4138" s="43"/>
    </row>
    <row r="4139" spans="37:37">
      <c r="AK4139" s="43"/>
    </row>
    <row r="4140" spans="37:37">
      <c r="AK4140" s="43"/>
    </row>
    <row r="4141" spans="37:37">
      <c r="AK4141" s="43"/>
    </row>
    <row r="4142" spans="37:37">
      <c r="AK4142" s="43"/>
    </row>
    <row r="4143" spans="37:37">
      <c r="AK4143" s="43"/>
    </row>
    <row r="4144" spans="37:37">
      <c r="AK4144" s="43"/>
    </row>
    <row r="4145" spans="37:37">
      <c r="AK4145" s="43"/>
    </row>
    <row r="4146" spans="37:37">
      <c r="AK4146" s="43"/>
    </row>
    <row r="4147" spans="37:37">
      <c r="AK4147" s="43"/>
    </row>
    <row r="4148" spans="37:37">
      <c r="AK4148" s="43"/>
    </row>
    <row r="4149" spans="37:37">
      <c r="AK4149" s="43"/>
    </row>
    <row r="4150" spans="37:37">
      <c r="AK4150" s="43"/>
    </row>
    <row r="4151" spans="37:37">
      <c r="AK4151" s="43"/>
    </row>
    <row r="4152" spans="37:37">
      <c r="AK4152" s="43"/>
    </row>
    <row r="4153" spans="37:37">
      <c r="AK4153" s="43"/>
    </row>
    <row r="4154" spans="37:37">
      <c r="AK4154" s="43"/>
    </row>
    <row r="4155" spans="37:37">
      <c r="AK4155" s="43"/>
    </row>
    <row r="4156" spans="37:37">
      <c r="AK4156" s="43"/>
    </row>
    <row r="4157" spans="37:37">
      <c r="AK4157" s="43"/>
    </row>
    <row r="4158" spans="37:37">
      <c r="AK4158" s="43"/>
    </row>
    <row r="4159" spans="37:37">
      <c r="AK4159" s="43"/>
    </row>
    <row r="4160" spans="37:37">
      <c r="AK4160" s="43"/>
    </row>
    <row r="4161" spans="37:37">
      <c r="AK4161" s="43"/>
    </row>
    <row r="4162" spans="37:37">
      <c r="AK4162" s="43"/>
    </row>
    <row r="4163" spans="37:37">
      <c r="AK4163" s="43"/>
    </row>
    <row r="4164" spans="37:37">
      <c r="AK4164" s="43"/>
    </row>
    <row r="4165" spans="37:37">
      <c r="AK4165" s="43"/>
    </row>
    <row r="4166" spans="37:37">
      <c r="AK4166" s="43"/>
    </row>
    <row r="4167" spans="37:37">
      <c r="AK4167" s="43"/>
    </row>
    <row r="4168" spans="37:37">
      <c r="AK4168" s="43"/>
    </row>
    <row r="4169" spans="37:37">
      <c r="AK4169" s="43"/>
    </row>
    <row r="4170" spans="37:37">
      <c r="AK4170" s="43"/>
    </row>
    <row r="4171" spans="37:37">
      <c r="AK4171" s="43"/>
    </row>
    <row r="4172" spans="37:37">
      <c r="AK4172" s="43"/>
    </row>
    <row r="4173" spans="37:37">
      <c r="AK4173" s="43"/>
    </row>
    <row r="4174" spans="37:37">
      <c r="AK4174" s="43"/>
    </row>
    <row r="4175" spans="37:37">
      <c r="AK4175" s="43"/>
    </row>
    <row r="4176" spans="37:37">
      <c r="AK4176" s="43"/>
    </row>
    <row r="4177" spans="37:37">
      <c r="AK4177" s="43"/>
    </row>
    <row r="4178" spans="37:37">
      <c r="AK4178" s="43"/>
    </row>
    <row r="4179" spans="37:37">
      <c r="AK4179" s="43"/>
    </row>
    <row r="4180" spans="37:37">
      <c r="AK4180" s="43"/>
    </row>
    <row r="4181" spans="37:37">
      <c r="AK4181" s="43"/>
    </row>
    <row r="4182" spans="37:37">
      <c r="AK4182" s="43"/>
    </row>
    <row r="4183" spans="37:37">
      <c r="AK4183" s="43"/>
    </row>
    <row r="4184" spans="37:37">
      <c r="AK4184" s="43"/>
    </row>
    <row r="4185" spans="37:37">
      <c r="AK4185" s="43"/>
    </row>
    <row r="4186" spans="37:37">
      <c r="AK4186" s="43"/>
    </row>
    <row r="4187" spans="37:37">
      <c r="AK4187" s="43"/>
    </row>
    <row r="4188" spans="37:37">
      <c r="AK4188" s="43"/>
    </row>
    <row r="4189" spans="37:37">
      <c r="AK4189" s="43"/>
    </row>
    <row r="4190" spans="37:37">
      <c r="AK4190" s="43"/>
    </row>
    <row r="4191" spans="37:37">
      <c r="AK4191" s="43"/>
    </row>
    <row r="4192" spans="37:37">
      <c r="AK4192" s="43"/>
    </row>
    <row r="4193" spans="37:37">
      <c r="AK4193" s="43"/>
    </row>
    <row r="4194" spans="37:37">
      <c r="AK4194" s="43"/>
    </row>
    <row r="4195" spans="37:37">
      <c r="AK4195" s="43"/>
    </row>
    <row r="4196" spans="37:37">
      <c r="AK4196" s="43"/>
    </row>
    <row r="4197" spans="37:37">
      <c r="AK4197" s="43"/>
    </row>
    <row r="4198" spans="37:37">
      <c r="AK4198" s="43"/>
    </row>
    <row r="4199" spans="37:37">
      <c r="AK4199" s="43"/>
    </row>
    <row r="4200" spans="37:37">
      <c r="AK4200" s="43"/>
    </row>
    <row r="4201" spans="37:37">
      <c r="AK4201" s="43"/>
    </row>
    <row r="4202" spans="37:37">
      <c r="AK4202" s="43"/>
    </row>
    <row r="4203" spans="37:37">
      <c r="AK4203" s="43"/>
    </row>
    <row r="4204" spans="37:37">
      <c r="AK4204" s="43"/>
    </row>
    <row r="4205" spans="37:37">
      <c r="AK4205" s="43"/>
    </row>
    <row r="4206" spans="37:37">
      <c r="AK4206" s="43"/>
    </row>
    <row r="4207" spans="37:37">
      <c r="AK4207" s="43"/>
    </row>
    <row r="4208" spans="37:37">
      <c r="AK4208" s="43"/>
    </row>
    <row r="4209" spans="37:37">
      <c r="AK4209" s="43"/>
    </row>
    <row r="4210" spans="37:37">
      <c r="AK4210" s="43"/>
    </row>
    <row r="4211" spans="37:37">
      <c r="AK4211" s="43"/>
    </row>
    <row r="4212" spans="37:37">
      <c r="AK4212" s="43"/>
    </row>
    <row r="4213" spans="37:37">
      <c r="AK4213" s="43"/>
    </row>
    <row r="4214" spans="37:37">
      <c r="AK4214" s="43"/>
    </row>
    <row r="4215" spans="37:37">
      <c r="AK4215" s="43"/>
    </row>
    <row r="4216" spans="37:37">
      <c r="AK4216" s="43"/>
    </row>
    <row r="4217" spans="37:37">
      <c r="AK4217" s="43"/>
    </row>
    <row r="4218" spans="37:37">
      <c r="AK4218" s="43"/>
    </row>
    <row r="4219" spans="37:37">
      <c r="AK4219" s="43"/>
    </row>
    <row r="4220" spans="37:37">
      <c r="AK4220" s="43"/>
    </row>
    <row r="4221" spans="37:37">
      <c r="AK4221" s="43"/>
    </row>
    <row r="4222" spans="37:37">
      <c r="AK4222" s="43"/>
    </row>
    <row r="4223" spans="37:37">
      <c r="AK4223" s="43"/>
    </row>
    <row r="4224" spans="37:37">
      <c r="AK4224" s="43"/>
    </row>
    <row r="4225" spans="37:37">
      <c r="AK4225" s="43"/>
    </row>
    <row r="4226" spans="37:37">
      <c r="AK4226" s="43"/>
    </row>
    <row r="4227" spans="37:37">
      <c r="AK4227" s="43"/>
    </row>
    <row r="4228" spans="37:37">
      <c r="AK4228" s="43"/>
    </row>
    <row r="4229" spans="37:37">
      <c r="AK4229" s="43"/>
    </row>
    <row r="4230" spans="37:37">
      <c r="AK4230" s="43"/>
    </row>
    <row r="4231" spans="37:37">
      <c r="AK4231" s="43"/>
    </row>
    <row r="4232" spans="37:37">
      <c r="AK4232" s="43"/>
    </row>
    <row r="4233" spans="37:37">
      <c r="AK4233" s="43"/>
    </row>
    <row r="4234" spans="37:37">
      <c r="AK4234" s="43"/>
    </row>
    <row r="4235" spans="37:37">
      <c r="AK4235" s="43"/>
    </row>
    <row r="4236" spans="37:37">
      <c r="AK4236" s="43"/>
    </row>
    <row r="4237" spans="37:37">
      <c r="AK4237" s="43"/>
    </row>
    <row r="4238" spans="37:37">
      <c r="AK4238" s="43"/>
    </row>
    <row r="4239" spans="37:37">
      <c r="AK4239" s="43"/>
    </row>
    <row r="4240" spans="37:37">
      <c r="AK4240" s="43"/>
    </row>
    <row r="4241" spans="37:37">
      <c r="AK4241" s="43"/>
    </row>
    <row r="4242" spans="37:37">
      <c r="AK4242" s="43"/>
    </row>
    <row r="4243" spans="37:37">
      <c r="AK4243" s="43"/>
    </row>
    <row r="4244" spans="37:37">
      <c r="AK4244" s="43"/>
    </row>
    <row r="4245" spans="37:37">
      <c r="AK4245" s="43"/>
    </row>
    <row r="4246" spans="37:37">
      <c r="AK4246" s="43"/>
    </row>
    <row r="4247" spans="37:37">
      <c r="AK4247" s="43"/>
    </row>
    <row r="4248" spans="37:37">
      <c r="AK4248" s="43"/>
    </row>
    <row r="4249" spans="37:37">
      <c r="AK4249" s="43"/>
    </row>
    <row r="4250" spans="37:37">
      <c r="AK4250" s="43"/>
    </row>
    <row r="4251" spans="37:37">
      <c r="AK4251" s="43"/>
    </row>
    <row r="4252" spans="37:37">
      <c r="AK4252" s="43"/>
    </row>
    <row r="4253" spans="37:37">
      <c r="AK4253" s="43"/>
    </row>
    <row r="4254" spans="37:37">
      <c r="AK4254" s="43"/>
    </row>
    <row r="4255" spans="37:37">
      <c r="AK4255" s="43"/>
    </row>
    <row r="4256" spans="37:37">
      <c r="AK4256" s="43"/>
    </row>
    <row r="4257" spans="37:37">
      <c r="AK4257" s="43"/>
    </row>
    <row r="4258" spans="37:37">
      <c r="AK4258" s="43"/>
    </row>
    <row r="4259" spans="37:37">
      <c r="AK4259" s="43"/>
    </row>
    <row r="4260" spans="37:37">
      <c r="AK4260" s="43"/>
    </row>
    <row r="4261" spans="37:37">
      <c r="AK4261" s="43"/>
    </row>
    <row r="4262" spans="37:37">
      <c r="AK4262" s="43"/>
    </row>
    <row r="4263" spans="37:37">
      <c r="AK4263" s="43"/>
    </row>
    <row r="4264" spans="37:37">
      <c r="AK4264" s="43"/>
    </row>
    <row r="4265" spans="37:37">
      <c r="AK4265" s="43"/>
    </row>
    <row r="4266" spans="37:37">
      <c r="AK4266" s="43"/>
    </row>
    <row r="4267" spans="37:37">
      <c r="AK4267" s="43"/>
    </row>
    <row r="4268" spans="37:37">
      <c r="AK4268" s="43"/>
    </row>
    <row r="4269" spans="37:37">
      <c r="AK4269" s="43"/>
    </row>
    <row r="4270" spans="37:37">
      <c r="AK4270" s="43"/>
    </row>
    <row r="4271" spans="37:37">
      <c r="AK4271" s="43"/>
    </row>
    <row r="4272" spans="37:37">
      <c r="AK4272" s="43"/>
    </row>
    <row r="4273" spans="37:37">
      <c r="AK4273" s="43"/>
    </row>
    <row r="4274" spans="37:37">
      <c r="AK4274" s="43"/>
    </row>
    <row r="4275" spans="37:37">
      <c r="AK4275" s="43"/>
    </row>
    <row r="4276" spans="37:37">
      <c r="AK4276" s="43"/>
    </row>
    <row r="4277" spans="37:37">
      <c r="AK4277" s="43"/>
    </row>
    <row r="4278" spans="37:37">
      <c r="AK4278" s="43"/>
    </row>
    <row r="4279" spans="37:37">
      <c r="AK4279" s="43"/>
    </row>
    <row r="4280" spans="37:37">
      <c r="AK4280" s="43"/>
    </row>
    <row r="4281" spans="37:37">
      <c r="AK4281" s="43"/>
    </row>
    <row r="4282" spans="37:37">
      <c r="AK4282" s="43"/>
    </row>
    <row r="4283" spans="37:37">
      <c r="AK4283" s="43"/>
    </row>
    <row r="4284" spans="37:37">
      <c r="AK4284" s="43"/>
    </row>
    <row r="4285" spans="37:37">
      <c r="AK4285" s="43"/>
    </row>
    <row r="4286" spans="37:37">
      <c r="AK4286" s="43"/>
    </row>
    <row r="4287" spans="37:37">
      <c r="AK4287" s="43"/>
    </row>
    <row r="4288" spans="37:37">
      <c r="AK4288" s="43"/>
    </row>
    <row r="4289" spans="37:37">
      <c r="AK4289" s="43"/>
    </row>
    <row r="4290" spans="37:37">
      <c r="AK4290" s="43"/>
    </row>
    <row r="4291" spans="37:37">
      <c r="AK4291" s="43"/>
    </row>
    <row r="4292" spans="37:37">
      <c r="AK4292" s="43"/>
    </row>
    <row r="4293" spans="37:37">
      <c r="AK4293" s="43"/>
    </row>
    <row r="4294" spans="37:37">
      <c r="AK4294" s="43"/>
    </row>
    <row r="4295" spans="37:37">
      <c r="AK4295" s="43"/>
    </row>
    <row r="4296" spans="37:37">
      <c r="AK4296" s="43"/>
    </row>
    <row r="4297" spans="37:37">
      <c r="AK4297" s="43"/>
    </row>
    <row r="4298" spans="37:37">
      <c r="AK4298" s="43"/>
    </row>
    <row r="4299" spans="37:37">
      <c r="AK4299" s="43"/>
    </row>
    <row r="4300" spans="37:37">
      <c r="AK4300" s="43"/>
    </row>
    <row r="4301" spans="37:37">
      <c r="AK4301" s="43"/>
    </row>
    <row r="4302" spans="37:37">
      <c r="AK4302" s="43"/>
    </row>
    <row r="4303" spans="37:37">
      <c r="AK4303" s="43"/>
    </row>
    <row r="4304" spans="37:37">
      <c r="AK4304" s="43"/>
    </row>
    <row r="4305" spans="37:37">
      <c r="AK4305" s="43"/>
    </row>
    <row r="4306" spans="37:37">
      <c r="AK4306" s="43"/>
    </row>
    <row r="4307" spans="37:37">
      <c r="AK4307" s="43"/>
    </row>
    <row r="4308" spans="37:37">
      <c r="AK4308" s="43"/>
    </row>
    <row r="4309" spans="37:37">
      <c r="AK4309" s="43"/>
    </row>
    <row r="4310" spans="37:37">
      <c r="AK4310" s="43"/>
    </row>
    <row r="4311" spans="37:37">
      <c r="AK4311" s="43"/>
    </row>
    <row r="4312" spans="37:37">
      <c r="AK4312" s="43"/>
    </row>
    <row r="4313" spans="37:37">
      <c r="AK4313" s="43"/>
    </row>
    <row r="4314" spans="37:37">
      <c r="AK4314" s="43"/>
    </row>
    <row r="4315" spans="37:37">
      <c r="AK4315" s="43"/>
    </row>
    <row r="4316" spans="37:37">
      <c r="AK4316" s="43"/>
    </row>
    <row r="4317" spans="37:37">
      <c r="AK4317" s="43"/>
    </row>
    <row r="4318" spans="37:37">
      <c r="AK4318" s="43"/>
    </row>
    <row r="4319" spans="37:37">
      <c r="AK4319" s="43"/>
    </row>
    <row r="4320" spans="37:37">
      <c r="AK4320" s="43"/>
    </row>
    <row r="4321" spans="37:37">
      <c r="AK4321" s="43"/>
    </row>
    <row r="4322" spans="37:37">
      <c r="AK4322" s="43"/>
    </row>
    <row r="4323" spans="37:37">
      <c r="AK4323" s="43"/>
    </row>
    <row r="4324" spans="37:37">
      <c r="AK4324" s="43"/>
    </row>
    <row r="4325" spans="37:37">
      <c r="AK4325" s="43"/>
    </row>
    <row r="4326" spans="37:37">
      <c r="AK4326" s="43"/>
    </row>
    <row r="4327" spans="37:37">
      <c r="AK4327" s="43"/>
    </row>
    <row r="4328" spans="37:37">
      <c r="AK4328" s="43"/>
    </row>
    <row r="4329" spans="37:37">
      <c r="AK4329" s="43"/>
    </row>
    <row r="4330" spans="37:37">
      <c r="AK4330" s="43"/>
    </row>
    <row r="4331" spans="37:37">
      <c r="AK4331" s="43"/>
    </row>
    <row r="4332" spans="37:37">
      <c r="AK4332" s="43"/>
    </row>
    <row r="4333" spans="37:37">
      <c r="AK4333" s="43"/>
    </row>
    <row r="4334" spans="37:37">
      <c r="AK4334" s="43"/>
    </row>
    <row r="4335" spans="37:37">
      <c r="AK4335" s="43"/>
    </row>
    <row r="4336" spans="37:37">
      <c r="AK4336" s="43"/>
    </row>
    <row r="4337" spans="37:37">
      <c r="AK4337" s="43"/>
    </row>
    <row r="4338" spans="37:37">
      <c r="AK4338" s="43"/>
    </row>
    <row r="4339" spans="37:37">
      <c r="AK4339" s="43"/>
    </row>
    <row r="4340" spans="37:37">
      <c r="AK4340" s="43"/>
    </row>
    <row r="4341" spans="37:37">
      <c r="AK4341" s="43"/>
    </row>
    <row r="4342" spans="37:37">
      <c r="AK4342" s="43"/>
    </row>
    <row r="4343" spans="37:37">
      <c r="AK4343" s="43"/>
    </row>
    <row r="4344" spans="37:37">
      <c r="AK4344" s="43"/>
    </row>
    <row r="4345" spans="37:37">
      <c r="AK4345" s="43"/>
    </row>
    <row r="4346" spans="37:37">
      <c r="AK4346" s="43"/>
    </row>
    <row r="4347" spans="37:37">
      <c r="AK4347" s="43"/>
    </row>
    <row r="4348" spans="37:37">
      <c r="AK4348" s="43"/>
    </row>
    <row r="4349" spans="37:37">
      <c r="AK4349" s="43"/>
    </row>
    <row r="4350" spans="37:37">
      <c r="AK4350" s="43"/>
    </row>
    <row r="4351" spans="37:37">
      <c r="AK4351" s="43"/>
    </row>
    <row r="4352" spans="37:37">
      <c r="AK4352" s="43"/>
    </row>
    <row r="4353" spans="37:37">
      <c r="AK4353" s="43"/>
    </row>
    <row r="4354" spans="37:37">
      <c r="AK4354" s="43"/>
    </row>
    <row r="4355" spans="37:37">
      <c r="AK4355" s="43"/>
    </row>
    <row r="4356" spans="37:37">
      <c r="AK4356" s="43"/>
    </row>
    <row r="4357" spans="37:37">
      <c r="AK4357" s="43"/>
    </row>
    <row r="4358" spans="37:37">
      <c r="AK4358" s="43"/>
    </row>
    <row r="4359" spans="37:37">
      <c r="AK4359" s="43"/>
    </row>
    <row r="4360" spans="37:37">
      <c r="AK4360" s="43"/>
    </row>
    <row r="4361" spans="37:37">
      <c r="AK4361" s="43"/>
    </row>
    <row r="4362" spans="37:37">
      <c r="AK4362" s="43"/>
    </row>
    <row r="4363" spans="37:37">
      <c r="AK4363" s="43"/>
    </row>
    <row r="4364" spans="37:37">
      <c r="AK4364" s="43"/>
    </row>
    <row r="4365" spans="37:37">
      <c r="AK4365" s="43"/>
    </row>
    <row r="4366" spans="37:37">
      <c r="AK4366" s="43"/>
    </row>
    <row r="4367" spans="37:37">
      <c r="AK4367" s="43"/>
    </row>
    <row r="4368" spans="37:37">
      <c r="AK4368" s="43"/>
    </row>
    <row r="4369" spans="37:37">
      <c r="AK4369" s="43"/>
    </row>
    <row r="4370" spans="37:37">
      <c r="AK4370" s="43"/>
    </row>
    <row r="4371" spans="37:37">
      <c r="AK4371" s="43"/>
    </row>
    <row r="4372" spans="37:37">
      <c r="AK4372" s="43"/>
    </row>
    <row r="4373" spans="37:37">
      <c r="AK4373" s="43"/>
    </row>
    <row r="4374" spans="37:37">
      <c r="AK4374" s="43"/>
    </row>
    <row r="4375" spans="37:37">
      <c r="AK4375" s="43"/>
    </row>
    <row r="4376" spans="37:37">
      <c r="AK4376" s="43"/>
    </row>
    <row r="4377" spans="37:37">
      <c r="AK4377" s="43"/>
    </row>
    <row r="4378" spans="37:37">
      <c r="AK4378" s="43"/>
    </row>
    <row r="4379" spans="37:37">
      <c r="AK4379" s="43"/>
    </row>
    <row r="4380" spans="37:37">
      <c r="AK4380" s="43"/>
    </row>
    <row r="4381" spans="37:37">
      <c r="AK4381" s="43"/>
    </row>
    <row r="4382" spans="37:37">
      <c r="AK4382" s="43"/>
    </row>
    <row r="4383" spans="37:37">
      <c r="AK4383" s="43"/>
    </row>
    <row r="4384" spans="37:37">
      <c r="AK4384" s="43"/>
    </row>
    <row r="4385" spans="37:37">
      <c r="AK4385" s="43"/>
    </row>
    <row r="4386" spans="37:37">
      <c r="AK4386" s="43"/>
    </row>
    <row r="4387" spans="37:37">
      <c r="AK4387" s="43"/>
    </row>
    <row r="4388" spans="37:37">
      <c r="AK4388" s="43"/>
    </row>
    <row r="4389" spans="37:37">
      <c r="AK4389" s="43"/>
    </row>
    <row r="4390" spans="37:37">
      <c r="AK4390" s="43"/>
    </row>
    <row r="4391" spans="37:37">
      <c r="AK4391" s="43"/>
    </row>
    <row r="4392" spans="37:37">
      <c r="AK4392" s="43"/>
    </row>
    <row r="4393" spans="37:37">
      <c r="AK4393" s="43"/>
    </row>
    <row r="4394" spans="37:37">
      <c r="AK4394" s="43"/>
    </row>
    <row r="4395" spans="37:37">
      <c r="AK4395" s="43"/>
    </row>
    <row r="4396" spans="37:37">
      <c r="AK4396" s="43"/>
    </row>
    <row r="4397" spans="37:37">
      <c r="AK4397" s="43"/>
    </row>
    <row r="4398" spans="37:37">
      <c r="AK4398" s="43"/>
    </row>
    <row r="4399" spans="37:37">
      <c r="AK4399" s="43"/>
    </row>
    <row r="4400" spans="37:37">
      <c r="AK4400" s="43"/>
    </row>
    <row r="4401" spans="37:37">
      <c r="AK4401" s="43"/>
    </row>
    <row r="4402" spans="37:37">
      <c r="AK4402" s="43"/>
    </row>
    <row r="4403" spans="37:37">
      <c r="AK4403" s="43"/>
    </row>
    <row r="4404" spans="37:37">
      <c r="AK4404" s="43"/>
    </row>
    <row r="4405" spans="37:37">
      <c r="AK4405" s="43"/>
    </row>
    <row r="4406" spans="37:37">
      <c r="AK4406" s="43"/>
    </row>
    <row r="4407" spans="37:37">
      <c r="AK4407" s="43"/>
    </row>
    <row r="4408" spans="37:37">
      <c r="AK4408" s="43"/>
    </row>
    <row r="4409" spans="37:37">
      <c r="AK4409" s="43"/>
    </row>
    <row r="4410" spans="37:37">
      <c r="AK4410" s="43"/>
    </row>
    <row r="4411" spans="37:37">
      <c r="AK4411" s="43"/>
    </row>
    <row r="4412" spans="37:37">
      <c r="AK4412" s="43"/>
    </row>
    <row r="4413" spans="37:37">
      <c r="AK4413" s="43"/>
    </row>
    <row r="4414" spans="37:37">
      <c r="AK4414" s="43"/>
    </row>
    <row r="4415" spans="37:37">
      <c r="AK4415" s="43"/>
    </row>
    <row r="4416" spans="37:37">
      <c r="AK4416" s="43"/>
    </row>
    <row r="4417" spans="37:37">
      <c r="AK4417" s="43"/>
    </row>
    <row r="4418" spans="37:37">
      <c r="AK4418" s="43"/>
    </row>
    <row r="4419" spans="37:37">
      <c r="AK4419" s="43"/>
    </row>
    <row r="4420" spans="37:37">
      <c r="AK4420" s="43"/>
    </row>
    <row r="4421" spans="37:37">
      <c r="AK4421" s="43"/>
    </row>
    <row r="4422" spans="37:37">
      <c r="AK4422" s="43"/>
    </row>
    <row r="4423" spans="37:37">
      <c r="AK4423" s="43"/>
    </row>
    <row r="4424" spans="37:37">
      <c r="AK4424" s="43"/>
    </row>
    <row r="4425" spans="37:37">
      <c r="AK4425" s="43"/>
    </row>
    <row r="4426" spans="37:37">
      <c r="AK4426" s="43"/>
    </row>
    <row r="4427" spans="37:37">
      <c r="AK4427" s="43"/>
    </row>
    <row r="4428" spans="37:37">
      <c r="AK4428" s="43"/>
    </row>
    <row r="4429" spans="37:37">
      <c r="AK4429" s="43"/>
    </row>
    <row r="4430" spans="37:37">
      <c r="AK4430" s="43"/>
    </row>
    <row r="4431" spans="37:37">
      <c r="AK4431" s="43"/>
    </row>
    <row r="4432" spans="37:37">
      <c r="AK4432" s="43"/>
    </row>
    <row r="4433" spans="37:37">
      <c r="AK4433" s="43"/>
    </row>
    <row r="4434" spans="37:37">
      <c r="AK4434" s="43"/>
    </row>
    <row r="4435" spans="37:37">
      <c r="AK4435" s="43"/>
    </row>
    <row r="4436" spans="37:37">
      <c r="AK4436" s="43"/>
    </row>
    <row r="4437" spans="37:37">
      <c r="AK4437" s="43"/>
    </row>
    <row r="4438" spans="37:37">
      <c r="AK4438" s="43"/>
    </row>
    <row r="4439" spans="37:37">
      <c r="AK4439" s="43"/>
    </row>
    <row r="4440" spans="37:37">
      <c r="AK4440" s="43"/>
    </row>
    <row r="4441" spans="37:37">
      <c r="AK4441" s="43"/>
    </row>
    <row r="4442" spans="37:37">
      <c r="AK4442" s="43"/>
    </row>
    <row r="4443" spans="37:37">
      <c r="AK4443" s="43"/>
    </row>
    <row r="4444" spans="37:37">
      <c r="AK4444" s="43"/>
    </row>
    <row r="4445" spans="37:37">
      <c r="AK4445" s="43"/>
    </row>
    <row r="4446" spans="37:37">
      <c r="AK4446" s="43"/>
    </row>
    <row r="4447" spans="37:37">
      <c r="AK4447" s="43"/>
    </row>
    <row r="4448" spans="37:37">
      <c r="AK4448" s="43"/>
    </row>
    <row r="4449" spans="37:37">
      <c r="AK4449" s="43"/>
    </row>
    <row r="4450" spans="37:37">
      <c r="AK4450" s="43"/>
    </row>
    <row r="4451" spans="37:37">
      <c r="AK4451" s="43"/>
    </row>
    <row r="4452" spans="37:37">
      <c r="AK4452" s="43"/>
    </row>
    <row r="4453" spans="37:37">
      <c r="AK4453" s="43"/>
    </row>
    <row r="4454" spans="37:37">
      <c r="AK4454" s="43"/>
    </row>
    <row r="4455" spans="37:37">
      <c r="AK4455" s="43"/>
    </row>
    <row r="4456" spans="37:37">
      <c r="AK4456" s="43"/>
    </row>
    <row r="4457" spans="37:37">
      <c r="AK4457" s="43"/>
    </row>
    <row r="4458" spans="37:37">
      <c r="AK4458" s="43"/>
    </row>
    <row r="4459" spans="37:37">
      <c r="AK4459" s="43"/>
    </row>
    <row r="4460" spans="37:37">
      <c r="AK4460" s="43"/>
    </row>
    <row r="4461" spans="37:37">
      <c r="AK4461" s="43"/>
    </row>
    <row r="4462" spans="37:37">
      <c r="AK4462" s="43"/>
    </row>
    <row r="4463" spans="37:37">
      <c r="AK4463" s="43"/>
    </row>
    <row r="4464" spans="37:37">
      <c r="AK4464" s="43"/>
    </row>
    <row r="4465" spans="37:37">
      <c r="AK4465" s="43"/>
    </row>
    <row r="4466" spans="37:37">
      <c r="AK4466" s="43"/>
    </row>
    <row r="4467" spans="37:37">
      <c r="AK4467" s="43"/>
    </row>
    <row r="4468" spans="37:37">
      <c r="AK4468" s="43"/>
    </row>
    <row r="4469" spans="37:37">
      <c r="AK4469" s="43"/>
    </row>
    <row r="4470" spans="37:37">
      <c r="AK4470" s="43"/>
    </row>
    <row r="4471" spans="37:37">
      <c r="AK4471" s="43"/>
    </row>
    <row r="4472" spans="37:37">
      <c r="AK4472" s="43"/>
    </row>
    <row r="4473" spans="37:37">
      <c r="AK4473" s="43"/>
    </row>
    <row r="4474" spans="37:37">
      <c r="AK4474" s="43"/>
    </row>
    <row r="4475" spans="37:37">
      <c r="AK4475" s="43"/>
    </row>
    <row r="4476" spans="37:37">
      <c r="AK4476" s="43"/>
    </row>
    <row r="4477" spans="37:37">
      <c r="AK4477" s="43"/>
    </row>
    <row r="4478" spans="37:37">
      <c r="AK4478" s="43"/>
    </row>
    <row r="4479" spans="37:37">
      <c r="AK4479" s="43"/>
    </row>
    <row r="4480" spans="37:37">
      <c r="AK4480" s="43"/>
    </row>
    <row r="4481" spans="37:37">
      <c r="AK4481" s="43"/>
    </row>
    <row r="4482" spans="37:37">
      <c r="AK4482" s="43"/>
    </row>
    <row r="4483" spans="37:37">
      <c r="AK4483" s="43"/>
    </row>
    <row r="4484" spans="37:37">
      <c r="AK4484" s="43"/>
    </row>
    <row r="4485" spans="37:37">
      <c r="AK4485" s="43"/>
    </row>
    <row r="4486" spans="37:37">
      <c r="AK4486" s="43"/>
    </row>
    <row r="4487" spans="37:37">
      <c r="AK4487" s="43"/>
    </row>
    <row r="4488" spans="37:37">
      <c r="AK4488" s="43"/>
    </row>
    <row r="4489" spans="37:37">
      <c r="AK4489" s="43"/>
    </row>
    <row r="4490" spans="37:37">
      <c r="AK4490" s="43"/>
    </row>
    <row r="4491" spans="37:37">
      <c r="AK4491" s="43"/>
    </row>
    <row r="4492" spans="37:37">
      <c r="AK4492" s="43"/>
    </row>
    <row r="4493" spans="37:37">
      <c r="AK4493" s="43"/>
    </row>
    <row r="4494" spans="37:37">
      <c r="AK4494" s="43"/>
    </row>
    <row r="4495" spans="37:37">
      <c r="AK4495" s="43"/>
    </row>
    <row r="4496" spans="37:37">
      <c r="AK4496" s="43"/>
    </row>
    <row r="4497" spans="37:37">
      <c r="AK4497" s="43"/>
    </row>
    <row r="4498" spans="37:37">
      <c r="AK4498" s="43"/>
    </row>
    <row r="4499" spans="37:37">
      <c r="AK4499" s="43"/>
    </row>
    <row r="4500" spans="37:37">
      <c r="AK4500" s="43"/>
    </row>
    <row r="4501" spans="37:37">
      <c r="AK4501" s="43"/>
    </row>
    <row r="4502" spans="37:37">
      <c r="AK4502" s="43"/>
    </row>
    <row r="4503" spans="37:37">
      <c r="AK4503" s="43"/>
    </row>
    <row r="4504" spans="37:37">
      <c r="AK4504" s="43"/>
    </row>
    <row r="4505" spans="37:37">
      <c r="AK4505" s="43"/>
    </row>
    <row r="4506" spans="37:37">
      <c r="AK4506" s="43"/>
    </row>
    <row r="4507" spans="37:37">
      <c r="AK4507" s="43"/>
    </row>
    <row r="4508" spans="37:37">
      <c r="AK4508" s="43"/>
    </row>
    <row r="4509" spans="37:37">
      <c r="AK4509" s="43"/>
    </row>
    <row r="4510" spans="37:37">
      <c r="AK4510" s="43"/>
    </row>
    <row r="4511" spans="37:37">
      <c r="AK4511" s="43"/>
    </row>
    <row r="4512" spans="37:37">
      <c r="AK4512" s="43"/>
    </row>
    <row r="4513" spans="37:37">
      <c r="AK4513" s="43"/>
    </row>
    <row r="4514" spans="37:37">
      <c r="AK4514" s="43"/>
    </row>
    <row r="4515" spans="37:37">
      <c r="AK4515" s="43"/>
    </row>
    <row r="4516" spans="37:37">
      <c r="AK4516" s="43"/>
    </row>
    <row r="4517" spans="37:37">
      <c r="AK4517" s="43"/>
    </row>
    <row r="4518" spans="37:37">
      <c r="AK4518" s="43"/>
    </row>
    <row r="4519" spans="37:37">
      <c r="AK4519" s="43"/>
    </row>
    <row r="4520" spans="37:37">
      <c r="AK4520" s="43"/>
    </row>
    <row r="4521" spans="37:37">
      <c r="AK4521" s="43"/>
    </row>
    <row r="4522" spans="37:37">
      <c r="AK4522" s="43"/>
    </row>
    <row r="4523" spans="37:37">
      <c r="AK4523" s="43"/>
    </row>
    <row r="4524" spans="37:37">
      <c r="AK4524" s="43"/>
    </row>
    <row r="4525" spans="37:37">
      <c r="AK4525" s="43"/>
    </row>
    <row r="4526" spans="37:37">
      <c r="AK4526" s="43"/>
    </row>
    <row r="4527" spans="37:37">
      <c r="AK4527" s="43"/>
    </row>
    <row r="4528" spans="37:37">
      <c r="AK4528" s="43"/>
    </row>
    <row r="4529" spans="37:37">
      <c r="AK4529" s="43"/>
    </row>
    <row r="4530" spans="37:37">
      <c r="AK4530" s="43"/>
    </row>
    <row r="4531" spans="37:37">
      <c r="AK4531" s="43"/>
    </row>
    <row r="4532" spans="37:37">
      <c r="AK4532" s="43"/>
    </row>
    <row r="4533" spans="37:37">
      <c r="AK4533" s="43"/>
    </row>
    <row r="4534" spans="37:37">
      <c r="AK4534" s="43"/>
    </row>
    <row r="4535" spans="37:37">
      <c r="AK4535" s="43"/>
    </row>
    <row r="4536" spans="37:37">
      <c r="AK4536" s="43"/>
    </row>
    <row r="4537" spans="37:37">
      <c r="AK4537" s="43"/>
    </row>
    <row r="4538" spans="37:37">
      <c r="AK4538" s="43"/>
    </row>
    <row r="4539" spans="37:37">
      <c r="AK4539" s="43"/>
    </row>
    <row r="4540" spans="37:37">
      <c r="AK4540" s="43"/>
    </row>
    <row r="4541" spans="37:37">
      <c r="AK4541" s="43"/>
    </row>
    <row r="4542" spans="37:37">
      <c r="AK4542" s="43"/>
    </row>
    <row r="4543" spans="37:37">
      <c r="AK4543" s="43"/>
    </row>
    <row r="4544" spans="37:37">
      <c r="AK4544" s="43"/>
    </row>
    <row r="4545" spans="37:37">
      <c r="AK4545" s="43"/>
    </row>
    <row r="4546" spans="37:37">
      <c r="AK4546" s="43"/>
    </row>
    <row r="4547" spans="37:37">
      <c r="AK4547" s="43"/>
    </row>
    <row r="4548" spans="37:37">
      <c r="AK4548" s="43"/>
    </row>
    <row r="4549" spans="37:37">
      <c r="AK4549" s="43"/>
    </row>
    <row r="4550" spans="37:37">
      <c r="AK4550" s="43"/>
    </row>
    <row r="4551" spans="37:37">
      <c r="AK4551" s="43"/>
    </row>
    <row r="4552" spans="37:37">
      <c r="AK4552" s="43"/>
    </row>
    <row r="4553" spans="37:37">
      <c r="AK4553" s="43"/>
    </row>
    <row r="4554" spans="37:37">
      <c r="AK4554" s="43"/>
    </row>
    <row r="4555" spans="37:37">
      <c r="AK4555" s="43"/>
    </row>
    <row r="4556" spans="37:37">
      <c r="AK4556" s="43"/>
    </row>
    <row r="4557" spans="37:37">
      <c r="AK4557" s="43"/>
    </row>
    <row r="4558" spans="37:37">
      <c r="AK4558" s="43"/>
    </row>
    <row r="4559" spans="37:37">
      <c r="AK4559" s="43"/>
    </row>
    <row r="4560" spans="37:37">
      <c r="AK4560" s="43"/>
    </row>
    <row r="4561" spans="37:37">
      <c r="AK4561" s="43"/>
    </row>
    <row r="4562" spans="37:37">
      <c r="AK4562" s="43"/>
    </row>
    <row r="4563" spans="37:37">
      <c r="AK4563" s="43"/>
    </row>
    <row r="4564" spans="37:37">
      <c r="AK4564" s="43"/>
    </row>
    <row r="4565" spans="37:37">
      <c r="AK4565" s="43"/>
    </row>
    <row r="4566" spans="37:37">
      <c r="AK4566" s="43"/>
    </row>
    <row r="4567" spans="37:37">
      <c r="AK4567" s="43"/>
    </row>
    <row r="4568" spans="37:37">
      <c r="AK4568" s="43"/>
    </row>
    <row r="4569" spans="37:37">
      <c r="AK4569" s="43"/>
    </row>
    <row r="4570" spans="37:37">
      <c r="AK4570" s="43"/>
    </row>
    <row r="4571" spans="37:37">
      <c r="AK4571" s="43"/>
    </row>
    <row r="4572" spans="37:37">
      <c r="AK4572" s="43"/>
    </row>
    <row r="4573" spans="37:37">
      <c r="AK4573" s="43"/>
    </row>
    <row r="4574" spans="37:37">
      <c r="AK4574" s="43"/>
    </row>
    <row r="4575" spans="37:37">
      <c r="AK4575" s="43"/>
    </row>
    <row r="4576" spans="37:37">
      <c r="AK4576" s="43"/>
    </row>
    <row r="4577" spans="37:37">
      <c r="AK4577" s="43"/>
    </row>
    <row r="4578" spans="37:37">
      <c r="AK4578" s="43"/>
    </row>
    <row r="4579" spans="37:37">
      <c r="AK4579" s="43"/>
    </row>
    <row r="4580" spans="37:37">
      <c r="AK4580" s="43"/>
    </row>
    <row r="4581" spans="37:37">
      <c r="AK4581" s="43"/>
    </row>
    <row r="4582" spans="37:37">
      <c r="AK4582" s="43"/>
    </row>
    <row r="4583" spans="37:37">
      <c r="AK4583" s="43"/>
    </row>
    <row r="4584" spans="37:37">
      <c r="AK4584" s="43"/>
    </row>
    <row r="4585" spans="37:37">
      <c r="AK4585" s="43"/>
    </row>
    <row r="4586" spans="37:37">
      <c r="AK4586" s="43"/>
    </row>
    <row r="4587" spans="37:37">
      <c r="AK4587" s="43"/>
    </row>
    <row r="4588" spans="37:37">
      <c r="AK4588" s="43"/>
    </row>
    <row r="4589" spans="37:37">
      <c r="AK4589" s="43"/>
    </row>
    <row r="4590" spans="37:37">
      <c r="AK4590" s="43"/>
    </row>
    <row r="4591" spans="37:37">
      <c r="AK4591" s="43"/>
    </row>
    <row r="4592" spans="37:37">
      <c r="AK4592" s="43"/>
    </row>
    <row r="4593" spans="37:37">
      <c r="AK4593" s="43"/>
    </row>
    <row r="4594" spans="37:37">
      <c r="AK4594" s="43"/>
    </row>
    <row r="4595" spans="37:37">
      <c r="AK4595" s="43"/>
    </row>
    <row r="4596" spans="37:37">
      <c r="AK4596" s="43"/>
    </row>
    <row r="4597" spans="37:37">
      <c r="AK4597" s="43"/>
    </row>
    <row r="4598" spans="37:37">
      <c r="AK4598" s="43"/>
    </row>
    <row r="4599" spans="37:37">
      <c r="AK4599" s="43"/>
    </row>
    <row r="4600" spans="37:37">
      <c r="AK4600" s="43"/>
    </row>
    <row r="4601" spans="37:37">
      <c r="AK4601" s="43"/>
    </row>
    <row r="4602" spans="37:37">
      <c r="AK4602" s="43"/>
    </row>
    <row r="4603" spans="37:37">
      <c r="AK4603" s="43"/>
    </row>
    <row r="4604" spans="37:37">
      <c r="AK4604" s="43"/>
    </row>
    <row r="4605" spans="37:37">
      <c r="AK4605" s="43"/>
    </row>
    <row r="4606" spans="37:37">
      <c r="AK4606" s="43"/>
    </row>
    <row r="4607" spans="37:37">
      <c r="AK4607" s="43"/>
    </row>
    <row r="4608" spans="37:37">
      <c r="AK4608" s="43"/>
    </row>
    <row r="4609" spans="37:37">
      <c r="AK4609" s="43"/>
    </row>
    <row r="4610" spans="37:37">
      <c r="AK4610" s="43"/>
    </row>
    <row r="4611" spans="37:37">
      <c r="AK4611" s="43"/>
    </row>
    <row r="4612" spans="37:37">
      <c r="AK4612" s="43"/>
    </row>
    <row r="4613" spans="37:37">
      <c r="AK4613" s="43"/>
    </row>
    <row r="4614" spans="37:37">
      <c r="AK4614" s="43"/>
    </row>
    <row r="4615" spans="37:37">
      <c r="AK4615" s="43"/>
    </row>
    <row r="4616" spans="37:37">
      <c r="AK4616" s="43"/>
    </row>
    <row r="4617" spans="37:37">
      <c r="AK4617" s="43"/>
    </row>
    <row r="4618" spans="37:37">
      <c r="AK4618" s="43"/>
    </row>
    <row r="4619" spans="37:37">
      <c r="AK4619" s="43"/>
    </row>
    <row r="4620" spans="37:37">
      <c r="AK4620" s="43"/>
    </row>
    <row r="4621" spans="37:37">
      <c r="AK4621" s="43"/>
    </row>
    <row r="4622" spans="37:37">
      <c r="AK4622" s="43"/>
    </row>
    <row r="4623" spans="37:37">
      <c r="AK4623" s="43"/>
    </row>
    <row r="4624" spans="37:37">
      <c r="AK4624" s="43"/>
    </row>
    <row r="4625" spans="37:37">
      <c r="AK4625" s="43"/>
    </row>
    <row r="4626" spans="37:37">
      <c r="AK4626" s="43"/>
    </row>
    <row r="4627" spans="37:37">
      <c r="AK4627" s="43"/>
    </row>
    <row r="4628" spans="37:37">
      <c r="AK4628" s="43"/>
    </row>
    <row r="4629" spans="37:37">
      <c r="AK4629" s="43"/>
    </row>
    <row r="4630" spans="37:37">
      <c r="AK4630" s="43"/>
    </row>
    <row r="4631" spans="37:37">
      <c r="AK4631" s="43"/>
    </row>
    <row r="4632" spans="37:37">
      <c r="AK4632" s="43"/>
    </row>
    <row r="4633" spans="37:37">
      <c r="AK4633" s="43"/>
    </row>
    <row r="4634" spans="37:37">
      <c r="AK4634" s="43"/>
    </row>
    <row r="4635" spans="37:37">
      <c r="AK4635" s="43"/>
    </row>
    <row r="4636" spans="37:37">
      <c r="AK4636" s="43"/>
    </row>
    <row r="4637" spans="37:37">
      <c r="AK4637" s="43"/>
    </row>
    <row r="4638" spans="37:37">
      <c r="AK4638" s="43"/>
    </row>
    <row r="4639" spans="37:37">
      <c r="AK4639" s="43"/>
    </row>
    <row r="4640" spans="37:37">
      <c r="AK4640" s="43"/>
    </row>
    <row r="4641" spans="37:37">
      <c r="AK4641" s="43"/>
    </row>
    <row r="4642" spans="37:37">
      <c r="AK4642" s="43"/>
    </row>
    <row r="4643" spans="37:37">
      <c r="AK4643" s="43"/>
    </row>
    <row r="4644" spans="37:37">
      <c r="AK4644" s="43"/>
    </row>
    <row r="4645" spans="37:37">
      <c r="AK4645" s="43"/>
    </row>
    <row r="4646" spans="37:37">
      <c r="AK4646" s="43"/>
    </row>
    <row r="4647" spans="37:37">
      <c r="AK4647" s="43"/>
    </row>
    <row r="4648" spans="37:37">
      <c r="AK4648" s="43"/>
    </row>
    <row r="4649" spans="37:37">
      <c r="AK4649" s="43"/>
    </row>
    <row r="4650" spans="37:37">
      <c r="AK4650" s="43"/>
    </row>
    <row r="4651" spans="37:37">
      <c r="AK4651" s="43"/>
    </row>
    <row r="4652" spans="37:37">
      <c r="AK4652" s="43"/>
    </row>
    <row r="4653" spans="37:37">
      <c r="AK4653" s="43"/>
    </row>
    <row r="4654" spans="37:37">
      <c r="AK4654" s="43"/>
    </row>
    <row r="4655" spans="37:37">
      <c r="AK4655" s="43"/>
    </row>
    <row r="4656" spans="37:37">
      <c r="AK4656" s="43"/>
    </row>
    <row r="4657" spans="37:37">
      <c r="AK4657" s="43"/>
    </row>
    <row r="4658" spans="37:37">
      <c r="AK4658" s="43"/>
    </row>
    <row r="4659" spans="37:37">
      <c r="AK4659" s="43"/>
    </row>
    <row r="4660" spans="37:37">
      <c r="AK4660" s="43"/>
    </row>
    <row r="4661" spans="37:37">
      <c r="AK4661" s="43"/>
    </row>
    <row r="4662" spans="37:37">
      <c r="AK4662" s="43"/>
    </row>
    <row r="4663" spans="37:37">
      <c r="AK4663" s="43"/>
    </row>
    <row r="4664" spans="37:37">
      <c r="AK4664" s="43"/>
    </row>
    <row r="4665" spans="37:37">
      <c r="AK4665" s="43"/>
    </row>
    <row r="4666" spans="37:37">
      <c r="AK4666" s="43"/>
    </row>
    <row r="4667" spans="37:37">
      <c r="AK4667" s="43"/>
    </row>
    <row r="4668" spans="37:37">
      <c r="AK4668" s="43"/>
    </row>
    <row r="4669" spans="37:37">
      <c r="AK4669" s="43"/>
    </row>
    <row r="4670" spans="37:37">
      <c r="AK4670" s="43"/>
    </row>
    <row r="4671" spans="37:37">
      <c r="AK4671" s="43"/>
    </row>
    <row r="4672" spans="37:37">
      <c r="AK4672" s="43"/>
    </row>
    <row r="4673" spans="37:37">
      <c r="AK4673" s="43"/>
    </row>
    <row r="4674" spans="37:37">
      <c r="AK4674" s="43"/>
    </row>
    <row r="4675" spans="37:37">
      <c r="AK4675" s="43"/>
    </row>
    <row r="4676" spans="37:37">
      <c r="AK4676" s="43"/>
    </row>
    <row r="4677" spans="37:37">
      <c r="AK4677" s="43"/>
    </row>
    <row r="4678" spans="37:37">
      <c r="AK4678" s="43"/>
    </row>
    <row r="4679" spans="37:37">
      <c r="AK4679" s="43"/>
    </row>
    <row r="4680" spans="37:37">
      <c r="AK4680" s="43"/>
    </row>
    <row r="4681" spans="37:37">
      <c r="AK4681" s="43"/>
    </row>
    <row r="4682" spans="37:37">
      <c r="AK4682" s="43"/>
    </row>
    <row r="4683" spans="37:37">
      <c r="AK4683" s="43"/>
    </row>
    <row r="4684" spans="37:37">
      <c r="AK4684" s="43"/>
    </row>
    <row r="4685" spans="37:37">
      <c r="AK4685" s="43"/>
    </row>
    <row r="4686" spans="37:37">
      <c r="AK4686" s="43"/>
    </row>
    <row r="4687" spans="37:37">
      <c r="AK4687" s="43"/>
    </row>
    <row r="4688" spans="37:37">
      <c r="AK4688" s="43"/>
    </row>
    <row r="4689" spans="37:37">
      <c r="AK4689" s="43"/>
    </row>
    <row r="4690" spans="37:37">
      <c r="AK4690" s="43"/>
    </row>
    <row r="4691" spans="37:37">
      <c r="AK4691" s="43"/>
    </row>
    <row r="4692" spans="37:37">
      <c r="AK4692" s="43"/>
    </row>
    <row r="4693" spans="37:37">
      <c r="AK4693" s="43"/>
    </row>
    <row r="4694" spans="37:37">
      <c r="AK4694" s="43"/>
    </row>
    <row r="4695" spans="37:37">
      <c r="AK4695" s="43"/>
    </row>
    <row r="4696" spans="37:37">
      <c r="AK4696" s="43"/>
    </row>
    <row r="4697" spans="37:37">
      <c r="AK4697" s="43"/>
    </row>
    <row r="4698" spans="37:37">
      <c r="AK4698" s="43"/>
    </row>
    <row r="4699" spans="37:37">
      <c r="AK4699" s="43"/>
    </row>
    <row r="4700" spans="37:37">
      <c r="AK4700" s="43"/>
    </row>
    <row r="4701" spans="37:37">
      <c r="AK4701" s="43"/>
    </row>
    <row r="4702" spans="37:37">
      <c r="AK4702" s="43"/>
    </row>
    <row r="4703" spans="37:37">
      <c r="AK4703" s="43"/>
    </row>
    <row r="4704" spans="37:37">
      <c r="AK4704" s="43"/>
    </row>
    <row r="4705" spans="37:37">
      <c r="AK4705" s="43"/>
    </row>
    <row r="4706" spans="37:37">
      <c r="AK4706" s="43"/>
    </row>
    <row r="4707" spans="37:37">
      <c r="AK4707" s="43"/>
    </row>
    <row r="4708" spans="37:37">
      <c r="AK4708" s="43"/>
    </row>
    <row r="4709" spans="37:37">
      <c r="AK4709" s="43"/>
    </row>
    <row r="4710" spans="37:37">
      <c r="AK4710" s="43"/>
    </row>
    <row r="4711" spans="37:37">
      <c r="AK4711" s="43"/>
    </row>
    <row r="4712" spans="37:37">
      <c r="AK4712" s="43"/>
    </row>
    <row r="4713" spans="37:37">
      <c r="AK4713" s="43"/>
    </row>
    <row r="4714" spans="37:37">
      <c r="AK4714" s="43"/>
    </row>
    <row r="4715" spans="37:37">
      <c r="AK4715" s="43"/>
    </row>
    <row r="4716" spans="37:37">
      <c r="AK4716" s="43"/>
    </row>
    <row r="4717" spans="37:37">
      <c r="AK4717" s="43"/>
    </row>
    <row r="4718" spans="37:37">
      <c r="AK4718" s="43"/>
    </row>
    <row r="4719" spans="37:37">
      <c r="AK4719" s="43"/>
    </row>
    <row r="4720" spans="37:37">
      <c r="AK4720" s="43"/>
    </row>
    <row r="4721" spans="37:37">
      <c r="AK4721" s="43"/>
    </row>
    <row r="4722" spans="37:37">
      <c r="AK4722" s="43"/>
    </row>
    <row r="4723" spans="37:37">
      <c r="AK4723" s="43"/>
    </row>
    <row r="4724" spans="37:37">
      <c r="AK4724" s="43"/>
    </row>
    <row r="4725" spans="37:37">
      <c r="AK4725" s="43"/>
    </row>
    <row r="4726" spans="37:37">
      <c r="AK4726" s="43"/>
    </row>
    <row r="4727" spans="37:37">
      <c r="AK4727" s="43"/>
    </row>
    <row r="4728" spans="37:37">
      <c r="AK4728" s="43"/>
    </row>
    <row r="4729" spans="37:37">
      <c r="AK4729" s="43"/>
    </row>
    <row r="4730" spans="37:37">
      <c r="AK4730" s="43"/>
    </row>
    <row r="4731" spans="37:37">
      <c r="AK4731" s="43"/>
    </row>
    <row r="4732" spans="37:37">
      <c r="AK4732" s="43"/>
    </row>
    <row r="4733" spans="37:37">
      <c r="AK4733" s="43"/>
    </row>
    <row r="4734" spans="37:37">
      <c r="AK4734" s="43"/>
    </row>
    <row r="4735" spans="37:37">
      <c r="AK4735" s="43"/>
    </row>
    <row r="4736" spans="37:37">
      <c r="AK4736" s="43"/>
    </row>
    <row r="4737" spans="37:37">
      <c r="AK4737" s="43"/>
    </row>
    <row r="4738" spans="37:37">
      <c r="AK4738" s="43"/>
    </row>
    <row r="4739" spans="37:37">
      <c r="AK4739" s="43"/>
    </row>
    <row r="4740" spans="37:37">
      <c r="AK4740" s="43"/>
    </row>
    <row r="4741" spans="37:37">
      <c r="AK4741" s="43"/>
    </row>
    <row r="4742" spans="37:37">
      <c r="AK4742" s="43"/>
    </row>
    <row r="4743" spans="37:37">
      <c r="AK4743" s="43"/>
    </row>
    <row r="4744" spans="37:37">
      <c r="AK4744" s="43"/>
    </row>
    <row r="4745" spans="37:37">
      <c r="AK4745" s="43"/>
    </row>
    <row r="4746" spans="37:37">
      <c r="AK4746" s="43"/>
    </row>
    <row r="4747" spans="37:37">
      <c r="AK4747" s="43"/>
    </row>
    <row r="4748" spans="37:37">
      <c r="AK4748" s="43"/>
    </row>
    <row r="4749" spans="37:37">
      <c r="AK4749" s="43"/>
    </row>
    <row r="4750" spans="37:37">
      <c r="AK4750" s="43"/>
    </row>
    <row r="4751" spans="37:37">
      <c r="AK4751" s="43"/>
    </row>
    <row r="4752" spans="37:37">
      <c r="AK4752" s="43"/>
    </row>
    <row r="4753" spans="37:37">
      <c r="AK4753" s="43"/>
    </row>
    <row r="4754" spans="37:37">
      <c r="AK4754" s="43"/>
    </row>
    <row r="4755" spans="37:37">
      <c r="AK4755" s="43"/>
    </row>
    <row r="4756" spans="37:37">
      <c r="AK4756" s="43"/>
    </row>
    <row r="4757" spans="37:37">
      <c r="AK4757" s="43"/>
    </row>
    <row r="4758" spans="37:37">
      <c r="AK4758" s="43"/>
    </row>
    <row r="4759" spans="37:37">
      <c r="AK4759" s="43"/>
    </row>
    <row r="4760" spans="37:37">
      <c r="AK4760" s="43"/>
    </row>
    <row r="4761" spans="37:37">
      <c r="AK4761" s="43"/>
    </row>
    <row r="4762" spans="37:37">
      <c r="AK4762" s="43"/>
    </row>
    <row r="4763" spans="37:37">
      <c r="AK4763" s="43"/>
    </row>
    <row r="4764" spans="37:37">
      <c r="AK4764" s="43"/>
    </row>
    <row r="4765" spans="37:37">
      <c r="AK4765" s="43"/>
    </row>
    <row r="4766" spans="37:37">
      <c r="AK4766" s="43"/>
    </row>
    <row r="4767" spans="37:37">
      <c r="AK4767" s="43"/>
    </row>
    <row r="4768" spans="37:37">
      <c r="AK4768" s="43"/>
    </row>
    <row r="4769" spans="37:37">
      <c r="AK4769" s="43"/>
    </row>
    <row r="4770" spans="37:37">
      <c r="AK4770" s="43"/>
    </row>
    <row r="4771" spans="37:37">
      <c r="AK4771" s="43"/>
    </row>
    <row r="4772" spans="37:37">
      <c r="AK4772" s="43"/>
    </row>
    <row r="4773" spans="37:37">
      <c r="AK4773" s="43"/>
    </row>
    <row r="4774" spans="37:37">
      <c r="AK4774" s="43"/>
    </row>
    <row r="4775" spans="37:37">
      <c r="AK4775" s="43"/>
    </row>
    <row r="4776" spans="37:37">
      <c r="AK4776" s="43"/>
    </row>
    <row r="4777" spans="37:37">
      <c r="AK4777" s="43"/>
    </row>
    <row r="4778" spans="37:37">
      <c r="AK4778" s="43"/>
    </row>
    <row r="4779" spans="37:37">
      <c r="AK4779" s="43"/>
    </row>
    <row r="4780" spans="37:37">
      <c r="AK4780" s="43"/>
    </row>
    <row r="4781" spans="37:37">
      <c r="AK4781" s="43"/>
    </row>
    <row r="4782" spans="37:37">
      <c r="AK4782" s="43"/>
    </row>
    <row r="4783" spans="37:37">
      <c r="AK4783" s="43"/>
    </row>
    <row r="4784" spans="37:37">
      <c r="AK4784" s="43"/>
    </row>
    <row r="4785" spans="37:37">
      <c r="AK4785" s="43"/>
    </row>
    <row r="4786" spans="37:37">
      <c r="AK4786" s="43"/>
    </row>
    <row r="4787" spans="37:37">
      <c r="AK4787" s="43"/>
    </row>
    <row r="4788" spans="37:37">
      <c r="AK4788" s="43"/>
    </row>
    <row r="4789" spans="37:37">
      <c r="AK4789" s="43"/>
    </row>
    <row r="4790" spans="37:37">
      <c r="AK4790" s="43"/>
    </row>
    <row r="4791" spans="37:37">
      <c r="AK4791" s="43"/>
    </row>
    <row r="4792" spans="37:37">
      <c r="AK4792" s="43"/>
    </row>
    <row r="4793" spans="37:37">
      <c r="AK4793" s="43"/>
    </row>
    <row r="4794" spans="37:37">
      <c r="AK4794" s="43"/>
    </row>
    <row r="4795" spans="37:37">
      <c r="AK4795" s="43"/>
    </row>
    <row r="4796" spans="37:37">
      <c r="AK4796" s="43"/>
    </row>
    <row r="4797" spans="37:37">
      <c r="AK4797" s="43"/>
    </row>
    <row r="4798" spans="37:37">
      <c r="AK4798" s="43"/>
    </row>
    <row r="4799" spans="37:37">
      <c r="AK4799" s="43"/>
    </row>
    <row r="4800" spans="37:37">
      <c r="AK4800" s="43"/>
    </row>
    <row r="4801" spans="37:37">
      <c r="AK4801" s="43"/>
    </row>
    <row r="4802" spans="37:37">
      <c r="AK4802" s="43"/>
    </row>
    <row r="4803" spans="37:37">
      <c r="AK4803" s="43"/>
    </row>
    <row r="4804" spans="37:37">
      <c r="AK4804" s="43"/>
    </row>
    <row r="4805" spans="37:37">
      <c r="AK4805" s="43"/>
    </row>
    <row r="4806" spans="37:37">
      <c r="AK4806" s="43"/>
    </row>
    <row r="4807" spans="37:37">
      <c r="AK4807" s="43"/>
    </row>
    <row r="4808" spans="37:37">
      <c r="AK4808" s="43"/>
    </row>
    <row r="4809" spans="37:37">
      <c r="AK4809" s="43"/>
    </row>
    <row r="4810" spans="37:37">
      <c r="AK4810" s="43"/>
    </row>
    <row r="4811" spans="37:37">
      <c r="AK4811" s="43"/>
    </row>
    <row r="4812" spans="37:37">
      <c r="AK4812" s="43"/>
    </row>
    <row r="4813" spans="37:37">
      <c r="AK4813" s="43"/>
    </row>
    <row r="4814" spans="37:37">
      <c r="AK4814" s="43"/>
    </row>
    <row r="4815" spans="37:37">
      <c r="AK4815" s="43"/>
    </row>
    <row r="4816" spans="37:37">
      <c r="AK4816" s="43"/>
    </row>
    <row r="4817" spans="37:37">
      <c r="AK4817" s="43"/>
    </row>
    <row r="4818" spans="37:37">
      <c r="AK4818" s="43"/>
    </row>
    <row r="4819" spans="37:37">
      <c r="AK4819" s="43"/>
    </row>
    <row r="4820" spans="37:37">
      <c r="AK4820" s="43"/>
    </row>
    <row r="4821" spans="37:37">
      <c r="AK4821" s="43"/>
    </row>
    <row r="4822" spans="37:37">
      <c r="AK4822" s="43"/>
    </row>
    <row r="4823" spans="37:37">
      <c r="AK4823" s="43"/>
    </row>
    <row r="4824" spans="37:37">
      <c r="AK4824" s="43"/>
    </row>
    <row r="4825" spans="37:37">
      <c r="AK4825" s="43"/>
    </row>
    <row r="4826" spans="37:37">
      <c r="AK4826" s="43"/>
    </row>
    <row r="4827" spans="37:37">
      <c r="AK4827" s="43"/>
    </row>
    <row r="4828" spans="37:37">
      <c r="AK4828" s="43"/>
    </row>
    <row r="4829" spans="37:37">
      <c r="AK4829" s="43"/>
    </row>
    <row r="4830" spans="37:37">
      <c r="AK4830" s="43"/>
    </row>
    <row r="4831" spans="37:37">
      <c r="AK4831" s="43"/>
    </row>
    <row r="4832" spans="37:37">
      <c r="AK4832" s="43"/>
    </row>
    <row r="4833" spans="37:37">
      <c r="AK4833" s="43"/>
    </row>
    <row r="4834" spans="37:37">
      <c r="AK4834" s="43"/>
    </row>
    <row r="4835" spans="37:37">
      <c r="AK4835" s="43"/>
    </row>
    <row r="4836" spans="37:37">
      <c r="AK4836" s="43"/>
    </row>
    <row r="4837" spans="37:37">
      <c r="AK4837" s="43"/>
    </row>
    <row r="4838" spans="37:37">
      <c r="AK4838" s="43"/>
    </row>
    <row r="4839" spans="37:37">
      <c r="AK4839" s="43"/>
    </row>
    <row r="4840" spans="37:37">
      <c r="AK4840" s="43"/>
    </row>
    <row r="4841" spans="37:37">
      <c r="AK4841" s="43"/>
    </row>
    <row r="4842" spans="37:37">
      <c r="AK4842" s="43"/>
    </row>
    <row r="4843" spans="37:37">
      <c r="AK4843" s="43"/>
    </row>
    <row r="4844" spans="37:37">
      <c r="AK4844" s="43"/>
    </row>
    <row r="4845" spans="37:37">
      <c r="AK4845" s="43"/>
    </row>
    <row r="4846" spans="37:37">
      <c r="AK4846" s="43"/>
    </row>
    <row r="4847" spans="37:37">
      <c r="AK4847" s="43"/>
    </row>
    <row r="4848" spans="37:37">
      <c r="AK4848" s="43"/>
    </row>
    <row r="4849" spans="37:37">
      <c r="AK4849" s="43"/>
    </row>
    <row r="4850" spans="37:37">
      <c r="AK4850" s="43"/>
    </row>
    <row r="4851" spans="37:37">
      <c r="AK4851" s="43"/>
    </row>
    <row r="4852" spans="37:37">
      <c r="AK4852" s="43"/>
    </row>
    <row r="4853" spans="37:37">
      <c r="AK4853" s="43"/>
    </row>
    <row r="4854" spans="37:37">
      <c r="AK4854" s="43"/>
    </row>
    <row r="4855" spans="37:37">
      <c r="AK4855" s="43"/>
    </row>
    <row r="4856" spans="37:37">
      <c r="AK4856" s="43"/>
    </row>
    <row r="4857" spans="37:37">
      <c r="AK4857" s="43"/>
    </row>
    <row r="4858" spans="37:37">
      <c r="AK4858" s="43"/>
    </row>
    <row r="4859" spans="37:37">
      <c r="AK4859" s="43"/>
    </row>
    <row r="4860" spans="37:37">
      <c r="AK4860" s="43"/>
    </row>
    <row r="4861" spans="37:37">
      <c r="AK4861" s="43"/>
    </row>
    <row r="4862" spans="37:37">
      <c r="AK4862" s="43"/>
    </row>
    <row r="4863" spans="37:37">
      <c r="AK4863" s="43"/>
    </row>
    <row r="4864" spans="37:37">
      <c r="AK4864" s="43"/>
    </row>
    <row r="4865" spans="37:37">
      <c r="AK4865" s="43"/>
    </row>
    <row r="4866" spans="37:37">
      <c r="AK4866" s="43"/>
    </row>
    <row r="4867" spans="37:37">
      <c r="AK4867" s="43"/>
    </row>
    <row r="4868" spans="37:37">
      <c r="AK4868" s="43"/>
    </row>
    <row r="4869" spans="37:37">
      <c r="AK4869" s="43"/>
    </row>
    <row r="4870" spans="37:37">
      <c r="AK4870" s="43"/>
    </row>
    <row r="4871" spans="37:37">
      <c r="AK4871" s="43"/>
    </row>
    <row r="4872" spans="37:37">
      <c r="AK4872" s="43"/>
    </row>
    <row r="4873" spans="37:37">
      <c r="AK4873" s="43"/>
    </row>
    <row r="4874" spans="37:37">
      <c r="AK4874" s="43"/>
    </row>
    <row r="4875" spans="37:37">
      <c r="AK4875" s="43"/>
    </row>
    <row r="4876" spans="37:37">
      <c r="AK4876" s="43"/>
    </row>
    <row r="4877" spans="37:37">
      <c r="AK4877" s="43"/>
    </row>
    <row r="4878" spans="37:37">
      <c r="AK4878" s="43"/>
    </row>
    <row r="4879" spans="37:37">
      <c r="AK4879" s="43"/>
    </row>
    <row r="4880" spans="37:37">
      <c r="AK4880" s="43"/>
    </row>
    <row r="4881" spans="37:37">
      <c r="AK4881" s="43"/>
    </row>
    <row r="4882" spans="37:37">
      <c r="AK4882" s="43"/>
    </row>
    <row r="4883" spans="37:37">
      <c r="AK4883" s="43"/>
    </row>
    <row r="4884" spans="37:37">
      <c r="AK4884" s="43"/>
    </row>
    <row r="4885" spans="37:37">
      <c r="AK4885" s="43"/>
    </row>
    <row r="4886" spans="37:37">
      <c r="AK4886" s="43"/>
    </row>
    <row r="4887" spans="37:37">
      <c r="AK4887" s="43"/>
    </row>
    <row r="4888" spans="37:37">
      <c r="AK4888" s="43"/>
    </row>
    <row r="4889" spans="37:37">
      <c r="AK4889" s="43"/>
    </row>
    <row r="4890" spans="37:37">
      <c r="AK4890" s="43"/>
    </row>
    <row r="4891" spans="37:37">
      <c r="AK4891" s="43"/>
    </row>
    <row r="4892" spans="37:37">
      <c r="AK4892" s="43"/>
    </row>
    <row r="4893" spans="37:37">
      <c r="AK4893" s="43"/>
    </row>
    <row r="4894" spans="37:37">
      <c r="AK4894" s="43"/>
    </row>
    <row r="4895" spans="37:37">
      <c r="AK4895" s="43"/>
    </row>
    <row r="4896" spans="37:37">
      <c r="AK4896" s="43"/>
    </row>
    <row r="4897" spans="37:37">
      <c r="AK4897" s="43"/>
    </row>
    <row r="4898" spans="37:37">
      <c r="AK4898" s="43"/>
    </row>
    <row r="4899" spans="37:37">
      <c r="AK4899" s="43"/>
    </row>
    <row r="4900" spans="37:37">
      <c r="AK4900" s="43"/>
    </row>
    <row r="4901" spans="37:37">
      <c r="AK4901" s="43"/>
    </row>
    <row r="4902" spans="37:37">
      <c r="AK4902" s="43"/>
    </row>
    <row r="4903" spans="37:37">
      <c r="AK4903" s="43"/>
    </row>
    <row r="4904" spans="37:37">
      <c r="AK4904" s="43"/>
    </row>
    <row r="4905" spans="37:37">
      <c r="AK4905" s="43"/>
    </row>
    <row r="4906" spans="37:37">
      <c r="AK4906" s="43"/>
    </row>
    <row r="4907" spans="37:37">
      <c r="AK4907" s="43"/>
    </row>
    <row r="4908" spans="37:37">
      <c r="AK4908" s="43"/>
    </row>
    <row r="4909" spans="37:37">
      <c r="AK4909" s="43"/>
    </row>
    <row r="4910" spans="37:37">
      <c r="AK4910" s="43"/>
    </row>
    <row r="4911" spans="37:37">
      <c r="AK4911" s="43"/>
    </row>
    <row r="4912" spans="37:37">
      <c r="AK4912" s="43"/>
    </row>
    <row r="4913" spans="37:37">
      <c r="AK4913" s="43"/>
    </row>
    <row r="4914" spans="37:37">
      <c r="AK4914" s="43"/>
    </row>
    <row r="4915" spans="37:37">
      <c r="AK4915" s="43"/>
    </row>
    <row r="4916" spans="37:37">
      <c r="AK4916" s="43"/>
    </row>
    <row r="4917" spans="37:37">
      <c r="AK4917" s="43"/>
    </row>
    <row r="4918" spans="37:37">
      <c r="AK4918" s="43"/>
    </row>
    <row r="4919" spans="37:37">
      <c r="AK4919" s="43"/>
    </row>
    <row r="4920" spans="37:37">
      <c r="AK4920" s="43"/>
    </row>
    <row r="4921" spans="37:37">
      <c r="AK4921" s="43"/>
    </row>
    <row r="4922" spans="37:37">
      <c r="AK4922" s="43"/>
    </row>
    <row r="4923" spans="37:37">
      <c r="AK4923" s="43"/>
    </row>
    <row r="4924" spans="37:37">
      <c r="AK4924" s="43"/>
    </row>
    <row r="4925" spans="37:37">
      <c r="AK4925" s="43"/>
    </row>
    <row r="4926" spans="37:37">
      <c r="AK4926" s="43"/>
    </row>
    <row r="4927" spans="37:37">
      <c r="AK4927" s="43"/>
    </row>
    <row r="4928" spans="37:37">
      <c r="AK4928" s="43"/>
    </row>
    <row r="4929" spans="37:37">
      <c r="AK4929" s="43"/>
    </row>
    <row r="4930" spans="37:37">
      <c r="AK4930" s="43"/>
    </row>
    <row r="4931" spans="37:37">
      <c r="AK4931" s="43"/>
    </row>
    <row r="4932" spans="37:37">
      <c r="AK4932" s="43"/>
    </row>
    <row r="4933" spans="37:37">
      <c r="AK4933" s="43"/>
    </row>
    <row r="4934" spans="37:37">
      <c r="AK4934" s="43"/>
    </row>
    <row r="4935" spans="37:37">
      <c r="AK4935" s="43"/>
    </row>
    <row r="4936" spans="37:37">
      <c r="AK4936" s="43"/>
    </row>
    <row r="4937" spans="37:37">
      <c r="AK4937" s="43"/>
    </row>
    <row r="4938" spans="37:37">
      <c r="AK4938" s="43"/>
    </row>
    <row r="4939" spans="37:37">
      <c r="AK4939" s="43"/>
    </row>
    <row r="4940" spans="37:37">
      <c r="AK4940" s="43"/>
    </row>
    <row r="4941" spans="37:37">
      <c r="AK4941" s="43"/>
    </row>
    <row r="4942" spans="37:37">
      <c r="AK4942" s="43"/>
    </row>
    <row r="4943" spans="37:37">
      <c r="AK4943" s="43"/>
    </row>
    <row r="4944" spans="37:37">
      <c r="AK4944" s="43"/>
    </row>
    <row r="4945" spans="37:37">
      <c r="AK4945" s="43"/>
    </row>
    <row r="4946" spans="37:37">
      <c r="AK4946" s="43"/>
    </row>
    <row r="4947" spans="37:37">
      <c r="AK4947" s="43"/>
    </row>
    <row r="4948" spans="37:37">
      <c r="AK4948" s="43"/>
    </row>
    <row r="4949" spans="37:37">
      <c r="AK4949" s="43"/>
    </row>
    <row r="4950" spans="37:37">
      <c r="AK4950" s="43"/>
    </row>
    <row r="4951" spans="37:37">
      <c r="AK4951" s="43"/>
    </row>
    <row r="4952" spans="37:37">
      <c r="AK4952" s="43"/>
    </row>
    <row r="4953" spans="37:37">
      <c r="AK4953" s="43"/>
    </row>
    <row r="4954" spans="37:37">
      <c r="AK4954" s="43"/>
    </row>
    <row r="4955" spans="37:37">
      <c r="AK4955" s="43"/>
    </row>
    <row r="4956" spans="37:37">
      <c r="AK4956" s="43"/>
    </row>
    <row r="4957" spans="37:37">
      <c r="AK4957" s="43"/>
    </row>
    <row r="4958" spans="37:37">
      <c r="AK4958" s="43"/>
    </row>
    <row r="4959" spans="37:37">
      <c r="AK4959" s="43"/>
    </row>
    <row r="4960" spans="37:37">
      <c r="AK4960" s="43"/>
    </row>
    <row r="4961" spans="37:37">
      <c r="AK4961" s="43"/>
    </row>
    <row r="4962" spans="37:37">
      <c r="AK4962" s="43"/>
    </row>
    <row r="4963" spans="37:37">
      <c r="AK4963" s="43"/>
    </row>
    <row r="4964" spans="37:37">
      <c r="AK4964" s="43"/>
    </row>
    <row r="4965" spans="37:37">
      <c r="AK4965" s="43"/>
    </row>
    <row r="4966" spans="37:37">
      <c r="AK4966" s="43"/>
    </row>
    <row r="4967" spans="37:37">
      <c r="AK4967" s="43"/>
    </row>
    <row r="4968" spans="37:37">
      <c r="AK4968" s="43"/>
    </row>
    <row r="4969" spans="37:37">
      <c r="AK4969" s="43"/>
    </row>
    <row r="4970" spans="37:37">
      <c r="AK4970" s="43"/>
    </row>
    <row r="4971" spans="37:37">
      <c r="AK4971" s="43"/>
    </row>
    <row r="4972" spans="37:37">
      <c r="AK4972" s="43"/>
    </row>
    <row r="4973" spans="37:37">
      <c r="AK4973" s="43"/>
    </row>
    <row r="4974" spans="37:37">
      <c r="AK4974" s="43"/>
    </row>
    <row r="4975" spans="37:37">
      <c r="AK4975" s="43"/>
    </row>
    <row r="4976" spans="37:37">
      <c r="AK4976" s="43"/>
    </row>
    <row r="4977" spans="37:37">
      <c r="AK4977" s="43"/>
    </row>
    <row r="4978" spans="37:37">
      <c r="AK4978" s="43"/>
    </row>
    <row r="4979" spans="37:37">
      <c r="AK4979" s="43"/>
    </row>
    <row r="4980" spans="37:37">
      <c r="AK4980" s="43"/>
    </row>
    <row r="4981" spans="37:37">
      <c r="AK4981" s="43"/>
    </row>
    <row r="4982" spans="37:37">
      <c r="AK4982" s="43"/>
    </row>
    <row r="4983" spans="37:37">
      <c r="AK4983" s="43"/>
    </row>
    <row r="4984" spans="37:37">
      <c r="AK4984" s="43"/>
    </row>
    <row r="4985" spans="37:37">
      <c r="AK4985" s="43"/>
    </row>
    <row r="4986" spans="37:37">
      <c r="AK4986" s="43"/>
    </row>
    <row r="4987" spans="37:37">
      <c r="AK4987" s="43"/>
    </row>
    <row r="4988" spans="37:37">
      <c r="AK4988" s="43"/>
    </row>
    <row r="4989" spans="37:37">
      <c r="AK4989" s="43"/>
    </row>
    <row r="4990" spans="37:37">
      <c r="AK4990" s="43"/>
    </row>
    <row r="4991" spans="37:37">
      <c r="AK4991" s="43"/>
    </row>
    <row r="4992" spans="37:37">
      <c r="AK4992" s="43"/>
    </row>
    <row r="4993" spans="37:37">
      <c r="AK4993" s="43"/>
    </row>
    <row r="4994" spans="37:37">
      <c r="AK4994" s="43"/>
    </row>
    <row r="4995" spans="37:37">
      <c r="AK4995" s="43"/>
    </row>
    <row r="4996" spans="37:37">
      <c r="AK4996" s="43"/>
    </row>
    <row r="4997" spans="37:37">
      <c r="AK4997" s="43"/>
    </row>
    <row r="4998" spans="37:37">
      <c r="AK4998" s="43"/>
    </row>
    <row r="4999" spans="37:37">
      <c r="AK4999" s="43"/>
    </row>
    <row r="5000" spans="37:37">
      <c r="AK5000" s="43"/>
    </row>
    <row r="5001" spans="37:37">
      <c r="AK5001" s="43"/>
    </row>
    <row r="5002" spans="37:37">
      <c r="AK5002" s="43"/>
    </row>
    <row r="5003" spans="37:37">
      <c r="AK5003" s="43"/>
    </row>
    <row r="5004" spans="37:37">
      <c r="AK5004" s="43"/>
    </row>
    <row r="5005" spans="37:37">
      <c r="AK5005" s="43"/>
    </row>
    <row r="5006" spans="37:37">
      <c r="AK5006" s="43"/>
    </row>
    <row r="5007" spans="37:37">
      <c r="AK5007" s="43"/>
    </row>
    <row r="5008" spans="37:37">
      <c r="AK5008" s="43"/>
    </row>
    <row r="5009" spans="37:37">
      <c r="AK5009" s="43"/>
    </row>
    <row r="5010" spans="37:37">
      <c r="AK5010" s="43"/>
    </row>
    <row r="5011" spans="37:37">
      <c r="AK5011" s="43"/>
    </row>
    <row r="5012" spans="37:37">
      <c r="AK5012" s="43"/>
    </row>
    <row r="5013" spans="37:37">
      <c r="AK5013" s="43"/>
    </row>
    <row r="5014" spans="37:37">
      <c r="AK5014" s="43"/>
    </row>
    <row r="5015" spans="37:37">
      <c r="AK5015" s="43"/>
    </row>
    <row r="5016" spans="37:37">
      <c r="AK5016" s="43"/>
    </row>
    <row r="5017" spans="37:37">
      <c r="AK5017" s="43"/>
    </row>
    <row r="5018" spans="37:37">
      <c r="AK5018" s="43"/>
    </row>
    <row r="5019" spans="37:37">
      <c r="AK5019" s="43"/>
    </row>
    <row r="5020" spans="37:37">
      <c r="AK5020" s="43"/>
    </row>
    <row r="5021" spans="37:37">
      <c r="AK5021" s="43"/>
    </row>
    <row r="5022" spans="37:37">
      <c r="AK5022" s="43"/>
    </row>
    <row r="5023" spans="37:37">
      <c r="AK5023" s="43"/>
    </row>
    <row r="5024" spans="37:37">
      <c r="AK5024" s="43"/>
    </row>
    <row r="5025" spans="37:37">
      <c r="AK5025" s="43"/>
    </row>
    <row r="5026" spans="37:37">
      <c r="AK5026" s="43"/>
    </row>
    <row r="5027" spans="37:37">
      <c r="AK5027" s="43"/>
    </row>
    <row r="5028" spans="37:37">
      <c r="AK5028" s="43"/>
    </row>
    <row r="5029" spans="37:37">
      <c r="AK5029" s="43"/>
    </row>
    <row r="5030" spans="37:37">
      <c r="AK5030" s="43"/>
    </row>
    <row r="5031" spans="37:37">
      <c r="AK5031" s="43"/>
    </row>
    <row r="5032" spans="37:37">
      <c r="AK5032" s="43"/>
    </row>
    <row r="5033" spans="37:37">
      <c r="AK5033" s="43"/>
    </row>
    <row r="5034" spans="37:37">
      <c r="AK5034" s="43"/>
    </row>
    <row r="5035" spans="37:37">
      <c r="AK5035" s="43"/>
    </row>
    <row r="5036" spans="37:37">
      <c r="AK5036" s="43"/>
    </row>
    <row r="5037" spans="37:37">
      <c r="AK5037" s="43"/>
    </row>
    <row r="5038" spans="37:37">
      <c r="AK5038" s="43"/>
    </row>
    <row r="5039" spans="37:37">
      <c r="AK5039" s="43"/>
    </row>
    <row r="5040" spans="37:37">
      <c r="AK5040" s="43"/>
    </row>
    <row r="5041" spans="37:37">
      <c r="AK5041" s="43"/>
    </row>
    <row r="5042" spans="37:37">
      <c r="AK5042" s="43"/>
    </row>
    <row r="5043" spans="37:37">
      <c r="AK5043" s="43"/>
    </row>
    <row r="5044" spans="37:37">
      <c r="AK5044" s="43"/>
    </row>
    <row r="5045" spans="37:37">
      <c r="AK5045" s="43"/>
    </row>
    <row r="5046" spans="37:37">
      <c r="AK5046" s="43"/>
    </row>
    <row r="5047" spans="37:37">
      <c r="AK5047" s="43"/>
    </row>
    <row r="5048" spans="37:37">
      <c r="AK5048" s="43"/>
    </row>
    <row r="5049" spans="37:37">
      <c r="AK5049" s="43"/>
    </row>
    <row r="5050" spans="37:37">
      <c r="AK5050" s="43"/>
    </row>
    <row r="5051" spans="37:37">
      <c r="AK5051" s="43"/>
    </row>
    <row r="5052" spans="37:37">
      <c r="AK5052" s="43"/>
    </row>
    <row r="5053" spans="37:37">
      <c r="AK5053" s="43"/>
    </row>
    <row r="5054" spans="37:37">
      <c r="AK5054" s="43"/>
    </row>
    <row r="5055" spans="37:37">
      <c r="AK5055" s="43"/>
    </row>
    <row r="5056" spans="37:37">
      <c r="AK5056" s="43"/>
    </row>
    <row r="5057" spans="37:37">
      <c r="AK5057" s="43"/>
    </row>
    <row r="5058" spans="37:37">
      <c r="AK5058" s="43"/>
    </row>
    <row r="5059" spans="37:37">
      <c r="AK5059" s="43"/>
    </row>
    <row r="5060" spans="37:37">
      <c r="AK5060" s="43"/>
    </row>
    <row r="5061" spans="37:37">
      <c r="AK5061" s="43"/>
    </row>
    <row r="5062" spans="37:37">
      <c r="AK5062" s="43"/>
    </row>
    <row r="5063" spans="37:37">
      <c r="AK5063" s="43"/>
    </row>
    <row r="5064" spans="37:37">
      <c r="AK5064" s="43"/>
    </row>
    <row r="5065" spans="37:37">
      <c r="AK5065" s="43"/>
    </row>
    <row r="5066" spans="37:37">
      <c r="AK5066" s="43"/>
    </row>
    <row r="5067" spans="37:37">
      <c r="AK5067" s="43"/>
    </row>
    <row r="5068" spans="37:37">
      <c r="AK5068" s="43"/>
    </row>
    <row r="5069" spans="37:37">
      <c r="AK5069" s="43"/>
    </row>
    <row r="5070" spans="37:37">
      <c r="AK5070" s="43"/>
    </row>
    <row r="5071" spans="37:37">
      <c r="AK5071" s="43"/>
    </row>
    <row r="5072" spans="37:37">
      <c r="AK5072" s="43"/>
    </row>
    <row r="5073" spans="37:37">
      <c r="AK5073" s="43"/>
    </row>
    <row r="5074" spans="37:37">
      <c r="AK5074" s="43"/>
    </row>
    <row r="5075" spans="37:37">
      <c r="AK5075" s="43"/>
    </row>
    <row r="5076" spans="37:37">
      <c r="AK5076" s="43"/>
    </row>
    <row r="5077" spans="37:37">
      <c r="AK5077" s="43"/>
    </row>
    <row r="5078" spans="37:37">
      <c r="AK5078" s="43"/>
    </row>
    <row r="5079" spans="37:37">
      <c r="AK5079" s="43"/>
    </row>
    <row r="5080" spans="37:37">
      <c r="AK5080" s="43"/>
    </row>
    <row r="5081" spans="37:37">
      <c r="AK5081" s="43"/>
    </row>
    <row r="5082" spans="37:37">
      <c r="AK5082" s="43"/>
    </row>
    <row r="5083" spans="37:37">
      <c r="AK5083" s="43"/>
    </row>
    <row r="5084" spans="37:37">
      <c r="AK5084" s="43"/>
    </row>
    <row r="5085" spans="37:37">
      <c r="AK5085" s="43"/>
    </row>
    <row r="5086" spans="37:37">
      <c r="AK5086" s="43"/>
    </row>
    <row r="5087" spans="37:37">
      <c r="AK5087" s="43"/>
    </row>
    <row r="5088" spans="37:37">
      <c r="AK5088" s="43"/>
    </row>
    <row r="5089" spans="37:37">
      <c r="AK5089" s="43"/>
    </row>
    <row r="5090" spans="37:37">
      <c r="AK5090" s="43"/>
    </row>
    <row r="5091" spans="37:37">
      <c r="AK5091" s="43"/>
    </row>
    <row r="5092" spans="37:37">
      <c r="AK5092" s="43"/>
    </row>
    <row r="5093" spans="37:37">
      <c r="AK5093" s="43"/>
    </row>
    <row r="5094" spans="37:37">
      <c r="AK5094" s="43"/>
    </row>
    <row r="5095" spans="37:37">
      <c r="AK5095" s="43"/>
    </row>
    <row r="5096" spans="37:37">
      <c r="AK5096" s="43"/>
    </row>
    <row r="5097" spans="37:37">
      <c r="AK5097" s="43"/>
    </row>
    <row r="5098" spans="37:37">
      <c r="AK5098" s="43"/>
    </row>
    <row r="5099" spans="37:37">
      <c r="AK5099" s="43"/>
    </row>
    <row r="5100" spans="37:37">
      <c r="AK5100" s="43"/>
    </row>
    <row r="5101" spans="37:37">
      <c r="AK5101" s="43"/>
    </row>
    <row r="5102" spans="37:37">
      <c r="AK5102" s="43"/>
    </row>
    <row r="5103" spans="37:37">
      <c r="AK5103" s="43"/>
    </row>
    <row r="5104" spans="37:37">
      <c r="AK5104" s="43"/>
    </row>
    <row r="5105" spans="37:37">
      <c r="AK5105" s="43"/>
    </row>
    <row r="5106" spans="37:37">
      <c r="AK5106" s="43"/>
    </row>
    <row r="5107" spans="37:37">
      <c r="AK5107" s="43"/>
    </row>
    <row r="5108" spans="37:37">
      <c r="AK5108" s="43"/>
    </row>
    <row r="5109" spans="37:37">
      <c r="AK5109" s="43"/>
    </row>
    <row r="5110" spans="37:37">
      <c r="AK5110" s="43"/>
    </row>
    <row r="5111" spans="37:37">
      <c r="AK5111" s="43"/>
    </row>
    <row r="5112" spans="37:37">
      <c r="AK5112" s="43"/>
    </row>
    <row r="5113" spans="37:37">
      <c r="AK5113" s="43"/>
    </row>
    <row r="5114" spans="37:37">
      <c r="AK5114" s="43"/>
    </row>
    <row r="5115" spans="37:37">
      <c r="AK5115" s="43"/>
    </row>
    <row r="5116" spans="37:37">
      <c r="AK5116" s="43"/>
    </row>
    <row r="5117" spans="37:37">
      <c r="AK5117" s="43"/>
    </row>
    <row r="5118" spans="37:37">
      <c r="AK5118" s="43"/>
    </row>
    <row r="5119" spans="37:37">
      <c r="AK5119" s="43"/>
    </row>
    <row r="5120" spans="37:37">
      <c r="AK5120" s="43"/>
    </row>
    <row r="5121" spans="37:37">
      <c r="AK5121" s="43"/>
    </row>
    <row r="5122" spans="37:37">
      <c r="AK5122" s="43"/>
    </row>
    <row r="5123" spans="37:37">
      <c r="AK5123" s="43"/>
    </row>
    <row r="5124" spans="37:37">
      <c r="AK5124" s="43"/>
    </row>
    <row r="5125" spans="37:37">
      <c r="AK5125" s="43"/>
    </row>
    <row r="5126" spans="37:37">
      <c r="AK5126" s="43"/>
    </row>
    <row r="5127" spans="37:37">
      <c r="AK5127" s="43"/>
    </row>
    <row r="5128" spans="37:37">
      <c r="AK5128" s="43"/>
    </row>
    <row r="5129" spans="37:37">
      <c r="AK5129" s="43"/>
    </row>
    <row r="5130" spans="37:37">
      <c r="AK5130" s="43"/>
    </row>
    <row r="5131" spans="37:37">
      <c r="AK5131" s="43"/>
    </row>
    <row r="5132" spans="37:37">
      <c r="AK5132" s="43"/>
    </row>
    <row r="5133" spans="37:37">
      <c r="AK5133" s="43"/>
    </row>
    <row r="5134" spans="37:37">
      <c r="AK5134" s="43"/>
    </row>
    <row r="5135" spans="37:37">
      <c r="AK5135" s="43"/>
    </row>
    <row r="5136" spans="37:37">
      <c r="AK5136" s="43"/>
    </row>
    <row r="5137" spans="37:37">
      <c r="AK5137" s="43"/>
    </row>
    <row r="5138" spans="37:37">
      <c r="AK5138" s="43"/>
    </row>
    <row r="5139" spans="37:37">
      <c r="AK5139" s="43"/>
    </row>
    <row r="5140" spans="37:37">
      <c r="AK5140" s="43"/>
    </row>
    <row r="5141" spans="37:37">
      <c r="AK5141" s="43"/>
    </row>
    <row r="5142" spans="37:37">
      <c r="AK5142" s="43"/>
    </row>
    <row r="5143" spans="37:37">
      <c r="AK5143" s="43"/>
    </row>
    <row r="5144" spans="37:37">
      <c r="AK5144" s="43"/>
    </row>
    <row r="5145" spans="37:37">
      <c r="AK5145" s="43"/>
    </row>
    <row r="5146" spans="37:37">
      <c r="AK5146" s="43"/>
    </row>
    <row r="5147" spans="37:37">
      <c r="AK5147" s="43"/>
    </row>
    <row r="5148" spans="37:37">
      <c r="AK5148" s="43"/>
    </row>
    <row r="5149" spans="37:37">
      <c r="AK5149" s="43"/>
    </row>
    <row r="5150" spans="37:37">
      <c r="AK5150" s="43"/>
    </row>
    <row r="5151" spans="37:37">
      <c r="AK5151" s="43"/>
    </row>
    <row r="5152" spans="37:37">
      <c r="AK5152" s="43"/>
    </row>
    <row r="5153" spans="37:37">
      <c r="AK5153" s="43"/>
    </row>
    <row r="5154" spans="37:37">
      <c r="AK5154" s="43"/>
    </row>
    <row r="5155" spans="37:37">
      <c r="AK5155" s="43"/>
    </row>
    <row r="5156" spans="37:37">
      <c r="AK5156" s="43"/>
    </row>
    <row r="5157" spans="37:37">
      <c r="AK5157" s="43"/>
    </row>
    <row r="5158" spans="37:37">
      <c r="AK5158" s="43"/>
    </row>
    <row r="5159" spans="37:37">
      <c r="AK5159" s="43"/>
    </row>
    <row r="5160" spans="37:37">
      <c r="AK5160" s="43"/>
    </row>
    <row r="5161" spans="37:37">
      <c r="AK5161" s="43"/>
    </row>
    <row r="5162" spans="37:37">
      <c r="AK5162" s="43"/>
    </row>
    <row r="5163" spans="37:37">
      <c r="AK5163" s="43"/>
    </row>
    <row r="5164" spans="37:37">
      <c r="AK5164" s="43"/>
    </row>
    <row r="5165" spans="37:37">
      <c r="AK5165" s="43"/>
    </row>
    <row r="5166" spans="37:37">
      <c r="AK5166" s="43"/>
    </row>
    <row r="5167" spans="37:37">
      <c r="AK5167" s="43"/>
    </row>
    <row r="5168" spans="37:37">
      <c r="AK5168" s="43"/>
    </row>
    <row r="5169" spans="37:37">
      <c r="AK5169" s="43"/>
    </row>
    <row r="5170" spans="37:37">
      <c r="AK5170" s="43"/>
    </row>
    <row r="5171" spans="37:37">
      <c r="AK5171" s="43"/>
    </row>
    <row r="5172" spans="37:37">
      <c r="AK5172" s="43"/>
    </row>
    <row r="5173" spans="37:37">
      <c r="AK5173" s="43"/>
    </row>
    <row r="5174" spans="37:37">
      <c r="AK5174" s="43"/>
    </row>
    <row r="5175" spans="37:37">
      <c r="AK5175" s="43"/>
    </row>
    <row r="5176" spans="37:37">
      <c r="AK5176" s="43"/>
    </row>
    <row r="5177" spans="37:37">
      <c r="AK5177" s="43"/>
    </row>
    <row r="5178" spans="37:37">
      <c r="AK5178" s="43"/>
    </row>
    <row r="5179" spans="37:37">
      <c r="AK5179" s="43"/>
    </row>
    <row r="5180" spans="37:37">
      <c r="AK5180" s="43"/>
    </row>
    <row r="5181" spans="37:37">
      <c r="AK5181" s="43"/>
    </row>
    <row r="5182" spans="37:37">
      <c r="AK5182" s="43"/>
    </row>
    <row r="5183" spans="37:37">
      <c r="AK5183" s="43"/>
    </row>
    <row r="5184" spans="37:37">
      <c r="AK5184" s="43"/>
    </row>
    <row r="5185" spans="37:37">
      <c r="AK5185" s="43"/>
    </row>
    <row r="5186" spans="37:37">
      <c r="AK5186" s="43"/>
    </row>
    <row r="5187" spans="37:37">
      <c r="AK5187" s="43"/>
    </row>
    <row r="5188" spans="37:37">
      <c r="AK5188" s="43"/>
    </row>
    <row r="5189" spans="37:37">
      <c r="AK5189" s="43"/>
    </row>
    <row r="5190" spans="37:37">
      <c r="AK5190" s="43"/>
    </row>
    <row r="5191" spans="37:37">
      <c r="AK5191" s="43"/>
    </row>
    <row r="5192" spans="37:37">
      <c r="AK5192" s="43"/>
    </row>
    <row r="5193" spans="37:37">
      <c r="AK5193" s="43"/>
    </row>
    <row r="5194" spans="37:37">
      <c r="AK5194" s="43"/>
    </row>
    <row r="5195" spans="37:37">
      <c r="AK5195" s="43"/>
    </row>
    <row r="5196" spans="37:37">
      <c r="AK5196" s="43"/>
    </row>
    <row r="5197" spans="37:37">
      <c r="AK5197" s="43"/>
    </row>
    <row r="5198" spans="37:37">
      <c r="AK5198" s="43"/>
    </row>
    <row r="5199" spans="37:37">
      <c r="AK5199" s="43"/>
    </row>
    <row r="5200" spans="37:37">
      <c r="AK5200" s="43"/>
    </row>
    <row r="5201" spans="37:37">
      <c r="AK5201" s="43"/>
    </row>
    <row r="5202" spans="37:37">
      <c r="AK5202" s="43"/>
    </row>
    <row r="5203" spans="37:37">
      <c r="AK5203" s="43"/>
    </row>
    <row r="5204" spans="37:37">
      <c r="AK5204" s="43"/>
    </row>
    <row r="5205" spans="37:37">
      <c r="AK5205" s="43"/>
    </row>
    <row r="5206" spans="37:37">
      <c r="AK5206" s="43"/>
    </row>
    <row r="5207" spans="37:37">
      <c r="AK5207" s="43"/>
    </row>
    <row r="5208" spans="37:37">
      <c r="AK5208" s="43"/>
    </row>
    <row r="5209" spans="37:37">
      <c r="AK5209" s="43"/>
    </row>
    <row r="5210" spans="37:37">
      <c r="AK5210" s="43"/>
    </row>
    <row r="5211" spans="37:37">
      <c r="AK5211" s="43"/>
    </row>
    <row r="5212" spans="37:37">
      <c r="AK5212" s="43"/>
    </row>
    <row r="5213" spans="37:37">
      <c r="AK5213" s="43"/>
    </row>
    <row r="5214" spans="37:37">
      <c r="AK5214" s="43"/>
    </row>
    <row r="5215" spans="37:37">
      <c r="AK5215" s="43"/>
    </row>
    <row r="5216" spans="37:37">
      <c r="AK5216" s="43"/>
    </row>
    <row r="5217" spans="37:37">
      <c r="AK5217" s="43"/>
    </row>
    <row r="5218" spans="37:37">
      <c r="AK5218" s="43"/>
    </row>
    <row r="5219" spans="37:37">
      <c r="AK5219" s="43"/>
    </row>
    <row r="5220" spans="37:37">
      <c r="AK5220" s="43"/>
    </row>
    <row r="5221" spans="37:37">
      <c r="AK5221" s="43"/>
    </row>
    <row r="5222" spans="37:37">
      <c r="AK5222" s="43"/>
    </row>
    <row r="5223" spans="37:37">
      <c r="AK5223" s="43"/>
    </row>
    <row r="5224" spans="37:37">
      <c r="AK5224" s="43"/>
    </row>
    <row r="5225" spans="37:37">
      <c r="AK5225" s="43"/>
    </row>
    <row r="5226" spans="37:37">
      <c r="AK5226" s="43"/>
    </row>
    <row r="5227" spans="37:37">
      <c r="AK5227" s="43"/>
    </row>
    <row r="5228" spans="37:37">
      <c r="AK5228" s="43"/>
    </row>
    <row r="5229" spans="37:37">
      <c r="AK5229" s="43"/>
    </row>
    <row r="5230" spans="37:37">
      <c r="AK5230" s="43"/>
    </row>
    <row r="5231" spans="37:37">
      <c r="AK5231" s="43"/>
    </row>
    <row r="5232" spans="37:37">
      <c r="AK5232" s="43"/>
    </row>
    <row r="5233" spans="37:37">
      <c r="AK5233" s="43"/>
    </row>
    <row r="5234" spans="37:37">
      <c r="AK5234" s="43"/>
    </row>
    <row r="5235" spans="37:37">
      <c r="AK5235" s="43"/>
    </row>
    <row r="5236" spans="37:37">
      <c r="AK5236" s="43"/>
    </row>
    <row r="5237" spans="37:37">
      <c r="AK5237" s="43"/>
    </row>
    <row r="5238" spans="37:37">
      <c r="AK5238" s="43"/>
    </row>
    <row r="5239" spans="37:37">
      <c r="AK5239" s="43"/>
    </row>
    <row r="5240" spans="37:37">
      <c r="AK5240" s="43"/>
    </row>
    <row r="5241" spans="37:37">
      <c r="AK5241" s="43"/>
    </row>
    <row r="5242" spans="37:37">
      <c r="AK5242" s="43"/>
    </row>
    <row r="5243" spans="37:37">
      <c r="AK5243" s="43"/>
    </row>
    <row r="5244" spans="37:37">
      <c r="AK5244" s="43"/>
    </row>
    <row r="5245" spans="37:37">
      <c r="AK5245" s="43"/>
    </row>
    <row r="5246" spans="37:37">
      <c r="AK5246" s="43"/>
    </row>
    <row r="5247" spans="37:37">
      <c r="AK5247" s="43"/>
    </row>
    <row r="5248" spans="37:37">
      <c r="AK5248" s="43"/>
    </row>
    <row r="5249" spans="37:37">
      <c r="AK5249" s="43"/>
    </row>
    <row r="5250" spans="37:37">
      <c r="AK5250" s="43"/>
    </row>
    <row r="5251" spans="37:37">
      <c r="AK5251" s="43"/>
    </row>
    <row r="5252" spans="37:37">
      <c r="AK5252" s="43"/>
    </row>
    <row r="5253" spans="37:37">
      <c r="AK5253" s="43"/>
    </row>
    <row r="5254" spans="37:37">
      <c r="AK5254" s="43"/>
    </row>
    <row r="5255" spans="37:37">
      <c r="AK5255" s="43"/>
    </row>
    <row r="5256" spans="37:37">
      <c r="AK5256" s="43"/>
    </row>
    <row r="5257" spans="37:37">
      <c r="AK5257" s="43"/>
    </row>
    <row r="5258" spans="37:37">
      <c r="AK5258" s="43"/>
    </row>
    <row r="5259" spans="37:37">
      <c r="AK5259" s="43"/>
    </row>
    <row r="5260" spans="37:37">
      <c r="AK5260" s="43"/>
    </row>
    <row r="5261" spans="37:37">
      <c r="AK5261" s="43"/>
    </row>
    <row r="5262" spans="37:37">
      <c r="AK5262" s="43"/>
    </row>
    <row r="5263" spans="37:37">
      <c r="AK5263" s="43"/>
    </row>
    <row r="5264" spans="37:37">
      <c r="AK5264" s="43"/>
    </row>
    <row r="5265" spans="37:37">
      <c r="AK5265" s="43"/>
    </row>
    <row r="5266" spans="37:37">
      <c r="AK5266" s="43"/>
    </row>
    <row r="5267" spans="37:37">
      <c r="AK5267" s="43"/>
    </row>
    <row r="5268" spans="37:37">
      <c r="AK5268" s="43"/>
    </row>
    <row r="5269" spans="37:37">
      <c r="AK5269" s="43"/>
    </row>
    <row r="5270" spans="37:37">
      <c r="AK5270" s="43"/>
    </row>
    <row r="5271" spans="37:37">
      <c r="AK5271" s="43"/>
    </row>
    <row r="5272" spans="37:37">
      <c r="AK5272" s="43"/>
    </row>
    <row r="5273" spans="37:37">
      <c r="AK5273" s="43"/>
    </row>
    <row r="5274" spans="37:37">
      <c r="AK5274" s="43"/>
    </row>
    <row r="5275" spans="37:37">
      <c r="AK5275" s="43"/>
    </row>
    <row r="5276" spans="37:37">
      <c r="AK5276" s="43"/>
    </row>
    <row r="5277" spans="37:37">
      <c r="AK5277" s="43"/>
    </row>
    <row r="5278" spans="37:37">
      <c r="AK5278" s="43"/>
    </row>
    <row r="5279" spans="37:37">
      <c r="AK5279" s="43"/>
    </row>
    <row r="5280" spans="37:37">
      <c r="AK5280" s="43"/>
    </row>
    <row r="5281" spans="37:37">
      <c r="AK5281" s="43"/>
    </row>
    <row r="5282" spans="37:37">
      <c r="AK5282" s="43"/>
    </row>
    <row r="5283" spans="37:37">
      <c r="AK5283" s="43"/>
    </row>
    <row r="5284" spans="37:37">
      <c r="AK5284" s="43"/>
    </row>
    <row r="5285" spans="37:37">
      <c r="AK5285" s="43"/>
    </row>
    <row r="5286" spans="37:37">
      <c r="AK5286" s="43"/>
    </row>
    <row r="5287" spans="37:37">
      <c r="AK5287" s="43"/>
    </row>
    <row r="5288" spans="37:37">
      <c r="AK5288" s="43"/>
    </row>
    <row r="5289" spans="37:37">
      <c r="AK5289" s="43"/>
    </row>
    <row r="5290" spans="37:37">
      <c r="AK5290" s="43"/>
    </row>
    <row r="5291" spans="37:37">
      <c r="AK5291" s="43"/>
    </row>
    <row r="5292" spans="37:37">
      <c r="AK5292" s="43"/>
    </row>
    <row r="5293" spans="37:37">
      <c r="AK5293" s="43"/>
    </row>
    <row r="5294" spans="37:37">
      <c r="AK5294" s="43"/>
    </row>
    <row r="5295" spans="37:37">
      <c r="AK5295" s="43"/>
    </row>
    <row r="5296" spans="37:37">
      <c r="AK5296" s="43"/>
    </row>
    <row r="5297" spans="37:37">
      <c r="AK5297" s="43"/>
    </row>
    <row r="5298" spans="37:37">
      <c r="AK5298" s="43"/>
    </row>
    <row r="5299" spans="37:37">
      <c r="AK5299" s="43"/>
    </row>
    <row r="5300" spans="37:37">
      <c r="AK5300" s="43"/>
    </row>
    <row r="5301" spans="37:37">
      <c r="AK5301" s="43"/>
    </row>
    <row r="5302" spans="37:37">
      <c r="AK5302" s="43"/>
    </row>
    <row r="5303" spans="37:37">
      <c r="AK5303" s="43"/>
    </row>
    <row r="5304" spans="37:37">
      <c r="AK5304" s="43"/>
    </row>
    <row r="5305" spans="37:37">
      <c r="AK5305" s="43"/>
    </row>
    <row r="5306" spans="37:37">
      <c r="AK5306" s="43"/>
    </row>
    <row r="5307" spans="37:37">
      <c r="AK5307" s="43"/>
    </row>
    <row r="5308" spans="37:37">
      <c r="AK5308" s="43"/>
    </row>
    <row r="5309" spans="37:37">
      <c r="AK5309" s="43"/>
    </row>
    <row r="5310" spans="37:37">
      <c r="AK5310" s="43"/>
    </row>
    <row r="5311" spans="37:37">
      <c r="AK5311" s="43"/>
    </row>
    <row r="5312" spans="37:37">
      <c r="AK5312" s="43"/>
    </row>
    <row r="5313" spans="37:37">
      <c r="AK5313" s="43"/>
    </row>
    <row r="5314" spans="37:37">
      <c r="AK5314" s="43"/>
    </row>
    <row r="5315" spans="37:37">
      <c r="AK5315" s="43"/>
    </row>
    <row r="5316" spans="37:37">
      <c r="AK5316" s="43"/>
    </row>
    <row r="5317" spans="37:37">
      <c r="AK5317" s="43"/>
    </row>
    <row r="5318" spans="37:37">
      <c r="AK5318" s="43"/>
    </row>
    <row r="5319" spans="37:37">
      <c r="AK5319" s="43"/>
    </row>
    <row r="5320" spans="37:37">
      <c r="AK5320" s="43"/>
    </row>
    <row r="5321" spans="37:37">
      <c r="AK5321" s="43"/>
    </row>
    <row r="5322" spans="37:37">
      <c r="AK5322" s="43"/>
    </row>
    <row r="5323" spans="37:37">
      <c r="AK5323" s="43"/>
    </row>
    <row r="5324" spans="37:37">
      <c r="AK5324" s="43"/>
    </row>
    <row r="5325" spans="37:37">
      <c r="AK5325" s="43"/>
    </row>
    <row r="5326" spans="37:37">
      <c r="AK5326" s="43"/>
    </row>
    <row r="5327" spans="37:37">
      <c r="AK5327" s="43"/>
    </row>
    <row r="5328" spans="37:37">
      <c r="AK5328" s="43"/>
    </row>
    <row r="5329" spans="37:37">
      <c r="AK5329" s="43"/>
    </row>
    <row r="5330" spans="37:37">
      <c r="AK5330" s="43"/>
    </row>
    <row r="5331" spans="37:37">
      <c r="AK5331" s="43"/>
    </row>
    <row r="5332" spans="37:37">
      <c r="AK5332" s="43"/>
    </row>
    <row r="5333" spans="37:37">
      <c r="AK5333" s="43"/>
    </row>
    <row r="5334" spans="37:37">
      <c r="AK5334" s="43"/>
    </row>
    <row r="5335" spans="37:37">
      <c r="AK5335" s="43"/>
    </row>
    <row r="5336" spans="37:37">
      <c r="AK5336" s="43"/>
    </row>
    <row r="5337" spans="37:37">
      <c r="AK5337" s="43"/>
    </row>
    <row r="5338" spans="37:37">
      <c r="AK5338" s="43"/>
    </row>
    <row r="5339" spans="37:37">
      <c r="AK5339" s="43"/>
    </row>
    <row r="5340" spans="37:37">
      <c r="AK5340" s="43"/>
    </row>
    <row r="5341" spans="37:37">
      <c r="AK5341" s="43"/>
    </row>
    <row r="5342" spans="37:37">
      <c r="AK5342" s="43"/>
    </row>
    <row r="5343" spans="37:37">
      <c r="AK5343" s="43"/>
    </row>
    <row r="5344" spans="37:37">
      <c r="AK5344" s="43"/>
    </row>
    <row r="5345" spans="37:37">
      <c r="AK5345" s="43"/>
    </row>
    <row r="5346" spans="37:37">
      <c r="AK5346" s="43"/>
    </row>
    <row r="5347" spans="37:37">
      <c r="AK5347" s="43"/>
    </row>
    <row r="5348" spans="37:37">
      <c r="AK5348" s="43"/>
    </row>
    <row r="5349" spans="37:37">
      <c r="AK5349" s="43"/>
    </row>
    <row r="5350" spans="37:37">
      <c r="AK5350" s="43"/>
    </row>
    <row r="5351" spans="37:37">
      <c r="AK5351" s="43"/>
    </row>
    <row r="5352" spans="37:37">
      <c r="AK5352" s="43"/>
    </row>
    <row r="5353" spans="37:37">
      <c r="AK5353" s="43"/>
    </row>
    <row r="5354" spans="37:37">
      <c r="AK5354" s="43"/>
    </row>
    <row r="5355" spans="37:37">
      <c r="AK5355" s="43"/>
    </row>
    <row r="5356" spans="37:37">
      <c r="AK5356" s="43"/>
    </row>
    <row r="5357" spans="37:37">
      <c r="AK5357" s="43"/>
    </row>
    <row r="5358" spans="37:37">
      <c r="AK5358" s="43"/>
    </row>
    <row r="5359" spans="37:37">
      <c r="AK5359" s="43"/>
    </row>
    <row r="5360" spans="37:37">
      <c r="AK5360" s="43"/>
    </row>
    <row r="5361" spans="37:37">
      <c r="AK5361" s="43"/>
    </row>
    <row r="5362" spans="37:37">
      <c r="AK5362" s="43"/>
    </row>
    <row r="5363" spans="37:37">
      <c r="AK5363" s="43"/>
    </row>
    <row r="5364" spans="37:37">
      <c r="AK5364" s="43"/>
    </row>
    <row r="5365" spans="37:37">
      <c r="AK5365" s="43"/>
    </row>
    <row r="5366" spans="37:37">
      <c r="AK5366" s="43"/>
    </row>
    <row r="5367" spans="37:37">
      <c r="AK5367" s="43"/>
    </row>
    <row r="5368" spans="37:37">
      <c r="AK5368" s="43"/>
    </row>
    <row r="5369" spans="37:37">
      <c r="AK5369" s="43"/>
    </row>
    <row r="5370" spans="37:37">
      <c r="AK5370" s="43"/>
    </row>
    <row r="5371" spans="37:37">
      <c r="AK5371" s="43"/>
    </row>
    <row r="5372" spans="37:37">
      <c r="AK5372" s="43"/>
    </row>
    <row r="5373" spans="37:37">
      <c r="AK5373" s="43"/>
    </row>
    <row r="5374" spans="37:37">
      <c r="AK5374" s="43"/>
    </row>
    <row r="5375" spans="37:37">
      <c r="AK5375" s="43"/>
    </row>
    <row r="5376" spans="37:37">
      <c r="AK5376" s="43"/>
    </row>
    <row r="5377" spans="37:37">
      <c r="AK5377" s="43"/>
    </row>
    <row r="5378" spans="37:37">
      <c r="AK5378" s="43"/>
    </row>
    <row r="5379" spans="37:37">
      <c r="AK5379" s="43"/>
    </row>
    <row r="5380" spans="37:37">
      <c r="AK5380" s="43"/>
    </row>
    <row r="5381" spans="37:37">
      <c r="AK5381" s="43"/>
    </row>
    <row r="5382" spans="37:37">
      <c r="AK5382" s="43"/>
    </row>
    <row r="5383" spans="37:37">
      <c r="AK5383" s="43"/>
    </row>
    <row r="5384" spans="37:37">
      <c r="AK5384" s="43"/>
    </row>
    <row r="5385" spans="37:37">
      <c r="AK5385" s="43"/>
    </row>
    <row r="5386" spans="37:37">
      <c r="AK5386" s="43"/>
    </row>
    <row r="5387" spans="37:37">
      <c r="AK5387" s="43"/>
    </row>
    <row r="5388" spans="37:37">
      <c r="AK5388" s="43"/>
    </row>
    <row r="5389" spans="37:37">
      <c r="AK5389" s="43"/>
    </row>
    <row r="5390" spans="37:37">
      <c r="AK5390" s="43"/>
    </row>
    <row r="5391" spans="37:37">
      <c r="AK5391" s="43"/>
    </row>
    <row r="5392" spans="37:37">
      <c r="AK5392" s="43"/>
    </row>
    <row r="5393" spans="37:37">
      <c r="AK5393" s="43"/>
    </row>
    <row r="5394" spans="37:37">
      <c r="AK5394" s="43"/>
    </row>
    <row r="5395" spans="37:37">
      <c r="AK5395" s="43"/>
    </row>
    <row r="5396" spans="37:37">
      <c r="AK5396" s="43"/>
    </row>
    <row r="5397" spans="37:37">
      <c r="AK5397" s="43"/>
    </row>
    <row r="5398" spans="37:37">
      <c r="AK5398" s="43"/>
    </row>
    <row r="5399" spans="37:37">
      <c r="AK5399" s="43"/>
    </row>
    <row r="5400" spans="37:37">
      <c r="AK5400" s="43"/>
    </row>
    <row r="5401" spans="37:37">
      <c r="AK5401" s="43"/>
    </row>
    <row r="5402" spans="37:37">
      <c r="AK5402" s="43"/>
    </row>
    <row r="5403" spans="37:37">
      <c r="AK5403" s="43"/>
    </row>
    <row r="5404" spans="37:37">
      <c r="AK5404" s="43"/>
    </row>
    <row r="5405" spans="37:37">
      <c r="AK5405" s="43"/>
    </row>
    <row r="5406" spans="37:37">
      <c r="AK5406" s="43"/>
    </row>
    <row r="5407" spans="37:37">
      <c r="AK5407" s="43"/>
    </row>
    <row r="5408" spans="37:37">
      <c r="AK5408" s="43"/>
    </row>
    <row r="5409" spans="37:37">
      <c r="AK5409" s="43"/>
    </row>
    <row r="5410" spans="37:37">
      <c r="AK5410" s="43"/>
    </row>
    <row r="5411" spans="37:37">
      <c r="AK5411" s="43"/>
    </row>
    <row r="5412" spans="37:37">
      <c r="AK5412" s="43"/>
    </row>
    <row r="5413" spans="37:37">
      <c r="AK5413" s="43"/>
    </row>
    <row r="5414" spans="37:37">
      <c r="AK5414" s="43"/>
    </row>
    <row r="5415" spans="37:37">
      <c r="AK5415" s="43"/>
    </row>
    <row r="5416" spans="37:37">
      <c r="AK5416" s="43"/>
    </row>
    <row r="5417" spans="37:37">
      <c r="AK5417" s="43"/>
    </row>
    <row r="5418" spans="37:37">
      <c r="AK5418" s="43"/>
    </row>
    <row r="5419" spans="37:37">
      <c r="AK5419" s="43"/>
    </row>
    <row r="5420" spans="37:37">
      <c r="AK5420" s="43"/>
    </row>
    <row r="5421" spans="37:37">
      <c r="AK5421" s="43"/>
    </row>
    <row r="5422" spans="37:37">
      <c r="AK5422" s="43"/>
    </row>
    <row r="5423" spans="37:37">
      <c r="AK5423" s="43"/>
    </row>
    <row r="5424" spans="37:37">
      <c r="AK5424" s="43"/>
    </row>
    <row r="5425" spans="37:37">
      <c r="AK5425" s="43"/>
    </row>
    <row r="5426" spans="37:37">
      <c r="AK5426" s="43"/>
    </row>
    <row r="5427" spans="37:37">
      <c r="AK5427" s="43"/>
    </row>
    <row r="5428" spans="37:37">
      <c r="AK5428" s="43"/>
    </row>
    <row r="5429" spans="37:37">
      <c r="AK5429" s="43"/>
    </row>
    <row r="5430" spans="37:37">
      <c r="AK5430" s="43"/>
    </row>
    <row r="5431" spans="37:37">
      <c r="AK5431" s="43"/>
    </row>
    <row r="5432" spans="37:37">
      <c r="AK5432" s="43"/>
    </row>
    <row r="5433" spans="37:37">
      <c r="AK5433" s="43"/>
    </row>
    <row r="5434" spans="37:37">
      <c r="AK5434" s="43"/>
    </row>
    <row r="5435" spans="37:37">
      <c r="AK5435" s="43"/>
    </row>
    <row r="5436" spans="37:37">
      <c r="AK5436" s="43"/>
    </row>
    <row r="5437" spans="37:37">
      <c r="AK5437" s="43"/>
    </row>
    <row r="5438" spans="37:37">
      <c r="AK5438" s="43"/>
    </row>
    <row r="5439" spans="37:37">
      <c r="AK5439" s="43"/>
    </row>
    <row r="5440" spans="37:37">
      <c r="AK5440" s="43"/>
    </row>
    <row r="5441" spans="37:37">
      <c r="AK5441" s="43"/>
    </row>
    <row r="5442" spans="37:37">
      <c r="AK5442" s="43"/>
    </row>
    <row r="5443" spans="37:37">
      <c r="AK5443" s="43"/>
    </row>
    <row r="5444" spans="37:37">
      <c r="AK5444" s="43"/>
    </row>
    <row r="5445" spans="37:37">
      <c r="AK5445" s="43"/>
    </row>
    <row r="5446" spans="37:37">
      <c r="AK5446" s="43"/>
    </row>
    <row r="5447" spans="37:37">
      <c r="AK5447" s="43"/>
    </row>
    <row r="5448" spans="37:37">
      <c r="AK5448" s="43"/>
    </row>
    <row r="5449" spans="37:37">
      <c r="AK5449" s="43"/>
    </row>
    <row r="5450" spans="37:37">
      <c r="AK5450" s="43"/>
    </row>
    <row r="5451" spans="37:37">
      <c r="AK5451" s="43"/>
    </row>
    <row r="5452" spans="37:37">
      <c r="AK5452" s="43"/>
    </row>
    <row r="5453" spans="37:37">
      <c r="AK5453" s="43"/>
    </row>
    <row r="5454" spans="37:37">
      <c r="AK5454" s="43"/>
    </row>
    <row r="5455" spans="37:37">
      <c r="AK5455" s="43"/>
    </row>
    <row r="5456" spans="37:37">
      <c r="AK5456" s="43"/>
    </row>
    <row r="5457" spans="37:37">
      <c r="AK5457" s="43"/>
    </row>
    <row r="5458" spans="37:37">
      <c r="AK5458" s="43"/>
    </row>
    <row r="5459" spans="37:37">
      <c r="AK5459" s="43"/>
    </row>
    <row r="5460" spans="37:37">
      <c r="AK5460" s="43"/>
    </row>
    <row r="5461" spans="37:37">
      <c r="AK5461" s="43"/>
    </row>
    <row r="5462" spans="37:37">
      <c r="AK5462" s="43"/>
    </row>
    <row r="5463" spans="37:37">
      <c r="AK5463" s="43"/>
    </row>
    <row r="5464" spans="37:37">
      <c r="AK5464" s="43"/>
    </row>
    <row r="5465" spans="37:37">
      <c r="AK5465" s="43"/>
    </row>
    <row r="5466" spans="37:37">
      <c r="AK5466" s="43"/>
    </row>
    <row r="5467" spans="37:37">
      <c r="AK5467" s="43"/>
    </row>
    <row r="5468" spans="37:37">
      <c r="AK5468" s="43"/>
    </row>
    <row r="5469" spans="37:37">
      <c r="AK5469" s="43"/>
    </row>
    <row r="5470" spans="37:37">
      <c r="AK5470" s="43"/>
    </row>
    <row r="5471" spans="37:37">
      <c r="AK5471" s="43"/>
    </row>
    <row r="5472" spans="37:37">
      <c r="AK5472" s="43"/>
    </row>
    <row r="5473" spans="37:37">
      <c r="AK5473" s="43"/>
    </row>
    <row r="5474" spans="37:37">
      <c r="AK5474" s="43"/>
    </row>
    <row r="5475" spans="37:37">
      <c r="AK5475" s="43"/>
    </row>
    <row r="5476" spans="37:37">
      <c r="AK5476" s="43"/>
    </row>
    <row r="5477" spans="37:37">
      <c r="AK5477" s="43"/>
    </row>
    <row r="5478" spans="37:37">
      <c r="AK5478" s="43"/>
    </row>
    <row r="5479" spans="37:37">
      <c r="AK5479" s="43"/>
    </row>
    <row r="5480" spans="37:37">
      <c r="AK5480" s="43"/>
    </row>
    <row r="5481" spans="37:37">
      <c r="AK5481" s="43"/>
    </row>
    <row r="5482" spans="37:37">
      <c r="AK5482" s="43"/>
    </row>
    <row r="5483" spans="37:37">
      <c r="AK5483" s="43"/>
    </row>
    <row r="5484" spans="37:37">
      <c r="AK5484" s="43"/>
    </row>
    <row r="5485" spans="37:37">
      <c r="AK5485" s="43"/>
    </row>
    <row r="5486" spans="37:37">
      <c r="AK5486" s="43"/>
    </row>
    <row r="5487" spans="37:37">
      <c r="AK5487" s="43"/>
    </row>
    <row r="5488" spans="37:37">
      <c r="AK5488" s="43"/>
    </row>
    <row r="5489" spans="37:37">
      <c r="AK5489" s="43"/>
    </row>
    <row r="5490" spans="37:37">
      <c r="AK5490" s="43"/>
    </row>
    <row r="5491" spans="37:37">
      <c r="AK5491" s="43"/>
    </row>
    <row r="5492" spans="37:37">
      <c r="AK5492" s="43"/>
    </row>
    <row r="5493" spans="37:37">
      <c r="AK5493" s="43"/>
    </row>
    <row r="5494" spans="37:37">
      <c r="AK5494" s="43"/>
    </row>
    <row r="5495" spans="37:37">
      <c r="AK5495" s="43"/>
    </row>
    <row r="5496" spans="37:37">
      <c r="AK5496" s="43"/>
    </row>
    <row r="5497" spans="37:37">
      <c r="AK5497" s="43"/>
    </row>
    <row r="5498" spans="37:37">
      <c r="AK5498" s="43"/>
    </row>
    <row r="5499" spans="37:37">
      <c r="AK5499" s="43"/>
    </row>
    <row r="5500" spans="37:37">
      <c r="AK5500" s="43"/>
    </row>
    <row r="5501" spans="37:37">
      <c r="AK5501" s="43"/>
    </row>
    <row r="5502" spans="37:37">
      <c r="AK5502" s="43"/>
    </row>
    <row r="5503" spans="37:37">
      <c r="AK5503" s="43"/>
    </row>
    <row r="5504" spans="37:37">
      <c r="AK5504" s="43"/>
    </row>
    <row r="5505" spans="37:37">
      <c r="AK5505" s="43"/>
    </row>
    <row r="5506" spans="37:37">
      <c r="AK5506" s="43"/>
    </row>
    <row r="5507" spans="37:37">
      <c r="AK5507" s="43"/>
    </row>
    <row r="5508" spans="37:37">
      <c r="AK5508" s="43"/>
    </row>
    <row r="5509" spans="37:37">
      <c r="AK5509" s="43"/>
    </row>
    <row r="5510" spans="37:37">
      <c r="AK5510" s="43"/>
    </row>
    <row r="5511" spans="37:37">
      <c r="AK5511" s="43"/>
    </row>
    <row r="5512" spans="37:37">
      <c r="AK5512" s="43"/>
    </row>
    <row r="5513" spans="37:37">
      <c r="AK5513" s="43"/>
    </row>
    <row r="5514" spans="37:37">
      <c r="AK5514" s="43"/>
    </row>
    <row r="5515" spans="37:37">
      <c r="AK5515" s="43"/>
    </row>
    <row r="5516" spans="37:37">
      <c r="AK5516" s="43"/>
    </row>
    <row r="5517" spans="37:37">
      <c r="AK5517" s="43"/>
    </row>
    <row r="5518" spans="37:37">
      <c r="AK5518" s="43"/>
    </row>
    <row r="5519" spans="37:37">
      <c r="AK5519" s="43"/>
    </row>
    <row r="5520" spans="37:37">
      <c r="AK5520" s="43"/>
    </row>
    <row r="5521" spans="37:37">
      <c r="AK5521" s="43"/>
    </row>
    <row r="5522" spans="37:37">
      <c r="AK5522" s="43"/>
    </row>
    <row r="5523" spans="37:37">
      <c r="AK5523" s="43"/>
    </row>
    <row r="5524" spans="37:37">
      <c r="AK5524" s="43"/>
    </row>
    <row r="5525" spans="37:37">
      <c r="AK5525" s="43"/>
    </row>
    <row r="5526" spans="37:37">
      <c r="AK5526" s="43"/>
    </row>
    <row r="5527" spans="37:37">
      <c r="AK5527" s="43"/>
    </row>
    <row r="5528" spans="37:37">
      <c r="AK5528" s="43"/>
    </row>
    <row r="5529" spans="37:37">
      <c r="AK5529" s="43"/>
    </row>
    <row r="5530" spans="37:37">
      <c r="AK5530" s="43"/>
    </row>
    <row r="5531" spans="37:37">
      <c r="AK5531" s="43"/>
    </row>
    <row r="5532" spans="37:37">
      <c r="AK5532" s="43"/>
    </row>
    <row r="5533" spans="37:37">
      <c r="AK5533" s="43"/>
    </row>
    <row r="5534" spans="37:37">
      <c r="AK5534" s="43"/>
    </row>
    <row r="5535" spans="37:37">
      <c r="AK5535" s="43"/>
    </row>
    <row r="5536" spans="37:37">
      <c r="AK5536" s="43"/>
    </row>
    <row r="5537" spans="37:37">
      <c r="AK5537" s="43"/>
    </row>
    <row r="5538" spans="37:37">
      <c r="AK5538" s="43"/>
    </row>
    <row r="5539" spans="37:37">
      <c r="AK5539" s="43"/>
    </row>
    <row r="5540" spans="37:37">
      <c r="AK5540" s="43"/>
    </row>
    <row r="5541" spans="37:37">
      <c r="AK5541" s="43"/>
    </row>
    <row r="5542" spans="37:37">
      <c r="AK5542" s="43"/>
    </row>
    <row r="5543" spans="37:37">
      <c r="AK5543" s="43"/>
    </row>
    <row r="5544" spans="37:37">
      <c r="AK5544" s="43"/>
    </row>
    <row r="5545" spans="37:37">
      <c r="AK5545" s="43"/>
    </row>
    <row r="5546" spans="37:37">
      <c r="AK5546" s="43"/>
    </row>
    <row r="5547" spans="37:37">
      <c r="AK5547" s="43"/>
    </row>
    <row r="5548" spans="37:37">
      <c r="AK5548" s="43"/>
    </row>
    <row r="5549" spans="37:37">
      <c r="AK5549" s="43"/>
    </row>
    <row r="5550" spans="37:37">
      <c r="AK5550" s="43"/>
    </row>
    <row r="5551" spans="37:37">
      <c r="AK5551" s="43"/>
    </row>
    <row r="5552" spans="37:37">
      <c r="AK5552" s="43"/>
    </row>
    <row r="5553" spans="37:37">
      <c r="AK5553" s="43"/>
    </row>
    <row r="5554" spans="37:37">
      <c r="AK5554" s="43"/>
    </row>
    <row r="5555" spans="37:37">
      <c r="AK5555" s="43"/>
    </row>
    <row r="5556" spans="37:37">
      <c r="AK5556" s="43"/>
    </row>
    <row r="5557" spans="37:37">
      <c r="AK5557" s="43"/>
    </row>
    <row r="5558" spans="37:37">
      <c r="AK5558" s="43"/>
    </row>
    <row r="5559" spans="37:37">
      <c r="AK5559" s="43"/>
    </row>
    <row r="5560" spans="37:37">
      <c r="AK5560" s="43"/>
    </row>
    <row r="5561" spans="37:37">
      <c r="AK5561" s="43"/>
    </row>
    <row r="5562" spans="37:37">
      <c r="AK5562" s="43"/>
    </row>
    <row r="5563" spans="37:37">
      <c r="AK5563" s="43"/>
    </row>
    <row r="5564" spans="37:37">
      <c r="AK5564" s="43"/>
    </row>
    <row r="5565" spans="37:37">
      <c r="AK5565" s="43"/>
    </row>
    <row r="5566" spans="37:37">
      <c r="AK5566" s="43"/>
    </row>
    <row r="5567" spans="37:37">
      <c r="AK5567" s="43"/>
    </row>
    <row r="5568" spans="37:37">
      <c r="AK5568" s="43"/>
    </row>
    <row r="5569" spans="37:37">
      <c r="AK5569" s="43"/>
    </row>
    <row r="5570" spans="37:37">
      <c r="AK5570" s="43"/>
    </row>
    <row r="5571" spans="37:37">
      <c r="AK5571" s="43"/>
    </row>
    <row r="5572" spans="37:37">
      <c r="AK5572" s="43"/>
    </row>
    <row r="5573" spans="37:37">
      <c r="AK5573" s="43"/>
    </row>
    <row r="5574" spans="37:37">
      <c r="AK5574" s="43"/>
    </row>
    <row r="5575" spans="37:37">
      <c r="AK5575" s="43"/>
    </row>
    <row r="5576" spans="37:37">
      <c r="AK5576" s="43"/>
    </row>
    <row r="5577" spans="37:37">
      <c r="AK5577" s="43"/>
    </row>
    <row r="5578" spans="37:37">
      <c r="AK5578" s="43"/>
    </row>
    <row r="5579" spans="37:37">
      <c r="AK5579" s="43"/>
    </row>
    <row r="5580" spans="37:37">
      <c r="AK5580" s="43"/>
    </row>
    <row r="5581" spans="37:37">
      <c r="AK5581" s="43"/>
    </row>
    <row r="5582" spans="37:37">
      <c r="AK5582" s="43"/>
    </row>
    <row r="5583" spans="37:37">
      <c r="AK5583" s="43"/>
    </row>
    <row r="5584" spans="37:37">
      <c r="AK5584" s="43"/>
    </row>
    <row r="5585" spans="37:37">
      <c r="AK5585" s="43"/>
    </row>
    <row r="5586" spans="37:37">
      <c r="AK5586" s="43"/>
    </row>
    <row r="5587" spans="37:37">
      <c r="AK5587" s="43"/>
    </row>
    <row r="5588" spans="37:37">
      <c r="AK5588" s="43"/>
    </row>
    <row r="5589" spans="37:37">
      <c r="AK5589" s="43"/>
    </row>
    <row r="5590" spans="37:37">
      <c r="AK5590" s="43"/>
    </row>
    <row r="5591" spans="37:37">
      <c r="AK5591" s="43"/>
    </row>
    <row r="5592" spans="37:37">
      <c r="AK5592" s="43"/>
    </row>
    <row r="5593" spans="37:37">
      <c r="AK5593" s="43"/>
    </row>
    <row r="5594" spans="37:37">
      <c r="AK5594" s="43"/>
    </row>
    <row r="5595" spans="37:37">
      <c r="AK5595" s="43"/>
    </row>
    <row r="5596" spans="37:37">
      <c r="AK5596" s="43"/>
    </row>
    <row r="5597" spans="37:37">
      <c r="AK5597" s="43"/>
    </row>
    <row r="5598" spans="37:37">
      <c r="AK5598" s="43"/>
    </row>
    <row r="5599" spans="37:37">
      <c r="AK5599" s="43"/>
    </row>
    <row r="5600" spans="37:37">
      <c r="AK5600" s="43"/>
    </row>
    <row r="5601" spans="37:37">
      <c r="AK5601" s="43"/>
    </row>
    <row r="5602" spans="37:37">
      <c r="AK5602" s="43"/>
    </row>
    <row r="5603" spans="37:37">
      <c r="AK5603" s="43"/>
    </row>
    <row r="5604" spans="37:37">
      <c r="AK5604" s="43"/>
    </row>
    <row r="5605" spans="37:37">
      <c r="AK5605" s="43"/>
    </row>
    <row r="5606" spans="37:37">
      <c r="AK5606" s="43"/>
    </row>
    <row r="5607" spans="37:37">
      <c r="AK5607" s="43"/>
    </row>
    <row r="5608" spans="37:37">
      <c r="AK5608" s="43"/>
    </row>
    <row r="5609" spans="37:37">
      <c r="AK5609" s="43"/>
    </row>
    <row r="5610" spans="37:37">
      <c r="AK5610" s="43"/>
    </row>
    <row r="5611" spans="37:37">
      <c r="AK5611" s="43"/>
    </row>
    <row r="5612" spans="37:37">
      <c r="AK5612" s="43"/>
    </row>
    <row r="5613" spans="37:37">
      <c r="AK5613" s="43"/>
    </row>
    <row r="5614" spans="37:37">
      <c r="AK5614" s="43"/>
    </row>
    <row r="5615" spans="37:37">
      <c r="AK5615" s="43"/>
    </row>
    <row r="5616" spans="37:37">
      <c r="AK5616" s="43"/>
    </row>
    <row r="5617" spans="37:37">
      <c r="AK5617" s="43"/>
    </row>
    <row r="5618" spans="37:37">
      <c r="AK5618" s="43"/>
    </row>
    <row r="5619" spans="37:37">
      <c r="AK5619" s="43"/>
    </row>
    <row r="5620" spans="37:37">
      <c r="AK5620" s="43"/>
    </row>
    <row r="5621" spans="37:37">
      <c r="AK5621" s="43"/>
    </row>
    <row r="5622" spans="37:37">
      <c r="AK5622" s="43"/>
    </row>
    <row r="5623" spans="37:37">
      <c r="AK5623" s="43"/>
    </row>
    <row r="5624" spans="37:37">
      <c r="AK5624" s="43"/>
    </row>
    <row r="5625" spans="37:37">
      <c r="AK5625" s="43"/>
    </row>
    <row r="5626" spans="37:37">
      <c r="AK5626" s="43"/>
    </row>
    <row r="5627" spans="37:37">
      <c r="AK5627" s="43"/>
    </row>
    <row r="5628" spans="37:37">
      <c r="AK5628" s="43"/>
    </row>
    <row r="5629" spans="37:37">
      <c r="AK5629" s="43"/>
    </row>
    <row r="5630" spans="37:37">
      <c r="AK5630" s="43"/>
    </row>
    <row r="5631" spans="37:37">
      <c r="AK5631" s="43"/>
    </row>
    <row r="5632" spans="37:37">
      <c r="AK5632" s="43"/>
    </row>
    <row r="5633" spans="37:37">
      <c r="AK5633" s="43"/>
    </row>
    <row r="5634" spans="37:37">
      <c r="AK5634" s="43"/>
    </row>
    <row r="5635" spans="37:37">
      <c r="AK5635" s="43"/>
    </row>
    <row r="5636" spans="37:37">
      <c r="AK5636" s="43"/>
    </row>
    <row r="5637" spans="37:37">
      <c r="AK5637" s="43"/>
    </row>
    <row r="5638" spans="37:37">
      <c r="AK5638" s="43"/>
    </row>
    <row r="5639" spans="37:37">
      <c r="AK5639" s="43"/>
    </row>
    <row r="5640" spans="37:37">
      <c r="AK5640" s="43"/>
    </row>
    <row r="5641" spans="37:37">
      <c r="AK5641" s="43"/>
    </row>
    <row r="5642" spans="37:37">
      <c r="AK5642" s="43"/>
    </row>
    <row r="5643" spans="37:37">
      <c r="AK5643" s="43"/>
    </row>
    <row r="5644" spans="37:37">
      <c r="AK5644" s="43"/>
    </row>
    <row r="5645" spans="37:37">
      <c r="AK5645" s="43"/>
    </row>
    <row r="5646" spans="37:37">
      <c r="AK5646" s="43"/>
    </row>
    <row r="5647" spans="37:37">
      <c r="AK5647" s="43"/>
    </row>
    <row r="5648" spans="37:37">
      <c r="AK5648" s="43"/>
    </row>
    <row r="5649" spans="37:37">
      <c r="AK5649" s="43"/>
    </row>
    <row r="5650" spans="37:37">
      <c r="AK5650" s="43"/>
    </row>
    <row r="5651" spans="37:37">
      <c r="AK5651" s="43"/>
    </row>
    <row r="5652" spans="37:37">
      <c r="AK5652" s="43"/>
    </row>
    <row r="5653" spans="37:37">
      <c r="AK5653" s="43"/>
    </row>
    <row r="5654" spans="37:37">
      <c r="AK5654" s="43"/>
    </row>
    <row r="5655" spans="37:37">
      <c r="AK5655" s="43"/>
    </row>
    <row r="5656" spans="37:37">
      <c r="AK5656" s="43"/>
    </row>
    <row r="5657" spans="37:37">
      <c r="AK5657" s="43"/>
    </row>
    <row r="5658" spans="37:37">
      <c r="AK5658" s="43"/>
    </row>
    <row r="5659" spans="37:37">
      <c r="AK5659" s="43"/>
    </row>
    <row r="5660" spans="37:37">
      <c r="AK5660" s="43"/>
    </row>
    <row r="5661" spans="37:37">
      <c r="AK5661" s="43"/>
    </row>
    <row r="5662" spans="37:37">
      <c r="AK5662" s="43"/>
    </row>
    <row r="5663" spans="37:37">
      <c r="AK5663" s="43"/>
    </row>
    <row r="5664" spans="37:37">
      <c r="AK5664" s="43"/>
    </row>
    <row r="5665" spans="37:37">
      <c r="AK5665" s="43"/>
    </row>
    <row r="5666" spans="37:37">
      <c r="AK5666" s="43"/>
    </row>
    <row r="5667" spans="37:37">
      <c r="AK5667" s="43"/>
    </row>
    <row r="5668" spans="37:37">
      <c r="AK5668" s="43"/>
    </row>
    <row r="5669" spans="37:37">
      <c r="AK5669" s="43"/>
    </row>
    <row r="5670" spans="37:37">
      <c r="AK5670" s="43"/>
    </row>
    <row r="5671" spans="37:37">
      <c r="AK5671" s="43"/>
    </row>
    <row r="5672" spans="37:37">
      <c r="AK5672" s="43"/>
    </row>
    <row r="5673" spans="37:37">
      <c r="AK5673" s="43"/>
    </row>
    <row r="5674" spans="37:37">
      <c r="AK5674" s="43"/>
    </row>
    <row r="5675" spans="37:37">
      <c r="AK5675" s="43"/>
    </row>
    <row r="5676" spans="37:37">
      <c r="AK5676" s="43"/>
    </row>
    <row r="5677" spans="37:37">
      <c r="AK5677" s="43"/>
    </row>
    <row r="5678" spans="37:37">
      <c r="AK5678" s="43"/>
    </row>
    <row r="5679" spans="37:37">
      <c r="AK5679" s="43"/>
    </row>
    <row r="5680" spans="37:37">
      <c r="AK5680" s="43"/>
    </row>
    <row r="5681" spans="37:37">
      <c r="AK5681" s="43"/>
    </row>
    <row r="5682" spans="37:37">
      <c r="AK5682" s="43"/>
    </row>
    <row r="5683" spans="37:37">
      <c r="AK5683" s="43"/>
    </row>
    <row r="5684" spans="37:37">
      <c r="AK5684" s="43"/>
    </row>
    <row r="5685" spans="37:37">
      <c r="AK5685" s="43"/>
    </row>
    <row r="5686" spans="37:37">
      <c r="AK5686" s="43"/>
    </row>
    <row r="5687" spans="37:37">
      <c r="AK5687" s="43"/>
    </row>
    <row r="5688" spans="37:37">
      <c r="AK5688" s="43"/>
    </row>
    <row r="5689" spans="37:37">
      <c r="AK5689" s="43"/>
    </row>
    <row r="5690" spans="37:37">
      <c r="AK5690" s="43"/>
    </row>
    <row r="5691" spans="37:37">
      <c r="AK5691" s="43"/>
    </row>
    <row r="5692" spans="37:37">
      <c r="AK5692" s="43"/>
    </row>
    <row r="5693" spans="37:37">
      <c r="AK5693" s="43"/>
    </row>
    <row r="5694" spans="37:37">
      <c r="AK5694" s="43"/>
    </row>
    <row r="5695" spans="37:37">
      <c r="AK5695" s="43"/>
    </row>
    <row r="5696" spans="37:37">
      <c r="AK5696" s="43"/>
    </row>
    <row r="5697" spans="37:37">
      <c r="AK5697" s="43"/>
    </row>
    <row r="5698" spans="37:37">
      <c r="AK5698" s="43"/>
    </row>
    <row r="5699" spans="37:37">
      <c r="AK5699" s="43"/>
    </row>
    <row r="5700" spans="37:37">
      <c r="AK5700" s="43"/>
    </row>
    <row r="5701" spans="37:37">
      <c r="AK5701" s="43"/>
    </row>
    <row r="5702" spans="37:37">
      <c r="AK5702" s="43"/>
    </row>
    <row r="5703" spans="37:37">
      <c r="AK5703" s="43"/>
    </row>
    <row r="5704" spans="37:37">
      <c r="AK5704" s="43"/>
    </row>
    <row r="5705" spans="37:37">
      <c r="AK5705" s="43"/>
    </row>
    <row r="5706" spans="37:37">
      <c r="AK5706" s="43"/>
    </row>
    <row r="5707" spans="37:37">
      <c r="AK5707" s="43"/>
    </row>
    <row r="5708" spans="37:37">
      <c r="AK5708" s="43"/>
    </row>
    <row r="5709" spans="37:37">
      <c r="AK5709" s="43"/>
    </row>
    <row r="5710" spans="37:37">
      <c r="AK5710" s="43"/>
    </row>
    <row r="5711" spans="37:37">
      <c r="AK5711" s="43"/>
    </row>
    <row r="5712" spans="37:37">
      <c r="AK5712" s="43"/>
    </row>
    <row r="5713" spans="37:37">
      <c r="AK5713" s="43"/>
    </row>
    <row r="5714" spans="37:37">
      <c r="AK5714" s="43"/>
    </row>
    <row r="5715" spans="37:37">
      <c r="AK5715" s="43"/>
    </row>
    <row r="5716" spans="37:37">
      <c r="AK5716" s="43"/>
    </row>
    <row r="5717" spans="37:37">
      <c r="AK5717" s="43"/>
    </row>
    <row r="5718" spans="37:37">
      <c r="AK5718" s="43"/>
    </row>
    <row r="5719" spans="37:37">
      <c r="AK5719" s="43"/>
    </row>
    <row r="5720" spans="37:37">
      <c r="AK5720" s="43"/>
    </row>
    <row r="5721" spans="37:37">
      <c r="AK5721" s="43"/>
    </row>
    <row r="5722" spans="37:37">
      <c r="AK5722" s="43"/>
    </row>
    <row r="5723" spans="37:37">
      <c r="AK5723" s="43"/>
    </row>
    <row r="5724" spans="37:37">
      <c r="AK5724" s="43"/>
    </row>
    <row r="5725" spans="37:37">
      <c r="AK5725" s="43"/>
    </row>
    <row r="5726" spans="37:37">
      <c r="AK5726" s="43"/>
    </row>
    <row r="5727" spans="37:37">
      <c r="AK5727" s="43"/>
    </row>
    <row r="5728" spans="37:37">
      <c r="AK5728" s="43"/>
    </row>
    <row r="5729" spans="37:37">
      <c r="AK5729" s="43"/>
    </row>
    <row r="5730" spans="37:37">
      <c r="AK5730" s="43"/>
    </row>
    <row r="5731" spans="37:37">
      <c r="AK5731" s="43"/>
    </row>
    <row r="5732" spans="37:37">
      <c r="AK5732" s="43"/>
    </row>
    <row r="5733" spans="37:37">
      <c r="AK5733" s="43"/>
    </row>
    <row r="5734" spans="37:37">
      <c r="AK5734" s="43"/>
    </row>
    <row r="5735" spans="37:37">
      <c r="AK5735" s="43"/>
    </row>
    <row r="5736" spans="37:37">
      <c r="AK5736" s="43"/>
    </row>
    <row r="5737" spans="37:37">
      <c r="AK5737" s="43"/>
    </row>
    <row r="5738" spans="37:37">
      <c r="AK5738" s="43"/>
    </row>
    <row r="5739" spans="37:37">
      <c r="AK5739" s="43"/>
    </row>
    <row r="5740" spans="37:37">
      <c r="AK5740" s="43"/>
    </row>
    <row r="5741" spans="37:37">
      <c r="AK5741" s="43"/>
    </row>
    <row r="5742" spans="37:37">
      <c r="AK5742" s="43"/>
    </row>
    <row r="5743" spans="37:37">
      <c r="AK5743" s="43"/>
    </row>
    <row r="5744" spans="37:37">
      <c r="AK5744" s="43"/>
    </row>
    <row r="5745" spans="37:37">
      <c r="AK5745" s="43"/>
    </row>
    <row r="5746" spans="37:37">
      <c r="AK5746" s="43"/>
    </row>
    <row r="5747" spans="37:37">
      <c r="AK5747" s="43"/>
    </row>
    <row r="5748" spans="37:37">
      <c r="AK5748" s="43"/>
    </row>
    <row r="5749" spans="37:37">
      <c r="AK5749" s="43"/>
    </row>
    <row r="5750" spans="37:37">
      <c r="AK5750" s="43"/>
    </row>
    <row r="5751" spans="37:37">
      <c r="AK5751" s="43"/>
    </row>
    <row r="5752" spans="37:37">
      <c r="AK5752" s="43"/>
    </row>
    <row r="5753" spans="37:37">
      <c r="AK5753" s="43"/>
    </row>
    <row r="5754" spans="37:37">
      <c r="AK5754" s="43"/>
    </row>
    <row r="5755" spans="37:37">
      <c r="AK5755" s="43"/>
    </row>
    <row r="5756" spans="37:37">
      <c r="AK5756" s="43"/>
    </row>
    <row r="5757" spans="37:37">
      <c r="AK5757" s="43"/>
    </row>
    <row r="5758" spans="37:37">
      <c r="AK5758" s="43"/>
    </row>
    <row r="5759" spans="37:37">
      <c r="AK5759" s="43"/>
    </row>
    <row r="5760" spans="37:37">
      <c r="AK5760" s="43"/>
    </row>
    <row r="5761" spans="37:37">
      <c r="AK5761" s="43"/>
    </row>
    <row r="5762" spans="37:37">
      <c r="AK5762" s="43"/>
    </row>
    <row r="5763" spans="37:37">
      <c r="AK5763" s="43"/>
    </row>
    <row r="5764" spans="37:37">
      <c r="AK5764" s="43"/>
    </row>
    <row r="5765" spans="37:37">
      <c r="AK5765" s="43"/>
    </row>
    <row r="5766" spans="37:37">
      <c r="AK5766" s="43"/>
    </row>
    <row r="5767" spans="37:37">
      <c r="AK5767" s="43"/>
    </row>
    <row r="5768" spans="37:37">
      <c r="AK5768" s="43"/>
    </row>
    <row r="5769" spans="37:37">
      <c r="AK5769" s="43"/>
    </row>
    <row r="5770" spans="37:37">
      <c r="AK5770" s="43"/>
    </row>
    <row r="5771" spans="37:37">
      <c r="AK5771" s="43"/>
    </row>
    <row r="5772" spans="37:37">
      <c r="AK5772" s="43"/>
    </row>
    <row r="5773" spans="37:37">
      <c r="AK5773" s="43"/>
    </row>
    <row r="5774" spans="37:37">
      <c r="AK5774" s="43"/>
    </row>
    <row r="5775" spans="37:37">
      <c r="AK5775" s="43"/>
    </row>
    <row r="5776" spans="37:37">
      <c r="AK5776" s="43"/>
    </row>
    <row r="5777" spans="37:37">
      <c r="AK5777" s="43"/>
    </row>
    <row r="5778" spans="37:37">
      <c r="AK5778" s="43"/>
    </row>
    <row r="5779" spans="37:37">
      <c r="AK5779" s="43"/>
    </row>
    <row r="5780" spans="37:37">
      <c r="AK5780" s="43"/>
    </row>
    <row r="5781" spans="37:37">
      <c r="AK5781" s="43"/>
    </row>
    <row r="5782" spans="37:37">
      <c r="AK5782" s="43"/>
    </row>
    <row r="5783" spans="37:37">
      <c r="AK5783" s="43"/>
    </row>
    <row r="5784" spans="37:37">
      <c r="AK5784" s="43"/>
    </row>
    <row r="5785" spans="37:37">
      <c r="AK5785" s="43"/>
    </row>
    <row r="5786" spans="37:37">
      <c r="AK5786" s="43"/>
    </row>
    <row r="5787" spans="37:37">
      <c r="AK5787" s="43"/>
    </row>
    <row r="5788" spans="37:37">
      <c r="AK5788" s="43"/>
    </row>
    <row r="5789" spans="37:37">
      <c r="AK5789" s="43"/>
    </row>
    <row r="5790" spans="37:37">
      <c r="AK5790" s="43"/>
    </row>
    <row r="5791" spans="37:37">
      <c r="AK5791" s="43"/>
    </row>
    <row r="5792" spans="37:37">
      <c r="AK5792" s="43"/>
    </row>
    <row r="5793" spans="37:37">
      <c r="AK5793" s="43"/>
    </row>
    <row r="5794" spans="37:37">
      <c r="AK5794" s="43"/>
    </row>
    <row r="5795" spans="37:37">
      <c r="AK5795" s="43"/>
    </row>
    <row r="5796" spans="37:37">
      <c r="AK5796" s="43"/>
    </row>
    <row r="5797" spans="37:37">
      <c r="AK5797" s="43"/>
    </row>
    <row r="5798" spans="37:37">
      <c r="AK5798" s="43"/>
    </row>
    <row r="5799" spans="37:37">
      <c r="AK5799" s="43"/>
    </row>
    <row r="5800" spans="37:37">
      <c r="AK5800" s="43"/>
    </row>
    <row r="5801" spans="37:37">
      <c r="AK5801" s="43"/>
    </row>
    <row r="5802" spans="37:37">
      <c r="AK5802" s="43"/>
    </row>
    <row r="5803" spans="37:37">
      <c r="AK5803" s="43"/>
    </row>
    <row r="5804" spans="37:37">
      <c r="AK5804" s="43"/>
    </row>
    <row r="5805" spans="37:37">
      <c r="AK5805" s="43"/>
    </row>
    <row r="5806" spans="37:37">
      <c r="AK5806" s="43"/>
    </row>
    <row r="5807" spans="37:37">
      <c r="AK5807" s="43"/>
    </row>
    <row r="5808" spans="37:37">
      <c r="AK5808" s="43"/>
    </row>
    <row r="5809" spans="37:37">
      <c r="AK5809" s="43"/>
    </row>
    <row r="5810" spans="37:37">
      <c r="AK5810" s="43"/>
    </row>
    <row r="5811" spans="37:37">
      <c r="AK5811" s="43"/>
    </row>
    <row r="5812" spans="37:37">
      <c r="AK5812" s="43"/>
    </row>
    <row r="5813" spans="37:37">
      <c r="AK5813" s="43"/>
    </row>
    <row r="5814" spans="37:37">
      <c r="AK5814" s="43"/>
    </row>
    <row r="5815" spans="37:37">
      <c r="AK5815" s="43"/>
    </row>
    <row r="5816" spans="37:37">
      <c r="AK5816" s="43"/>
    </row>
    <row r="5817" spans="37:37">
      <c r="AK5817" s="43"/>
    </row>
    <row r="5818" spans="37:37">
      <c r="AK5818" s="43"/>
    </row>
    <row r="5819" spans="37:37">
      <c r="AK5819" s="43"/>
    </row>
    <row r="5820" spans="37:37">
      <c r="AK5820" s="43"/>
    </row>
    <row r="5821" spans="37:37">
      <c r="AK5821" s="43"/>
    </row>
    <row r="5822" spans="37:37">
      <c r="AK5822" s="43"/>
    </row>
    <row r="5823" spans="37:37">
      <c r="AK5823" s="43"/>
    </row>
    <row r="5824" spans="37:37">
      <c r="AK5824" s="43"/>
    </row>
    <row r="5825" spans="37:37">
      <c r="AK5825" s="43"/>
    </row>
    <row r="5826" spans="37:37">
      <c r="AK5826" s="43"/>
    </row>
    <row r="5827" spans="37:37">
      <c r="AK5827" s="43"/>
    </row>
    <row r="5828" spans="37:37">
      <c r="AK5828" s="43"/>
    </row>
    <row r="5829" spans="37:37">
      <c r="AK5829" s="43"/>
    </row>
    <row r="5830" spans="37:37">
      <c r="AK5830" s="43"/>
    </row>
    <row r="5831" spans="37:37">
      <c r="AK5831" s="43"/>
    </row>
    <row r="5832" spans="37:37">
      <c r="AK5832" s="43"/>
    </row>
    <row r="5833" spans="37:37">
      <c r="AK5833" s="43"/>
    </row>
    <row r="5834" spans="37:37">
      <c r="AK5834" s="43"/>
    </row>
    <row r="5835" spans="37:37">
      <c r="AK5835" s="43"/>
    </row>
    <row r="5836" spans="37:37">
      <c r="AK5836" s="43"/>
    </row>
    <row r="5837" spans="37:37">
      <c r="AK5837" s="43"/>
    </row>
    <row r="5838" spans="37:37">
      <c r="AK5838" s="43"/>
    </row>
    <row r="5839" spans="37:37">
      <c r="AK5839" s="43"/>
    </row>
    <row r="5840" spans="37:37">
      <c r="AK5840" s="43"/>
    </row>
    <row r="5841" spans="37:37">
      <c r="AK5841" s="43"/>
    </row>
    <row r="5842" spans="37:37">
      <c r="AK5842" s="43"/>
    </row>
    <row r="5843" spans="37:37">
      <c r="AK5843" s="43"/>
    </row>
    <row r="5844" spans="37:37">
      <c r="AK5844" s="43"/>
    </row>
    <row r="5845" spans="37:37">
      <c r="AK5845" s="43"/>
    </row>
    <row r="5846" spans="37:37">
      <c r="AK5846" s="43"/>
    </row>
    <row r="5847" spans="37:37">
      <c r="AK5847" s="43"/>
    </row>
    <row r="5848" spans="37:37">
      <c r="AK5848" s="43"/>
    </row>
    <row r="5849" spans="37:37">
      <c r="AK5849" s="43"/>
    </row>
    <row r="5850" spans="37:37">
      <c r="AK5850" s="43"/>
    </row>
    <row r="5851" spans="37:37">
      <c r="AK5851" s="43"/>
    </row>
    <row r="5852" spans="37:37">
      <c r="AK5852" s="43"/>
    </row>
    <row r="5853" spans="37:37">
      <c r="AK5853" s="43"/>
    </row>
    <row r="5854" spans="37:37">
      <c r="AK5854" s="43"/>
    </row>
    <row r="5855" spans="37:37">
      <c r="AK5855" s="43"/>
    </row>
    <row r="5856" spans="37:37">
      <c r="AK5856" s="43"/>
    </row>
    <row r="5857" spans="37:37">
      <c r="AK5857" s="43"/>
    </row>
    <row r="5858" spans="37:37">
      <c r="AK5858" s="43"/>
    </row>
    <row r="5859" spans="37:37">
      <c r="AK5859" s="43"/>
    </row>
    <row r="5860" spans="37:37">
      <c r="AK5860" s="43"/>
    </row>
    <row r="5861" spans="37:37">
      <c r="AK5861" s="43"/>
    </row>
    <row r="5862" spans="37:37">
      <c r="AK5862" s="43"/>
    </row>
    <row r="5863" spans="37:37">
      <c r="AK5863" s="43"/>
    </row>
    <row r="5864" spans="37:37">
      <c r="AK5864" s="43"/>
    </row>
    <row r="5865" spans="37:37">
      <c r="AK5865" s="43"/>
    </row>
    <row r="5866" spans="37:37">
      <c r="AK5866" s="43"/>
    </row>
    <row r="5867" spans="37:37">
      <c r="AK5867" s="43"/>
    </row>
    <row r="5868" spans="37:37">
      <c r="AK5868" s="43"/>
    </row>
    <row r="5869" spans="37:37">
      <c r="AK5869" s="43"/>
    </row>
    <row r="5870" spans="37:37">
      <c r="AK5870" s="43"/>
    </row>
    <row r="5871" spans="37:37">
      <c r="AK5871" s="43"/>
    </row>
    <row r="5872" spans="37:37">
      <c r="AK5872" s="43"/>
    </row>
    <row r="5873" spans="37:37">
      <c r="AK5873" s="43"/>
    </row>
    <row r="5874" spans="37:37">
      <c r="AK5874" s="43"/>
    </row>
    <row r="5875" spans="37:37">
      <c r="AK5875" s="43"/>
    </row>
    <row r="5876" spans="37:37">
      <c r="AK5876" s="43"/>
    </row>
    <row r="5877" spans="37:37">
      <c r="AK5877" s="43"/>
    </row>
    <row r="5878" spans="37:37">
      <c r="AK5878" s="43"/>
    </row>
    <row r="5879" spans="37:37">
      <c r="AK5879" s="43"/>
    </row>
    <row r="5880" spans="37:37">
      <c r="AK5880" s="43"/>
    </row>
    <row r="5881" spans="37:37">
      <c r="AK5881" s="43"/>
    </row>
    <row r="5882" spans="37:37">
      <c r="AK5882" s="43"/>
    </row>
    <row r="5883" spans="37:37">
      <c r="AK5883" s="43"/>
    </row>
    <row r="5884" spans="37:37">
      <c r="AK5884" s="43"/>
    </row>
    <row r="5885" spans="37:37">
      <c r="AK5885" s="43"/>
    </row>
    <row r="5886" spans="37:37">
      <c r="AK5886" s="43"/>
    </row>
    <row r="5887" spans="37:37">
      <c r="AK5887" s="43"/>
    </row>
    <row r="5888" spans="37:37">
      <c r="AK5888" s="43"/>
    </row>
    <row r="5889" spans="37:37">
      <c r="AK5889" s="43"/>
    </row>
    <row r="5890" spans="37:37">
      <c r="AK5890" s="43"/>
    </row>
    <row r="5891" spans="37:37">
      <c r="AK5891" s="43"/>
    </row>
    <row r="5892" spans="37:37">
      <c r="AK5892" s="43"/>
    </row>
    <row r="5893" spans="37:37">
      <c r="AK5893" s="43"/>
    </row>
    <row r="5894" spans="37:37">
      <c r="AK5894" s="43"/>
    </row>
    <row r="5895" spans="37:37">
      <c r="AK5895" s="43"/>
    </row>
    <row r="5896" spans="37:37">
      <c r="AK5896" s="43"/>
    </row>
    <row r="5897" spans="37:37">
      <c r="AK5897" s="43"/>
    </row>
    <row r="5898" spans="37:37">
      <c r="AK5898" s="43"/>
    </row>
    <row r="5899" spans="37:37">
      <c r="AK5899" s="43"/>
    </row>
    <row r="5900" spans="37:37">
      <c r="AK5900" s="43"/>
    </row>
    <row r="5901" spans="37:37">
      <c r="AK5901" s="43"/>
    </row>
    <row r="5902" spans="37:37">
      <c r="AK5902" s="43"/>
    </row>
    <row r="5903" spans="37:37">
      <c r="AK5903" s="43"/>
    </row>
    <row r="5904" spans="37:37">
      <c r="AK5904" s="43"/>
    </row>
    <row r="5905" spans="37:37">
      <c r="AK5905" s="43"/>
    </row>
    <row r="5906" spans="37:37">
      <c r="AK5906" s="43"/>
    </row>
    <row r="5907" spans="37:37">
      <c r="AK5907" s="43"/>
    </row>
    <row r="5908" spans="37:37">
      <c r="AK5908" s="43"/>
    </row>
    <row r="5909" spans="37:37">
      <c r="AK5909" s="43"/>
    </row>
    <row r="5910" spans="37:37">
      <c r="AK5910" s="43"/>
    </row>
    <row r="5911" spans="37:37">
      <c r="AK5911" s="43"/>
    </row>
    <row r="5912" spans="37:37">
      <c r="AK5912" s="43"/>
    </row>
    <row r="5913" spans="37:37">
      <c r="AK5913" s="43"/>
    </row>
    <row r="5914" spans="37:37">
      <c r="AK5914" s="43"/>
    </row>
    <row r="5915" spans="37:37">
      <c r="AK5915" s="43"/>
    </row>
    <row r="5916" spans="37:37">
      <c r="AK5916" s="43"/>
    </row>
    <row r="5917" spans="37:37">
      <c r="AK5917" s="43"/>
    </row>
    <row r="5918" spans="37:37">
      <c r="AK5918" s="43"/>
    </row>
    <row r="5919" spans="37:37">
      <c r="AK5919" s="43"/>
    </row>
    <row r="5920" spans="37:37">
      <c r="AK5920" s="43"/>
    </row>
    <row r="5921" spans="37:37">
      <c r="AK5921" s="43"/>
    </row>
    <row r="5922" spans="37:37">
      <c r="AK5922" s="43"/>
    </row>
    <row r="5923" spans="37:37">
      <c r="AK5923" s="43"/>
    </row>
    <row r="5924" spans="37:37">
      <c r="AK5924" s="43"/>
    </row>
    <row r="5925" spans="37:37">
      <c r="AK5925" s="43"/>
    </row>
    <row r="5926" spans="37:37">
      <c r="AK5926" s="43"/>
    </row>
    <row r="5927" spans="37:37">
      <c r="AK5927" s="43"/>
    </row>
    <row r="5928" spans="37:37">
      <c r="AK5928" s="43"/>
    </row>
    <row r="5929" spans="37:37">
      <c r="AK5929" s="43"/>
    </row>
    <row r="5930" spans="37:37">
      <c r="AK5930" s="43"/>
    </row>
    <row r="5931" spans="37:37">
      <c r="AK5931" s="43"/>
    </row>
    <row r="5932" spans="37:37">
      <c r="AK5932" s="43"/>
    </row>
    <row r="5933" spans="37:37">
      <c r="AK5933" s="43"/>
    </row>
    <row r="5934" spans="37:37">
      <c r="AK5934" s="43"/>
    </row>
    <row r="5935" spans="37:37">
      <c r="AK5935" s="43"/>
    </row>
    <row r="5936" spans="37:37">
      <c r="AK5936" s="43"/>
    </row>
    <row r="5937" spans="37:37">
      <c r="AK5937" s="43"/>
    </row>
    <row r="5938" spans="37:37">
      <c r="AK5938" s="43"/>
    </row>
    <row r="5939" spans="37:37">
      <c r="AK5939" s="43"/>
    </row>
    <row r="5940" spans="37:37">
      <c r="AK5940" s="43"/>
    </row>
    <row r="5941" spans="37:37">
      <c r="AK5941" s="43"/>
    </row>
    <row r="5942" spans="37:37">
      <c r="AK5942" s="43"/>
    </row>
    <row r="5943" spans="37:37">
      <c r="AK5943" s="43"/>
    </row>
    <row r="5944" spans="37:37">
      <c r="AK5944" s="43"/>
    </row>
    <row r="5945" spans="37:37">
      <c r="AK5945" s="43"/>
    </row>
    <row r="5946" spans="37:37">
      <c r="AK5946" s="43"/>
    </row>
    <row r="5947" spans="37:37">
      <c r="AK5947" s="43"/>
    </row>
    <row r="5948" spans="37:37">
      <c r="AK5948" s="43"/>
    </row>
    <row r="5949" spans="37:37">
      <c r="AK5949" s="43"/>
    </row>
    <row r="5950" spans="37:37">
      <c r="AK5950" s="43"/>
    </row>
    <row r="5951" spans="37:37">
      <c r="AK5951" s="43"/>
    </row>
    <row r="5952" spans="37:37">
      <c r="AK5952" s="43"/>
    </row>
    <row r="5953" spans="37:37">
      <c r="AK5953" s="43"/>
    </row>
    <row r="5954" spans="37:37">
      <c r="AK5954" s="43"/>
    </row>
    <row r="5955" spans="37:37">
      <c r="AK5955" s="43"/>
    </row>
    <row r="5956" spans="37:37">
      <c r="AK5956" s="43"/>
    </row>
    <row r="5957" spans="37:37">
      <c r="AK5957" s="43"/>
    </row>
    <row r="5958" spans="37:37">
      <c r="AK5958" s="43"/>
    </row>
    <row r="5959" spans="37:37">
      <c r="AK5959" s="43"/>
    </row>
    <row r="5960" spans="37:37">
      <c r="AK5960" s="43"/>
    </row>
    <row r="5961" spans="37:37">
      <c r="AK5961" s="43"/>
    </row>
    <row r="5962" spans="37:37">
      <c r="AK5962" s="43"/>
    </row>
    <row r="5963" spans="37:37">
      <c r="AK5963" s="43"/>
    </row>
    <row r="5964" spans="37:37">
      <c r="AK5964" s="43"/>
    </row>
    <row r="5965" spans="37:37">
      <c r="AK5965" s="43"/>
    </row>
    <row r="5966" spans="37:37">
      <c r="AK5966" s="43"/>
    </row>
    <row r="5967" spans="37:37">
      <c r="AK5967" s="43"/>
    </row>
    <row r="5968" spans="37:37">
      <c r="AK5968" s="43"/>
    </row>
    <row r="5969" spans="37:37">
      <c r="AK5969" s="43"/>
    </row>
    <row r="5970" spans="37:37">
      <c r="AK5970" s="43"/>
    </row>
    <row r="5971" spans="37:37">
      <c r="AK5971" s="43"/>
    </row>
    <row r="5972" spans="37:37">
      <c r="AK5972" s="43"/>
    </row>
    <row r="5973" spans="37:37">
      <c r="AK5973" s="43"/>
    </row>
    <row r="5974" spans="37:37">
      <c r="AK5974" s="43"/>
    </row>
    <row r="5975" spans="37:37">
      <c r="AK5975" s="43"/>
    </row>
    <row r="5976" spans="37:37">
      <c r="AK5976" s="43"/>
    </row>
    <row r="5977" spans="37:37">
      <c r="AK5977" s="43"/>
    </row>
    <row r="5978" spans="37:37">
      <c r="AK5978" s="43"/>
    </row>
    <row r="5979" spans="37:37">
      <c r="AK5979" s="43"/>
    </row>
    <row r="5980" spans="37:37">
      <c r="AK5980" s="43"/>
    </row>
    <row r="5981" spans="37:37">
      <c r="AK5981" s="43"/>
    </row>
    <row r="5982" spans="37:37">
      <c r="AK5982" s="43"/>
    </row>
    <row r="5983" spans="37:37">
      <c r="AK5983" s="43"/>
    </row>
    <row r="5984" spans="37:37">
      <c r="AK5984" s="43"/>
    </row>
    <row r="5985" spans="37:37">
      <c r="AK5985" s="43"/>
    </row>
    <row r="5986" spans="37:37">
      <c r="AK5986" s="43"/>
    </row>
    <row r="5987" spans="37:37">
      <c r="AK5987" s="43"/>
    </row>
    <row r="5988" spans="37:37">
      <c r="AK5988" s="43"/>
    </row>
    <row r="5989" spans="37:37">
      <c r="AK5989" s="43"/>
    </row>
    <row r="5990" spans="37:37">
      <c r="AK5990" s="43"/>
    </row>
    <row r="5991" spans="37:37">
      <c r="AK5991" s="43"/>
    </row>
    <row r="5992" spans="37:37">
      <c r="AK5992" s="43"/>
    </row>
    <row r="5993" spans="37:37">
      <c r="AK5993" s="43"/>
    </row>
    <row r="5994" spans="37:37">
      <c r="AK5994" s="43"/>
    </row>
    <row r="5995" spans="37:37">
      <c r="AK5995" s="43"/>
    </row>
    <row r="5996" spans="37:37">
      <c r="AK5996" s="43"/>
    </row>
    <row r="5997" spans="37:37">
      <c r="AK5997" s="43"/>
    </row>
    <row r="5998" spans="37:37">
      <c r="AK5998" s="43"/>
    </row>
    <row r="5999" spans="37:37">
      <c r="AK5999" s="43"/>
    </row>
    <row r="6000" spans="37:37">
      <c r="AK6000" s="43"/>
    </row>
    <row r="6001" spans="37:37">
      <c r="AK6001" s="43"/>
    </row>
    <row r="6002" spans="37:37">
      <c r="AK6002" s="43"/>
    </row>
    <row r="6003" spans="37:37">
      <c r="AK6003" s="43"/>
    </row>
    <row r="6004" spans="37:37">
      <c r="AK6004" s="43"/>
    </row>
    <row r="6005" spans="37:37">
      <c r="AK6005" s="43"/>
    </row>
    <row r="6006" spans="37:37">
      <c r="AK6006" s="43"/>
    </row>
    <row r="6007" spans="37:37">
      <c r="AK6007" s="43"/>
    </row>
    <row r="6008" spans="37:37">
      <c r="AK6008" s="43"/>
    </row>
    <row r="6009" spans="37:37">
      <c r="AK6009" s="43"/>
    </row>
    <row r="6010" spans="37:37">
      <c r="AK6010" s="43"/>
    </row>
    <row r="6011" spans="37:37">
      <c r="AK6011" s="43"/>
    </row>
    <row r="6012" spans="37:37">
      <c r="AK6012" s="43"/>
    </row>
    <row r="6013" spans="37:37">
      <c r="AK6013" s="43"/>
    </row>
    <row r="6014" spans="37:37">
      <c r="AK6014" s="43"/>
    </row>
    <row r="6015" spans="37:37">
      <c r="AK6015" s="43"/>
    </row>
    <row r="6016" spans="37:37">
      <c r="AK6016" s="43"/>
    </row>
    <row r="6017" spans="37:37">
      <c r="AK6017" s="43"/>
    </row>
    <row r="6018" spans="37:37">
      <c r="AK6018" s="43"/>
    </row>
    <row r="6019" spans="37:37">
      <c r="AK6019" s="43"/>
    </row>
    <row r="6020" spans="37:37">
      <c r="AK6020" s="43"/>
    </row>
    <row r="6021" spans="37:37">
      <c r="AK6021" s="43"/>
    </row>
    <row r="6022" spans="37:37">
      <c r="AK6022" s="43"/>
    </row>
    <row r="6023" spans="37:37">
      <c r="AK6023" s="43"/>
    </row>
    <row r="6024" spans="37:37">
      <c r="AK6024" s="43"/>
    </row>
    <row r="6025" spans="37:37">
      <c r="AK6025" s="43"/>
    </row>
    <row r="6026" spans="37:37">
      <c r="AK6026" s="43"/>
    </row>
    <row r="6027" spans="37:37">
      <c r="AK6027" s="43"/>
    </row>
    <row r="6028" spans="37:37">
      <c r="AK6028" s="43"/>
    </row>
    <row r="6029" spans="37:37">
      <c r="AK6029" s="43"/>
    </row>
    <row r="6030" spans="37:37">
      <c r="AK6030" s="43"/>
    </row>
    <row r="6031" spans="37:37">
      <c r="AK6031" s="43"/>
    </row>
    <row r="6032" spans="37:37">
      <c r="AK6032" s="43"/>
    </row>
    <row r="6033" spans="37:37">
      <c r="AK6033" s="43"/>
    </row>
    <row r="6034" spans="37:37">
      <c r="AK6034" s="43"/>
    </row>
    <row r="6035" spans="37:37">
      <c r="AK6035" s="43"/>
    </row>
    <row r="6036" spans="37:37">
      <c r="AK6036" s="43"/>
    </row>
    <row r="6037" spans="37:37">
      <c r="AK6037" s="43"/>
    </row>
    <row r="6038" spans="37:37">
      <c r="AK6038" s="43"/>
    </row>
    <row r="6039" spans="37:37">
      <c r="AK6039" s="43"/>
    </row>
    <row r="6040" spans="37:37">
      <c r="AK6040" s="43"/>
    </row>
    <row r="6041" spans="37:37">
      <c r="AK6041" s="43"/>
    </row>
    <row r="6042" spans="37:37">
      <c r="AK6042" s="43"/>
    </row>
    <row r="6043" spans="37:37">
      <c r="AK6043" s="43"/>
    </row>
    <row r="6044" spans="37:37">
      <c r="AK6044" s="43"/>
    </row>
    <row r="6045" spans="37:37">
      <c r="AK6045" s="43"/>
    </row>
    <row r="6046" spans="37:37">
      <c r="AK6046" s="43"/>
    </row>
    <row r="6047" spans="37:37">
      <c r="AK6047" s="43"/>
    </row>
    <row r="6048" spans="37:37">
      <c r="AK6048" s="43"/>
    </row>
    <row r="6049" spans="37:37">
      <c r="AK6049" s="43"/>
    </row>
    <row r="6050" spans="37:37">
      <c r="AK6050" s="43"/>
    </row>
    <row r="6051" spans="37:37">
      <c r="AK6051" s="43"/>
    </row>
    <row r="6052" spans="37:37">
      <c r="AK6052" s="43"/>
    </row>
    <row r="6053" spans="37:37">
      <c r="AK6053" s="43"/>
    </row>
    <row r="6054" spans="37:37">
      <c r="AK6054" s="43"/>
    </row>
    <row r="6055" spans="37:37">
      <c r="AK6055" s="43"/>
    </row>
    <row r="6056" spans="37:37">
      <c r="AK6056" s="43"/>
    </row>
    <row r="6057" spans="37:37">
      <c r="AK6057" s="43"/>
    </row>
    <row r="6058" spans="37:37">
      <c r="AK6058" s="43"/>
    </row>
    <row r="6059" spans="37:37">
      <c r="AK6059" s="43"/>
    </row>
    <row r="6060" spans="37:37">
      <c r="AK6060" s="43"/>
    </row>
    <row r="6061" spans="37:37">
      <c r="AK6061" s="43"/>
    </row>
    <row r="6062" spans="37:37">
      <c r="AK6062" s="43"/>
    </row>
    <row r="6063" spans="37:37">
      <c r="AK6063" s="43"/>
    </row>
    <row r="6064" spans="37:37">
      <c r="AK6064" s="43"/>
    </row>
    <row r="6065" spans="37:37">
      <c r="AK6065" s="43"/>
    </row>
    <row r="6066" spans="37:37">
      <c r="AK6066" s="43"/>
    </row>
    <row r="6067" spans="37:37">
      <c r="AK6067" s="43"/>
    </row>
    <row r="6068" spans="37:37">
      <c r="AK6068" s="43"/>
    </row>
    <row r="6069" spans="37:37">
      <c r="AK6069" s="43"/>
    </row>
    <row r="6070" spans="37:37">
      <c r="AK6070" s="43"/>
    </row>
    <row r="6071" spans="37:37">
      <c r="AK6071" s="43"/>
    </row>
    <row r="6072" spans="37:37">
      <c r="AK6072" s="43"/>
    </row>
    <row r="6073" spans="37:37">
      <c r="AK6073" s="43"/>
    </row>
    <row r="6074" spans="37:37">
      <c r="AK6074" s="43"/>
    </row>
    <row r="6075" spans="37:37">
      <c r="AK6075" s="43"/>
    </row>
    <row r="6076" spans="37:37">
      <c r="AK6076" s="43"/>
    </row>
    <row r="6077" spans="37:37">
      <c r="AK6077" s="43"/>
    </row>
    <row r="6078" spans="37:37">
      <c r="AK6078" s="43"/>
    </row>
    <row r="6079" spans="37:37">
      <c r="AK6079" s="43"/>
    </row>
    <row r="6080" spans="37:37">
      <c r="AK6080" s="43"/>
    </row>
    <row r="6081" spans="37:37">
      <c r="AK6081" s="43"/>
    </row>
    <row r="6082" spans="37:37">
      <c r="AK6082" s="43"/>
    </row>
    <row r="6083" spans="37:37">
      <c r="AK6083" s="43"/>
    </row>
    <row r="6084" spans="37:37">
      <c r="AK6084" s="43"/>
    </row>
    <row r="6085" spans="37:37">
      <c r="AK6085" s="43"/>
    </row>
    <row r="6086" spans="37:37">
      <c r="AK6086" s="43"/>
    </row>
    <row r="6087" spans="37:37">
      <c r="AK6087" s="43"/>
    </row>
    <row r="6088" spans="37:37">
      <c r="AK6088" s="43"/>
    </row>
    <row r="6089" spans="37:37">
      <c r="AK6089" s="43"/>
    </row>
    <row r="6090" spans="37:37">
      <c r="AK6090" s="43"/>
    </row>
    <row r="6091" spans="37:37">
      <c r="AK6091" s="43"/>
    </row>
    <row r="6092" spans="37:37">
      <c r="AK6092" s="43"/>
    </row>
    <row r="6093" spans="37:37">
      <c r="AK6093" s="43"/>
    </row>
    <row r="6094" spans="37:37">
      <c r="AK6094" s="43"/>
    </row>
    <row r="6095" spans="37:37">
      <c r="AK6095" s="43"/>
    </row>
    <row r="6096" spans="37:37">
      <c r="AK6096" s="43"/>
    </row>
    <row r="6097" spans="37:37">
      <c r="AK6097" s="43"/>
    </row>
    <row r="6098" spans="37:37">
      <c r="AK6098" s="43"/>
    </row>
    <row r="6099" spans="37:37">
      <c r="AK6099" s="43"/>
    </row>
    <row r="6100" spans="37:37">
      <c r="AK6100" s="43"/>
    </row>
    <row r="6101" spans="37:37">
      <c r="AK6101" s="43"/>
    </row>
    <row r="6102" spans="37:37">
      <c r="AK6102" s="43"/>
    </row>
    <row r="6103" spans="37:37">
      <c r="AK6103" s="43"/>
    </row>
    <row r="6104" spans="37:37">
      <c r="AK6104" s="43"/>
    </row>
    <row r="6105" spans="37:37">
      <c r="AK6105" s="43"/>
    </row>
    <row r="6106" spans="37:37">
      <c r="AK6106" s="43"/>
    </row>
    <row r="6107" spans="37:37">
      <c r="AK6107" s="43"/>
    </row>
    <row r="6108" spans="37:37">
      <c r="AK6108" s="43"/>
    </row>
    <row r="6109" spans="37:37">
      <c r="AK6109" s="43"/>
    </row>
    <row r="6110" spans="37:37">
      <c r="AK6110" s="43"/>
    </row>
    <row r="6111" spans="37:37">
      <c r="AK6111" s="43"/>
    </row>
    <row r="6112" spans="37:37">
      <c r="AK6112" s="43"/>
    </row>
    <row r="6113" spans="37:37">
      <c r="AK6113" s="43"/>
    </row>
    <row r="6114" spans="37:37">
      <c r="AK6114" s="43"/>
    </row>
    <row r="6115" spans="37:37">
      <c r="AK6115" s="43"/>
    </row>
    <row r="6116" spans="37:37">
      <c r="AK6116" s="43"/>
    </row>
    <row r="6117" spans="37:37">
      <c r="AK6117" s="43"/>
    </row>
    <row r="6118" spans="37:37">
      <c r="AK6118" s="43"/>
    </row>
    <row r="6119" spans="37:37">
      <c r="AK6119" s="43"/>
    </row>
    <row r="6120" spans="37:37">
      <c r="AK6120" s="43"/>
    </row>
    <row r="6121" spans="37:37">
      <c r="AK6121" s="43"/>
    </row>
    <row r="6122" spans="37:37">
      <c r="AK6122" s="43"/>
    </row>
    <row r="6123" spans="37:37">
      <c r="AK6123" s="43"/>
    </row>
    <row r="6124" spans="37:37">
      <c r="AK6124" s="43"/>
    </row>
    <row r="6125" spans="37:37">
      <c r="AK6125" s="43"/>
    </row>
    <row r="6126" spans="37:37">
      <c r="AK6126" s="43"/>
    </row>
    <row r="6127" spans="37:37">
      <c r="AK6127" s="43"/>
    </row>
    <row r="6128" spans="37:37">
      <c r="AK6128" s="43"/>
    </row>
    <row r="6129" spans="37:37">
      <c r="AK6129" s="43"/>
    </row>
    <row r="6130" spans="37:37">
      <c r="AK6130" s="43"/>
    </row>
    <row r="6131" spans="37:37">
      <c r="AK6131" s="43"/>
    </row>
    <row r="6132" spans="37:37">
      <c r="AK6132" s="43"/>
    </row>
    <row r="6133" spans="37:37">
      <c r="AK6133" s="43"/>
    </row>
    <row r="6134" spans="37:37">
      <c r="AK6134" s="43"/>
    </row>
    <row r="6135" spans="37:37">
      <c r="AK6135" s="43"/>
    </row>
    <row r="6136" spans="37:37">
      <c r="AK6136" s="43"/>
    </row>
    <row r="6137" spans="37:37">
      <c r="AK6137" s="43"/>
    </row>
    <row r="6138" spans="37:37">
      <c r="AK6138" s="43"/>
    </row>
    <row r="6139" spans="37:37">
      <c r="AK6139" s="43"/>
    </row>
    <row r="6140" spans="37:37">
      <c r="AK6140" s="43"/>
    </row>
    <row r="6141" spans="37:37">
      <c r="AK6141" s="43"/>
    </row>
    <row r="6142" spans="37:37">
      <c r="AK6142" s="43"/>
    </row>
    <row r="6143" spans="37:37">
      <c r="AK6143" s="43"/>
    </row>
    <row r="6144" spans="37:37">
      <c r="AK6144" s="43"/>
    </row>
    <row r="6145" spans="37:37">
      <c r="AK6145" s="43"/>
    </row>
    <row r="6146" spans="37:37">
      <c r="AK6146" s="43"/>
    </row>
    <row r="6147" spans="37:37">
      <c r="AK6147" s="43"/>
    </row>
    <row r="6148" spans="37:37">
      <c r="AK6148" s="43"/>
    </row>
    <row r="6149" spans="37:37">
      <c r="AK6149" s="43"/>
    </row>
    <row r="6150" spans="37:37">
      <c r="AK6150" s="43"/>
    </row>
    <row r="6151" spans="37:37">
      <c r="AK6151" s="43"/>
    </row>
    <row r="6152" spans="37:37">
      <c r="AK6152" s="43"/>
    </row>
    <row r="6153" spans="37:37">
      <c r="AK6153" s="43"/>
    </row>
    <row r="6154" spans="37:37">
      <c r="AK6154" s="43"/>
    </row>
    <row r="6155" spans="37:37">
      <c r="AK6155" s="43"/>
    </row>
    <row r="6156" spans="37:37">
      <c r="AK6156" s="43"/>
    </row>
    <row r="6157" spans="37:37">
      <c r="AK6157" s="43"/>
    </row>
    <row r="6158" spans="37:37">
      <c r="AK6158" s="43"/>
    </row>
    <row r="6159" spans="37:37">
      <c r="AK6159" s="43"/>
    </row>
    <row r="6160" spans="37:37">
      <c r="AK6160" s="43"/>
    </row>
    <row r="6161" spans="37:37">
      <c r="AK6161" s="43"/>
    </row>
    <row r="6162" spans="37:37">
      <c r="AK6162" s="43"/>
    </row>
    <row r="6163" spans="37:37">
      <c r="AK6163" s="43"/>
    </row>
    <row r="6164" spans="37:37">
      <c r="AK6164" s="43"/>
    </row>
    <row r="6165" spans="37:37">
      <c r="AK6165" s="43"/>
    </row>
    <row r="6166" spans="37:37">
      <c r="AK6166" s="43"/>
    </row>
    <row r="6167" spans="37:37">
      <c r="AK6167" s="43"/>
    </row>
    <row r="6168" spans="37:37">
      <c r="AK6168" s="43"/>
    </row>
    <row r="6169" spans="37:37">
      <c r="AK6169" s="43"/>
    </row>
    <row r="6170" spans="37:37">
      <c r="AK6170" s="43"/>
    </row>
    <row r="6171" spans="37:37">
      <c r="AK6171" s="43"/>
    </row>
    <row r="6172" spans="37:37">
      <c r="AK6172" s="43"/>
    </row>
    <row r="6173" spans="37:37">
      <c r="AK6173" s="43"/>
    </row>
    <row r="6174" spans="37:37">
      <c r="AK6174" s="43"/>
    </row>
    <row r="6175" spans="37:37">
      <c r="AK6175" s="43"/>
    </row>
    <row r="6176" spans="37:37">
      <c r="AK6176" s="43"/>
    </row>
    <row r="6177" spans="37:37">
      <c r="AK6177" s="43"/>
    </row>
    <row r="6178" spans="37:37">
      <c r="AK6178" s="43"/>
    </row>
    <row r="6179" spans="37:37">
      <c r="AK6179" s="43"/>
    </row>
    <row r="6180" spans="37:37">
      <c r="AK6180" s="43"/>
    </row>
    <row r="6181" spans="37:37">
      <c r="AK6181" s="43"/>
    </row>
    <row r="6182" spans="37:37">
      <c r="AK6182" s="43"/>
    </row>
    <row r="6183" spans="37:37">
      <c r="AK6183" s="43"/>
    </row>
    <row r="6184" spans="37:37">
      <c r="AK6184" s="43"/>
    </row>
    <row r="6185" spans="37:37">
      <c r="AK6185" s="43"/>
    </row>
    <row r="6186" spans="37:37">
      <c r="AK6186" s="43"/>
    </row>
    <row r="6187" spans="37:37">
      <c r="AK6187" s="43"/>
    </row>
    <row r="6188" spans="37:37">
      <c r="AK6188" s="43"/>
    </row>
    <row r="6189" spans="37:37">
      <c r="AK6189" s="43"/>
    </row>
    <row r="6190" spans="37:37">
      <c r="AK6190" s="43"/>
    </row>
    <row r="6191" spans="37:37">
      <c r="AK6191" s="43"/>
    </row>
    <row r="6192" spans="37:37">
      <c r="AK6192" s="43"/>
    </row>
    <row r="6193" spans="37:37">
      <c r="AK6193" s="43"/>
    </row>
    <row r="6194" spans="37:37">
      <c r="AK6194" s="43"/>
    </row>
    <row r="6195" spans="37:37">
      <c r="AK6195" s="43"/>
    </row>
    <row r="6196" spans="37:37">
      <c r="AK6196" s="43"/>
    </row>
    <row r="6197" spans="37:37">
      <c r="AK6197" s="43"/>
    </row>
    <row r="6198" spans="37:37">
      <c r="AK6198" s="43"/>
    </row>
    <row r="6199" spans="37:37">
      <c r="AK6199" s="43"/>
    </row>
    <row r="6200" spans="37:37">
      <c r="AK6200" s="43"/>
    </row>
    <row r="6201" spans="37:37">
      <c r="AK6201" s="43"/>
    </row>
    <row r="6202" spans="37:37">
      <c r="AK6202" s="43"/>
    </row>
    <row r="6203" spans="37:37">
      <c r="AK6203" s="43"/>
    </row>
    <row r="6204" spans="37:37">
      <c r="AK6204" s="43"/>
    </row>
    <row r="6205" spans="37:37">
      <c r="AK6205" s="43"/>
    </row>
    <row r="6206" spans="37:37">
      <c r="AK6206" s="43"/>
    </row>
    <row r="6207" spans="37:37">
      <c r="AK6207" s="43"/>
    </row>
    <row r="6208" spans="37:37">
      <c r="AK6208" s="43"/>
    </row>
    <row r="6209" spans="37:37">
      <c r="AK6209" s="43"/>
    </row>
    <row r="6210" spans="37:37">
      <c r="AK6210" s="43"/>
    </row>
    <row r="6211" spans="37:37">
      <c r="AK6211" s="43"/>
    </row>
    <row r="6212" spans="37:37">
      <c r="AK6212" s="43"/>
    </row>
    <row r="6213" spans="37:37">
      <c r="AK6213" s="43"/>
    </row>
    <row r="6214" spans="37:37">
      <c r="AK6214" s="43"/>
    </row>
    <row r="6215" spans="37:37">
      <c r="AK6215" s="43"/>
    </row>
    <row r="6216" spans="37:37">
      <c r="AK6216" s="43"/>
    </row>
    <row r="6217" spans="37:37">
      <c r="AK6217" s="43"/>
    </row>
    <row r="6218" spans="37:37">
      <c r="AK6218" s="43"/>
    </row>
    <row r="6219" spans="37:37">
      <c r="AK6219" s="43"/>
    </row>
    <row r="6220" spans="37:37">
      <c r="AK6220" s="43"/>
    </row>
    <row r="6221" spans="37:37">
      <c r="AK6221" s="43"/>
    </row>
    <row r="6222" spans="37:37">
      <c r="AK6222" s="43"/>
    </row>
    <row r="6223" spans="37:37">
      <c r="AK6223" s="43"/>
    </row>
    <row r="6224" spans="37:37">
      <c r="AK6224" s="43"/>
    </row>
    <row r="6225" spans="37:37">
      <c r="AK6225" s="43"/>
    </row>
    <row r="6226" spans="37:37">
      <c r="AK6226" s="43"/>
    </row>
    <row r="6227" spans="37:37">
      <c r="AK6227" s="43"/>
    </row>
    <row r="6228" spans="37:37">
      <c r="AK6228" s="43"/>
    </row>
    <row r="6229" spans="37:37">
      <c r="AK6229" s="43"/>
    </row>
    <row r="6230" spans="37:37">
      <c r="AK6230" s="43"/>
    </row>
    <row r="6231" spans="37:37">
      <c r="AK6231" s="43"/>
    </row>
    <row r="6232" spans="37:37">
      <c r="AK6232" s="43"/>
    </row>
    <row r="6233" spans="37:37">
      <c r="AK6233" s="43"/>
    </row>
    <row r="6234" spans="37:37">
      <c r="AK6234" s="43"/>
    </row>
    <row r="6235" spans="37:37">
      <c r="AK6235" s="43"/>
    </row>
    <row r="6236" spans="37:37">
      <c r="AK6236" s="43"/>
    </row>
    <row r="6237" spans="37:37">
      <c r="AK6237" s="43"/>
    </row>
    <row r="6238" spans="37:37">
      <c r="AK6238" s="43"/>
    </row>
    <row r="6239" spans="37:37">
      <c r="AK6239" s="43"/>
    </row>
    <row r="6240" spans="37:37">
      <c r="AK6240" s="43"/>
    </row>
    <row r="6241" spans="37:37">
      <c r="AK6241" s="43"/>
    </row>
    <row r="6242" spans="37:37">
      <c r="AK6242" s="43"/>
    </row>
    <row r="6243" spans="37:37">
      <c r="AK6243" s="43"/>
    </row>
    <row r="6244" spans="37:37">
      <c r="AK6244" s="43"/>
    </row>
    <row r="6245" spans="37:37">
      <c r="AK6245" s="43"/>
    </row>
    <row r="6246" spans="37:37">
      <c r="AK6246" s="43"/>
    </row>
    <row r="6247" spans="37:37">
      <c r="AK6247" s="43"/>
    </row>
    <row r="6248" spans="37:37">
      <c r="AK6248" s="43"/>
    </row>
    <row r="6249" spans="37:37">
      <c r="AK6249" s="43"/>
    </row>
    <row r="6250" spans="37:37">
      <c r="AK6250" s="43"/>
    </row>
    <row r="6251" spans="37:37">
      <c r="AK6251" s="43"/>
    </row>
    <row r="6252" spans="37:37">
      <c r="AK6252" s="43"/>
    </row>
    <row r="6253" spans="37:37">
      <c r="AK6253" s="43"/>
    </row>
    <row r="6254" spans="37:37">
      <c r="AK6254" s="43"/>
    </row>
    <row r="6255" spans="37:37">
      <c r="AK6255" s="43"/>
    </row>
    <row r="6256" spans="37:37">
      <c r="AK6256" s="43"/>
    </row>
    <row r="6257" spans="37:37">
      <c r="AK6257" s="43"/>
    </row>
    <row r="6258" spans="37:37">
      <c r="AK6258" s="43"/>
    </row>
    <row r="6259" spans="37:37">
      <c r="AK6259" s="43"/>
    </row>
    <row r="6260" spans="37:37">
      <c r="AK6260" s="43"/>
    </row>
    <row r="6261" spans="37:37">
      <c r="AK6261" s="43"/>
    </row>
    <row r="6262" spans="37:37">
      <c r="AK6262" s="43"/>
    </row>
    <row r="6263" spans="37:37">
      <c r="AK6263" s="43"/>
    </row>
    <row r="6264" spans="37:37">
      <c r="AK6264" s="43"/>
    </row>
    <row r="6265" spans="37:37">
      <c r="AK6265" s="43"/>
    </row>
    <row r="6266" spans="37:37">
      <c r="AK6266" s="43"/>
    </row>
    <row r="6267" spans="37:37">
      <c r="AK6267" s="43"/>
    </row>
    <row r="6268" spans="37:37">
      <c r="AK6268" s="43"/>
    </row>
    <row r="6269" spans="37:37">
      <c r="AK6269" s="43"/>
    </row>
    <row r="6270" spans="37:37">
      <c r="AK6270" s="43"/>
    </row>
    <row r="6271" spans="37:37">
      <c r="AK6271" s="43"/>
    </row>
    <row r="6272" spans="37:37">
      <c r="AK6272" s="43"/>
    </row>
    <row r="6273" spans="37:37">
      <c r="AK6273" s="43"/>
    </row>
    <row r="6274" spans="37:37">
      <c r="AK6274" s="43"/>
    </row>
    <row r="6275" spans="37:37">
      <c r="AK6275" s="43"/>
    </row>
    <row r="6276" spans="37:37">
      <c r="AK6276" s="43"/>
    </row>
    <row r="6277" spans="37:37">
      <c r="AK6277" s="43"/>
    </row>
    <row r="6278" spans="37:37">
      <c r="AK6278" s="43"/>
    </row>
    <row r="6279" spans="37:37">
      <c r="AK6279" s="43"/>
    </row>
    <row r="6280" spans="37:37">
      <c r="AK6280" s="43"/>
    </row>
    <row r="6281" spans="37:37">
      <c r="AK6281" s="43"/>
    </row>
    <row r="6282" spans="37:37">
      <c r="AK6282" s="43"/>
    </row>
    <row r="6283" spans="37:37">
      <c r="AK6283" s="43"/>
    </row>
    <row r="6284" spans="37:37">
      <c r="AK6284" s="43"/>
    </row>
    <row r="6285" spans="37:37">
      <c r="AK6285" s="43"/>
    </row>
    <row r="6286" spans="37:37">
      <c r="AK6286" s="43"/>
    </row>
    <row r="6287" spans="37:37">
      <c r="AK6287" s="43"/>
    </row>
    <row r="6288" spans="37:37">
      <c r="AK6288" s="43"/>
    </row>
    <row r="6289" spans="37:37">
      <c r="AK6289" s="43"/>
    </row>
    <row r="6290" spans="37:37">
      <c r="AK6290" s="43"/>
    </row>
    <row r="6291" spans="37:37">
      <c r="AK6291" s="43"/>
    </row>
    <row r="6292" spans="37:37">
      <c r="AK6292" s="43"/>
    </row>
    <row r="6293" spans="37:37">
      <c r="AK6293" s="43"/>
    </row>
    <row r="6294" spans="37:37">
      <c r="AK6294" s="43"/>
    </row>
    <row r="6295" spans="37:37">
      <c r="AK6295" s="43"/>
    </row>
    <row r="6296" spans="37:37">
      <c r="AK6296" s="43"/>
    </row>
    <row r="6297" spans="37:37">
      <c r="AK6297" s="43"/>
    </row>
    <row r="6298" spans="37:37">
      <c r="AK6298" s="43"/>
    </row>
    <row r="6299" spans="37:37">
      <c r="AK6299" s="43"/>
    </row>
    <row r="6300" spans="37:37">
      <c r="AK6300" s="43"/>
    </row>
    <row r="6301" spans="37:37">
      <c r="AK6301" s="43"/>
    </row>
    <row r="6302" spans="37:37">
      <c r="AK6302" s="43"/>
    </row>
    <row r="6303" spans="37:37">
      <c r="AK6303" s="43"/>
    </row>
    <row r="6304" spans="37:37">
      <c r="AK6304" s="43"/>
    </row>
    <row r="6305" spans="37:37">
      <c r="AK6305" s="43"/>
    </row>
    <row r="6306" spans="37:37">
      <c r="AK6306" s="43"/>
    </row>
    <row r="6307" spans="37:37">
      <c r="AK6307" s="43"/>
    </row>
    <row r="6308" spans="37:37">
      <c r="AK6308" s="43"/>
    </row>
    <row r="6309" spans="37:37">
      <c r="AK6309" s="43"/>
    </row>
    <row r="6310" spans="37:37">
      <c r="AK6310" s="43"/>
    </row>
    <row r="6311" spans="37:37">
      <c r="AK6311" s="43"/>
    </row>
    <row r="6312" spans="37:37">
      <c r="AK6312" s="43"/>
    </row>
    <row r="6313" spans="37:37">
      <c r="AK6313" s="43"/>
    </row>
    <row r="6314" spans="37:37">
      <c r="AK6314" s="43"/>
    </row>
    <row r="6315" spans="37:37">
      <c r="AK6315" s="43"/>
    </row>
    <row r="6316" spans="37:37">
      <c r="AK6316" s="43"/>
    </row>
    <row r="6317" spans="37:37">
      <c r="AK6317" s="43"/>
    </row>
    <row r="6318" spans="37:37">
      <c r="AK6318" s="43"/>
    </row>
    <row r="6319" spans="37:37">
      <c r="AK6319" s="43"/>
    </row>
    <row r="6320" spans="37:37">
      <c r="AK6320" s="43"/>
    </row>
    <row r="6321" spans="37:37">
      <c r="AK6321" s="43"/>
    </row>
    <row r="6322" spans="37:37">
      <c r="AK6322" s="43"/>
    </row>
    <row r="6323" spans="37:37">
      <c r="AK6323" s="43"/>
    </row>
    <row r="6324" spans="37:37">
      <c r="AK6324" s="43"/>
    </row>
    <row r="6325" spans="37:37">
      <c r="AK6325" s="43"/>
    </row>
    <row r="6326" spans="37:37">
      <c r="AK6326" s="43"/>
    </row>
    <row r="6327" spans="37:37">
      <c r="AK6327" s="43"/>
    </row>
    <row r="6328" spans="37:37">
      <c r="AK6328" s="43"/>
    </row>
    <row r="6329" spans="37:37">
      <c r="AK6329" s="43"/>
    </row>
    <row r="6330" spans="37:37">
      <c r="AK6330" s="43"/>
    </row>
    <row r="6331" spans="37:37">
      <c r="AK6331" s="43"/>
    </row>
    <row r="6332" spans="37:37">
      <c r="AK6332" s="43"/>
    </row>
    <row r="6333" spans="37:37">
      <c r="AK6333" s="43"/>
    </row>
    <row r="6334" spans="37:37">
      <c r="AK6334" s="43"/>
    </row>
    <row r="6335" spans="37:37">
      <c r="AK6335" s="43"/>
    </row>
    <row r="6336" spans="37:37">
      <c r="AK6336" s="43"/>
    </row>
    <row r="6337" spans="37:37">
      <c r="AK6337" s="43"/>
    </row>
    <row r="6338" spans="37:37">
      <c r="AK6338" s="43"/>
    </row>
    <row r="6339" spans="37:37">
      <c r="AK6339" s="43"/>
    </row>
    <row r="6340" spans="37:37">
      <c r="AK6340" s="43"/>
    </row>
    <row r="6341" spans="37:37">
      <c r="AK6341" s="43"/>
    </row>
    <row r="6342" spans="37:37">
      <c r="AK6342" s="43"/>
    </row>
    <row r="6343" spans="37:37">
      <c r="AK6343" s="43"/>
    </row>
    <row r="6344" spans="37:37">
      <c r="AK6344" s="43"/>
    </row>
    <row r="6345" spans="37:37">
      <c r="AK6345" s="43"/>
    </row>
    <row r="6346" spans="37:37">
      <c r="AK6346" s="43"/>
    </row>
    <row r="6347" spans="37:37">
      <c r="AK6347" s="43"/>
    </row>
    <row r="6348" spans="37:37">
      <c r="AK6348" s="43"/>
    </row>
    <row r="6349" spans="37:37">
      <c r="AK6349" s="43"/>
    </row>
    <row r="6350" spans="37:37">
      <c r="AK6350" s="43"/>
    </row>
    <row r="6351" spans="37:37">
      <c r="AK6351" s="43"/>
    </row>
    <row r="6352" spans="37:37">
      <c r="AK6352" s="43"/>
    </row>
    <row r="6353" spans="37:37">
      <c r="AK6353" s="43"/>
    </row>
    <row r="6354" spans="37:37">
      <c r="AK6354" s="43"/>
    </row>
    <row r="6355" spans="37:37">
      <c r="AK6355" s="43"/>
    </row>
    <row r="6356" spans="37:37">
      <c r="AK6356" s="43"/>
    </row>
    <row r="6357" spans="37:37">
      <c r="AK6357" s="43"/>
    </row>
    <row r="6358" spans="37:37">
      <c r="AK6358" s="43"/>
    </row>
    <row r="6359" spans="37:37">
      <c r="AK6359" s="43"/>
    </row>
    <row r="6360" spans="37:37">
      <c r="AK6360" s="43"/>
    </row>
    <row r="6361" spans="37:37">
      <c r="AK6361" s="43"/>
    </row>
    <row r="6362" spans="37:37">
      <c r="AK6362" s="43"/>
    </row>
    <row r="6363" spans="37:37">
      <c r="AK6363" s="43"/>
    </row>
    <row r="6364" spans="37:37">
      <c r="AK6364" s="43"/>
    </row>
    <row r="6365" spans="37:37">
      <c r="AK6365" s="43"/>
    </row>
    <row r="6366" spans="37:37">
      <c r="AK6366" s="43"/>
    </row>
    <row r="6367" spans="37:37">
      <c r="AK6367" s="43"/>
    </row>
    <row r="6368" spans="37:37">
      <c r="AK6368" s="43"/>
    </row>
    <row r="6369" spans="37:37">
      <c r="AK6369" s="43"/>
    </row>
    <row r="6370" spans="37:37">
      <c r="AK6370" s="43"/>
    </row>
    <row r="6371" spans="37:37">
      <c r="AK6371" s="43"/>
    </row>
    <row r="6372" spans="37:37">
      <c r="AK6372" s="43"/>
    </row>
    <row r="6373" spans="37:37">
      <c r="AK6373" s="43"/>
    </row>
    <row r="6374" spans="37:37">
      <c r="AK6374" s="43"/>
    </row>
    <row r="6375" spans="37:37">
      <c r="AK6375" s="43"/>
    </row>
    <row r="6376" spans="37:37">
      <c r="AK6376" s="43"/>
    </row>
    <row r="6377" spans="37:37">
      <c r="AK6377" s="43"/>
    </row>
    <row r="6378" spans="37:37">
      <c r="AK6378" s="43"/>
    </row>
    <row r="6379" spans="37:37">
      <c r="AK6379" s="43"/>
    </row>
    <row r="6380" spans="37:37">
      <c r="AK6380" s="43"/>
    </row>
    <row r="6381" spans="37:37">
      <c r="AK6381" s="43"/>
    </row>
    <row r="6382" spans="37:37">
      <c r="AK6382" s="43"/>
    </row>
    <row r="6383" spans="37:37">
      <c r="AK6383" s="43"/>
    </row>
    <row r="6384" spans="37:37">
      <c r="AK6384" s="43"/>
    </row>
    <row r="6385" spans="37:37">
      <c r="AK6385" s="43"/>
    </row>
    <row r="6386" spans="37:37">
      <c r="AK6386" s="43"/>
    </row>
    <row r="6387" spans="37:37">
      <c r="AK6387" s="43"/>
    </row>
    <row r="6388" spans="37:37">
      <c r="AK6388" s="43"/>
    </row>
    <row r="6389" spans="37:37">
      <c r="AK6389" s="43"/>
    </row>
    <row r="6390" spans="37:37">
      <c r="AK6390" s="43"/>
    </row>
    <row r="6391" spans="37:37">
      <c r="AK6391" s="43"/>
    </row>
    <row r="6392" spans="37:37">
      <c r="AK6392" s="43"/>
    </row>
    <row r="6393" spans="37:37">
      <c r="AK6393" s="43"/>
    </row>
    <row r="6394" spans="37:37">
      <c r="AK6394" s="43"/>
    </row>
    <row r="6395" spans="37:37">
      <c r="AK6395" s="43"/>
    </row>
    <row r="6396" spans="37:37">
      <c r="AK6396" s="43"/>
    </row>
    <row r="6397" spans="37:37">
      <c r="AK6397" s="43"/>
    </row>
    <row r="6398" spans="37:37">
      <c r="AK6398" s="43"/>
    </row>
    <row r="6399" spans="37:37">
      <c r="AK6399" s="43"/>
    </row>
    <row r="6400" spans="37:37">
      <c r="AK6400" s="43"/>
    </row>
    <row r="6401" spans="37:37">
      <c r="AK6401" s="43"/>
    </row>
    <row r="6402" spans="37:37">
      <c r="AK6402" s="43"/>
    </row>
    <row r="6403" spans="37:37">
      <c r="AK6403" s="43"/>
    </row>
    <row r="6404" spans="37:37">
      <c r="AK6404" s="43"/>
    </row>
    <row r="6405" spans="37:37">
      <c r="AK6405" s="43"/>
    </row>
    <row r="6406" spans="37:37">
      <c r="AK6406" s="43"/>
    </row>
    <row r="6407" spans="37:37">
      <c r="AK6407" s="43"/>
    </row>
    <row r="6408" spans="37:37">
      <c r="AK6408" s="43"/>
    </row>
    <row r="6409" spans="37:37">
      <c r="AK6409" s="43"/>
    </row>
    <row r="6410" spans="37:37">
      <c r="AK6410" s="43"/>
    </row>
    <row r="6411" spans="37:37">
      <c r="AK6411" s="43"/>
    </row>
    <row r="6412" spans="37:37">
      <c r="AK6412" s="43"/>
    </row>
    <row r="6413" spans="37:37">
      <c r="AK6413" s="43"/>
    </row>
    <row r="6414" spans="37:37">
      <c r="AK6414" s="43"/>
    </row>
    <row r="6415" spans="37:37">
      <c r="AK6415" s="43"/>
    </row>
    <row r="6416" spans="37:37">
      <c r="AK6416" s="43"/>
    </row>
    <row r="6417" spans="37:37">
      <c r="AK6417" s="43"/>
    </row>
    <row r="6418" spans="37:37">
      <c r="AK6418" s="43"/>
    </row>
    <row r="6419" spans="37:37">
      <c r="AK6419" s="43"/>
    </row>
    <row r="6420" spans="37:37">
      <c r="AK6420" s="43"/>
    </row>
    <row r="6421" spans="37:37">
      <c r="AK6421" s="43"/>
    </row>
    <row r="6422" spans="37:37">
      <c r="AK6422" s="43"/>
    </row>
    <row r="6423" spans="37:37">
      <c r="AK6423" s="43"/>
    </row>
    <row r="6424" spans="37:37">
      <c r="AK6424" s="43"/>
    </row>
    <row r="6425" spans="37:37">
      <c r="AK6425" s="43"/>
    </row>
    <row r="6426" spans="37:37">
      <c r="AK6426" s="43"/>
    </row>
    <row r="6427" spans="37:37">
      <c r="AK6427" s="43"/>
    </row>
    <row r="6428" spans="37:37">
      <c r="AK6428" s="43"/>
    </row>
    <row r="6429" spans="37:37">
      <c r="AK6429" s="43"/>
    </row>
    <row r="6430" spans="37:37">
      <c r="AK6430" s="43"/>
    </row>
    <row r="6431" spans="37:37">
      <c r="AK6431" s="43"/>
    </row>
    <row r="6432" spans="37:37">
      <c r="AK6432" s="43"/>
    </row>
    <row r="6433" spans="37:37">
      <c r="AK6433" s="43"/>
    </row>
    <row r="6434" spans="37:37">
      <c r="AK6434" s="43"/>
    </row>
    <row r="6435" spans="37:37">
      <c r="AK6435" s="43"/>
    </row>
    <row r="6436" spans="37:37">
      <c r="AK6436" s="43"/>
    </row>
    <row r="6437" spans="37:37">
      <c r="AK6437" s="43"/>
    </row>
    <row r="6438" spans="37:37">
      <c r="AK6438" s="43"/>
    </row>
    <row r="6439" spans="37:37">
      <c r="AK6439" s="43"/>
    </row>
    <row r="6440" spans="37:37">
      <c r="AK6440" s="43"/>
    </row>
    <row r="6441" spans="37:37">
      <c r="AK6441" s="43"/>
    </row>
    <row r="6442" spans="37:37">
      <c r="AK6442" s="43"/>
    </row>
    <row r="6443" spans="37:37">
      <c r="AK6443" s="43"/>
    </row>
    <row r="6444" spans="37:37">
      <c r="AK6444" s="43"/>
    </row>
    <row r="6445" spans="37:37">
      <c r="AK6445" s="43"/>
    </row>
    <row r="6446" spans="37:37">
      <c r="AK6446" s="43"/>
    </row>
    <row r="6447" spans="37:37">
      <c r="AK6447" s="43"/>
    </row>
    <row r="6448" spans="37:37">
      <c r="AK6448" s="43"/>
    </row>
    <row r="6449" spans="37:37">
      <c r="AK6449" s="43"/>
    </row>
    <row r="6450" spans="37:37">
      <c r="AK6450" s="43"/>
    </row>
    <row r="6451" spans="37:37">
      <c r="AK6451" s="43"/>
    </row>
    <row r="6452" spans="37:37">
      <c r="AK6452" s="43"/>
    </row>
    <row r="6453" spans="37:37">
      <c r="AK6453" s="43"/>
    </row>
    <row r="6454" spans="37:37">
      <c r="AK6454" s="43"/>
    </row>
    <row r="6455" spans="37:37">
      <c r="AK6455" s="43"/>
    </row>
    <row r="6456" spans="37:37">
      <c r="AK6456" s="43"/>
    </row>
    <row r="6457" spans="37:37">
      <c r="AK6457" s="43"/>
    </row>
    <row r="6458" spans="37:37">
      <c r="AK6458" s="43"/>
    </row>
    <row r="6459" spans="37:37">
      <c r="AK6459" s="43"/>
    </row>
    <row r="6460" spans="37:37">
      <c r="AK6460" s="43"/>
    </row>
    <row r="6461" spans="37:37">
      <c r="AK6461" s="43"/>
    </row>
    <row r="6462" spans="37:37">
      <c r="AK6462" s="43"/>
    </row>
    <row r="6463" spans="37:37">
      <c r="AK6463" s="43"/>
    </row>
    <row r="6464" spans="37:37">
      <c r="AK6464" s="43"/>
    </row>
    <row r="6465" spans="37:37">
      <c r="AK6465" s="43"/>
    </row>
    <row r="6466" spans="37:37">
      <c r="AK6466" s="43"/>
    </row>
    <row r="6467" spans="37:37">
      <c r="AK6467" s="43"/>
    </row>
    <row r="6468" spans="37:37">
      <c r="AK6468" s="43"/>
    </row>
    <row r="6469" spans="37:37">
      <c r="AK6469" s="43"/>
    </row>
    <row r="6470" spans="37:37">
      <c r="AK6470" s="43"/>
    </row>
    <row r="6471" spans="37:37">
      <c r="AK6471" s="43"/>
    </row>
    <row r="6472" spans="37:37">
      <c r="AK6472" s="43"/>
    </row>
    <row r="6473" spans="37:37">
      <c r="AK6473" s="43"/>
    </row>
    <row r="6474" spans="37:37">
      <c r="AK6474" s="43"/>
    </row>
    <row r="6475" spans="37:37">
      <c r="AK6475" s="43"/>
    </row>
    <row r="6476" spans="37:37">
      <c r="AK6476" s="43"/>
    </row>
    <row r="6477" spans="37:37">
      <c r="AK6477" s="43"/>
    </row>
    <row r="6478" spans="37:37">
      <c r="AK6478" s="43"/>
    </row>
    <row r="6479" spans="37:37">
      <c r="AK6479" s="43"/>
    </row>
    <row r="6480" spans="37:37">
      <c r="AK6480" s="43"/>
    </row>
    <row r="6481" spans="37:37">
      <c r="AK6481" s="43"/>
    </row>
    <row r="6482" spans="37:37">
      <c r="AK6482" s="43"/>
    </row>
    <row r="6483" spans="37:37">
      <c r="AK6483" s="43"/>
    </row>
    <row r="6484" spans="37:37">
      <c r="AK6484" s="43"/>
    </row>
    <row r="6485" spans="37:37">
      <c r="AK6485" s="43"/>
    </row>
    <row r="6486" spans="37:37">
      <c r="AK6486" s="43"/>
    </row>
    <row r="6487" spans="37:37">
      <c r="AK6487" s="43"/>
    </row>
    <row r="6488" spans="37:37">
      <c r="AK6488" s="43"/>
    </row>
    <row r="6489" spans="37:37">
      <c r="AK6489" s="43"/>
    </row>
    <row r="6490" spans="37:37">
      <c r="AK6490" s="43"/>
    </row>
    <row r="6491" spans="37:37">
      <c r="AK6491" s="43"/>
    </row>
    <row r="6492" spans="37:37">
      <c r="AK6492" s="43"/>
    </row>
    <row r="6493" spans="37:37">
      <c r="AK6493" s="43"/>
    </row>
    <row r="6494" spans="37:37">
      <c r="AK6494" s="43"/>
    </row>
    <row r="6495" spans="37:37">
      <c r="AK6495" s="43"/>
    </row>
    <row r="6496" spans="37:37">
      <c r="AK6496" s="43"/>
    </row>
    <row r="6497" spans="37:37">
      <c r="AK6497" s="43"/>
    </row>
    <row r="6498" spans="37:37">
      <c r="AK6498" s="43"/>
    </row>
    <row r="6499" spans="37:37">
      <c r="AK6499" s="43"/>
    </row>
    <row r="6500" spans="37:37">
      <c r="AK6500" s="43"/>
    </row>
    <row r="6501" spans="37:37">
      <c r="AK6501" s="43"/>
    </row>
    <row r="6502" spans="37:37">
      <c r="AK6502" s="43"/>
    </row>
    <row r="6503" spans="37:37">
      <c r="AK6503" s="43"/>
    </row>
    <row r="6504" spans="37:37">
      <c r="AK6504" s="43"/>
    </row>
    <row r="6505" spans="37:37">
      <c r="AK6505" s="43"/>
    </row>
    <row r="6506" spans="37:37">
      <c r="AK6506" s="43"/>
    </row>
    <row r="6507" spans="37:37">
      <c r="AK6507" s="43"/>
    </row>
    <row r="6508" spans="37:37">
      <c r="AK6508" s="43"/>
    </row>
    <row r="6509" spans="37:37">
      <c r="AK6509" s="43"/>
    </row>
    <row r="6510" spans="37:37">
      <c r="AK6510" s="43"/>
    </row>
    <row r="6511" spans="37:37">
      <c r="AK6511" s="43"/>
    </row>
    <row r="6512" spans="37:37">
      <c r="AK6512" s="43"/>
    </row>
    <row r="6513" spans="37:37">
      <c r="AK6513" s="43"/>
    </row>
    <row r="6514" spans="37:37">
      <c r="AK6514" s="43"/>
    </row>
    <row r="6515" spans="37:37">
      <c r="AK6515" s="43"/>
    </row>
    <row r="6516" spans="37:37">
      <c r="AK6516" s="43"/>
    </row>
    <row r="6517" spans="37:37">
      <c r="AK6517" s="43"/>
    </row>
    <row r="6518" spans="37:37">
      <c r="AK6518" s="43"/>
    </row>
    <row r="6519" spans="37:37">
      <c r="AK6519" s="43"/>
    </row>
    <row r="6520" spans="37:37">
      <c r="AK6520" s="43"/>
    </row>
    <row r="6521" spans="37:37">
      <c r="AK6521" s="43"/>
    </row>
    <row r="6522" spans="37:37">
      <c r="AK6522" s="43"/>
    </row>
    <row r="6523" spans="37:37">
      <c r="AK6523" s="43"/>
    </row>
    <row r="6524" spans="37:37">
      <c r="AK6524" s="43"/>
    </row>
    <row r="6525" spans="37:37">
      <c r="AK6525" s="43"/>
    </row>
    <row r="6526" spans="37:37">
      <c r="AK6526" s="43"/>
    </row>
    <row r="6527" spans="37:37">
      <c r="AK6527" s="43"/>
    </row>
    <row r="6528" spans="37:37">
      <c r="AK6528" s="43"/>
    </row>
    <row r="6529" spans="37:37">
      <c r="AK6529" s="43"/>
    </row>
    <row r="6530" spans="37:37">
      <c r="AK6530" s="43"/>
    </row>
    <row r="6531" spans="37:37">
      <c r="AK6531" s="43"/>
    </row>
    <row r="6532" spans="37:37">
      <c r="AK6532" s="43"/>
    </row>
    <row r="6533" spans="37:37">
      <c r="AK6533" s="43"/>
    </row>
    <row r="6534" spans="37:37">
      <c r="AK6534" s="43"/>
    </row>
    <row r="6535" spans="37:37">
      <c r="AK6535" s="43"/>
    </row>
    <row r="6536" spans="37:37">
      <c r="AK6536" s="43"/>
    </row>
    <row r="6537" spans="37:37">
      <c r="AK6537" s="43"/>
    </row>
    <row r="6538" spans="37:37">
      <c r="AK6538" s="43"/>
    </row>
    <row r="6539" spans="37:37">
      <c r="AK6539" s="43"/>
    </row>
    <row r="6540" spans="37:37">
      <c r="AK6540" s="43"/>
    </row>
    <row r="6541" spans="37:37">
      <c r="AK6541" s="43"/>
    </row>
    <row r="6542" spans="37:37">
      <c r="AK6542" s="43"/>
    </row>
    <row r="6543" spans="37:37">
      <c r="AK6543" s="43"/>
    </row>
    <row r="6544" spans="37:37">
      <c r="AK6544" s="43"/>
    </row>
    <row r="6545" spans="37:37">
      <c r="AK6545" s="43"/>
    </row>
    <row r="6546" spans="37:37">
      <c r="AK6546" s="43"/>
    </row>
    <row r="6547" spans="37:37">
      <c r="AK6547" s="43"/>
    </row>
    <row r="6548" spans="37:37">
      <c r="AK6548" s="43"/>
    </row>
    <row r="6549" spans="37:37">
      <c r="AK6549" s="43"/>
    </row>
    <row r="6550" spans="37:37">
      <c r="AK6550" s="43"/>
    </row>
    <row r="6551" spans="37:37">
      <c r="AK6551" s="43"/>
    </row>
    <row r="6552" spans="37:37">
      <c r="AK6552" s="43"/>
    </row>
    <row r="6553" spans="37:37">
      <c r="AK6553" s="43"/>
    </row>
    <row r="6554" spans="37:37">
      <c r="AK6554" s="43"/>
    </row>
    <row r="6555" spans="37:37">
      <c r="AK6555" s="43"/>
    </row>
    <row r="6556" spans="37:37">
      <c r="AK6556" s="43"/>
    </row>
    <row r="6557" spans="37:37">
      <c r="AK6557" s="43"/>
    </row>
    <row r="6558" spans="37:37">
      <c r="AK6558" s="43"/>
    </row>
    <row r="6559" spans="37:37">
      <c r="AK6559" s="43"/>
    </row>
    <row r="6560" spans="37:37">
      <c r="AK6560" s="43"/>
    </row>
    <row r="6561" spans="37:37">
      <c r="AK6561" s="43"/>
    </row>
    <row r="6562" spans="37:37">
      <c r="AK6562" s="43"/>
    </row>
    <row r="6563" spans="37:37">
      <c r="AK6563" s="43"/>
    </row>
    <row r="6564" spans="37:37">
      <c r="AK6564" s="43"/>
    </row>
    <row r="6565" spans="37:37">
      <c r="AK6565" s="43"/>
    </row>
    <row r="6566" spans="37:37">
      <c r="AK6566" s="43"/>
    </row>
    <row r="6567" spans="37:37">
      <c r="AK6567" s="43"/>
    </row>
    <row r="6568" spans="37:37">
      <c r="AK6568" s="43"/>
    </row>
    <row r="6569" spans="37:37">
      <c r="AK6569" s="43"/>
    </row>
    <row r="6570" spans="37:37">
      <c r="AK6570" s="43"/>
    </row>
    <row r="6571" spans="37:37">
      <c r="AK6571" s="43"/>
    </row>
    <row r="6572" spans="37:37">
      <c r="AK6572" s="43"/>
    </row>
    <row r="6573" spans="37:37">
      <c r="AK6573" s="43"/>
    </row>
    <row r="6574" spans="37:37">
      <c r="AK6574" s="43"/>
    </row>
    <row r="6575" spans="37:37">
      <c r="AK6575" s="43"/>
    </row>
    <row r="6576" spans="37:37">
      <c r="AK6576" s="43"/>
    </row>
    <row r="6577" spans="37:37">
      <c r="AK6577" s="43"/>
    </row>
    <row r="6578" spans="37:37">
      <c r="AK6578" s="43"/>
    </row>
    <row r="6579" spans="37:37">
      <c r="AK6579" s="43"/>
    </row>
    <row r="6580" spans="37:37">
      <c r="AK6580" s="43"/>
    </row>
    <row r="6581" spans="37:37">
      <c r="AK6581" s="43"/>
    </row>
    <row r="6582" spans="37:37">
      <c r="AK6582" s="43"/>
    </row>
    <row r="6583" spans="37:37">
      <c r="AK6583" s="43"/>
    </row>
    <row r="6584" spans="37:37">
      <c r="AK6584" s="43"/>
    </row>
    <row r="6585" spans="37:37">
      <c r="AK6585" s="43"/>
    </row>
    <row r="6586" spans="37:37">
      <c r="AK6586" s="43"/>
    </row>
    <row r="6587" spans="37:37">
      <c r="AK6587" s="43"/>
    </row>
    <row r="6588" spans="37:37">
      <c r="AK6588" s="43"/>
    </row>
    <row r="6589" spans="37:37">
      <c r="AK6589" s="43"/>
    </row>
    <row r="6590" spans="37:37">
      <c r="AK6590" s="43"/>
    </row>
    <row r="6591" spans="37:37">
      <c r="AK6591" s="43"/>
    </row>
    <row r="6592" spans="37:37">
      <c r="AK6592" s="43"/>
    </row>
    <row r="6593" spans="37:37">
      <c r="AK6593" s="43"/>
    </row>
    <row r="6594" spans="37:37">
      <c r="AK6594" s="43"/>
    </row>
    <row r="6595" spans="37:37">
      <c r="AK6595" s="43"/>
    </row>
    <row r="6596" spans="37:37">
      <c r="AK6596" s="43"/>
    </row>
    <row r="6597" spans="37:37">
      <c r="AK6597" s="43"/>
    </row>
    <row r="6598" spans="37:37">
      <c r="AK6598" s="43"/>
    </row>
    <row r="6599" spans="37:37">
      <c r="AK6599" s="43"/>
    </row>
    <row r="6600" spans="37:37">
      <c r="AK6600" s="43"/>
    </row>
    <row r="6601" spans="37:37">
      <c r="AK6601" s="43"/>
    </row>
    <row r="6602" spans="37:37">
      <c r="AK6602" s="43"/>
    </row>
    <row r="6603" spans="37:37">
      <c r="AK6603" s="43"/>
    </row>
    <row r="6604" spans="37:37">
      <c r="AK6604" s="43"/>
    </row>
    <row r="6605" spans="37:37">
      <c r="AK6605" s="43"/>
    </row>
    <row r="6606" spans="37:37">
      <c r="AK6606" s="43"/>
    </row>
    <row r="6607" spans="37:37">
      <c r="AK6607" s="43"/>
    </row>
    <row r="6608" spans="37:37">
      <c r="AK6608" s="43"/>
    </row>
    <row r="6609" spans="37:37">
      <c r="AK6609" s="43"/>
    </row>
    <row r="6610" spans="37:37">
      <c r="AK6610" s="43"/>
    </row>
    <row r="6611" spans="37:37">
      <c r="AK6611" s="43"/>
    </row>
    <row r="6612" spans="37:37">
      <c r="AK6612" s="43"/>
    </row>
    <row r="6613" spans="37:37">
      <c r="AK6613" s="43"/>
    </row>
    <row r="6614" spans="37:37">
      <c r="AK6614" s="43"/>
    </row>
    <row r="6615" spans="37:37">
      <c r="AK6615" s="43"/>
    </row>
    <row r="6616" spans="37:37">
      <c r="AK6616" s="43"/>
    </row>
    <row r="6617" spans="37:37">
      <c r="AK6617" s="43"/>
    </row>
    <row r="6618" spans="37:37">
      <c r="AK6618" s="43"/>
    </row>
    <row r="6619" spans="37:37">
      <c r="AK6619" s="43"/>
    </row>
    <row r="6620" spans="37:37">
      <c r="AK6620" s="43"/>
    </row>
    <row r="6621" spans="37:37">
      <c r="AK6621" s="43"/>
    </row>
    <row r="6622" spans="37:37">
      <c r="AK6622" s="43"/>
    </row>
    <row r="6623" spans="37:37">
      <c r="AK6623" s="43"/>
    </row>
    <row r="6624" spans="37:37">
      <c r="AK6624" s="43"/>
    </row>
    <row r="6625" spans="37:37">
      <c r="AK6625" s="43"/>
    </row>
    <row r="6626" spans="37:37">
      <c r="AK6626" s="43"/>
    </row>
    <row r="6627" spans="37:37">
      <c r="AK6627" s="43"/>
    </row>
    <row r="6628" spans="37:37">
      <c r="AK6628" s="43"/>
    </row>
    <row r="6629" spans="37:37">
      <c r="AK6629" s="43"/>
    </row>
    <row r="6630" spans="37:37">
      <c r="AK6630" s="43"/>
    </row>
    <row r="6631" spans="37:37">
      <c r="AK6631" s="43"/>
    </row>
    <row r="6632" spans="37:37">
      <c r="AK6632" s="43"/>
    </row>
    <row r="6633" spans="37:37">
      <c r="AK6633" s="43"/>
    </row>
    <row r="6634" spans="37:37">
      <c r="AK6634" s="43"/>
    </row>
    <row r="6635" spans="37:37">
      <c r="AK6635" s="43"/>
    </row>
    <row r="6636" spans="37:37">
      <c r="AK6636" s="43"/>
    </row>
    <row r="6637" spans="37:37">
      <c r="AK6637" s="43"/>
    </row>
    <row r="6638" spans="37:37">
      <c r="AK6638" s="43"/>
    </row>
    <row r="6639" spans="37:37">
      <c r="AK6639" s="43"/>
    </row>
    <row r="6640" spans="37:37">
      <c r="AK6640" s="43"/>
    </row>
    <row r="6641" spans="37:37">
      <c r="AK6641" s="43"/>
    </row>
    <row r="6642" spans="37:37">
      <c r="AK6642" s="43"/>
    </row>
    <row r="6643" spans="37:37">
      <c r="AK6643" s="43"/>
    </row>
    <row r="6644" spans="37:37">
      <c r="AK6644" s="43"/>
    </row>
    <row r="6645" spans="37:37">
      <c r="AK6645" s="43"/>
    </row>
    <row r="6646" spans="37:37">
      <c r="AK6646" s="43"/>
    </row>
    <row r="6647" spans="37:37">
      <c r="AK6647" s="43"/>
    </row>
    <row r="6648" spans="37:37">
      <c r="AK6648" s="43"/>
    </row>
    <row r="6649" spans="37:37">
      <c r="AK6649" s="43"/>
    </row>
    <row r="6650" spans="37:37">
      <c r="AK6650" s="43"/>
    </row>
    <row r="6651" spans="37:37">
      <c r="AK6651" s="43"/>
    </row>
    <row r="6652" spans="37:37">
      <c r="AK6652" s="43"/>
    </row>
    <row r="6653" spans="37:37">
      <c r="AK6653" s="43"/>
    </row>
    <row r="6654" spans="37:37">
      <c r="AK6654" s="43"/>
    </row>
    <row r="6655" spans="37:37">
      <c r="AK6655" s="43"/>
    </row>
    <row r="6656" spans="37:37">
      <c r="AK6656" s="43"/>
    </row>
    <row r="6657" spans="37:37">
      <c r="AK6657" s="43"/>
    </row>
    <row r="6658" spans="37:37">
      <c r="AK6658" s="43"/>
    </row>
    <row r="6659" spans="37:37">
      <c r="AK6659" s="43"/>
    </row>
    <row r="6660" spans="37:37">
      <c r="AK6660" s="43"/>
    </row>
    <row r="6661" spans="37:37">
      <c r="AK6661" s="43"/>
    </row>
    <row r="6662" spans="37:37">
      <c r="AK6662" s="43"/>
    </row>
    <row r="6663" spans="37:37">
      <c r="AK6663" s="43"/>
    </row>
    <row r="6664" spans="37:37">
      <c r="AK6664" s="43"/>
    </row>
    <row r="6665" spans="37:37">
      <c r="AK6665" s="43"/>
    </row>
    <row r="6666" spans="37:37">
      <c r="AK6666" s="43"/>
    </row>
    <row r="6667" spans="37:37">
      <c r="AK6667" s="43"/>
    </row>
    <row r="6668" spans="37:37">
      <c r="AK6668" s="43"/>
    </row>
    <row r="6669" spans="37:37">
      <c r="AK6669" s="43"/>
    </row>
    <row r="6670" spans="37:37">
      <c r="AK6670" s="43"/>
    </row>
    <row r="6671" spans="37:37">
      <c r="AK6671" s="43"/>
    </row>
    <row r="6672" spans="37:37">
      <c r="AK6672" s="43"/>
    </row>
    <row r="6673" spans="37:37">
      <c r="AK6673" s="43"/>
    </row>
    <row r="6674" spans="37:37">
      <c r="AK6674" s="43"/>
    </row>
    <row r="6675" spans="37:37">
      <c r="AK6675" s="43"/>
    </row>
    <row r="6676" spans="37:37">
      <c r="AK6676" s="43"/>
    </row>
    <row r="6677" spans="37:37">
      <c r="AK6677" s="43"/>
    </row>
    <row r="6678" spans="37:37">
      <c r="AK6678" s="43"/>
    </row>
    <row r="6679" spans="37:37">
      <c r="AK6679" s="43"/>
    </row>
    <row r="6680" spans="37:37">
      <c r="AK6680" s="43"/>
    </row>
    <row r="6681" spans="37:37">
      <c r="AK6681" s="43"/>
    </row>
    <row r="6682" spans="37:37">
      <c r="AK6682" s="43"/>
    </row>
    <row r="6683" spans="37:37">
      <c r="AK6683" s="43"/>
    </row>
    <row r="6684" spans="37:37">
      <c r="AK6684" s="43"/>
    </row>
    <row r="6685" spans="37:37">
      <c r="AK6685" s="43"/>
    </row>
    <row r="6686" spans="37:37">
      <c r="AK6686" s="43"/>
    </row>
    <row r="6687" spans="37:37">
      <c r="AK6687" s="43"/>
    </row>
    <row r="6688" spans="37:37">
      <c r="AK6688" s="43"/>
    </row>
    <row r="6689" spans="37:37">
      <c r="AK6689" s="43"/>
    </row>
    <row r="6690" spans="37:37">
      <c r="AK6690" s="43"/>
    </row>
    <row r="6691" spans="37:37">
      <c r="AK6691" s="43"/>
    </row>
    <row r="6692" spans="37:37">
      <c r="AK6692" s="43"/>
    </row>
    <row r="6693" spans="37:37">
      <c r="AK6693" s="43"/>
    </row>
    <row r="6694" spans="37:37">
      <c r="AK6694" s="43"/>
    </row>
    <row r="6695" spans="37:37">
      <c r="AK6695" s="43"/>
    </row>
    <row r="6696" spans="37:37">
      <c r="AK6696" s="43"/>
    </row>
    <row r="6697" spans="37:37">
      <c r="AK6697" s="43"/>
    </row>
    <row r="6698" spans="37:37">
      <c r="AK6698" s="43"/>
    </row>
    <row r="6699" spans="37:37">
      <c r="AK6699" s="43"/>
    </row>
    <row r="6700" spans="37:37">
      <c r="AK6700" s="43"/>
    </row>
    <row r="6701" spans="37:37">
      <c r="AK6701" s="43"/>
    </row>
    <row r="6702" spans="37:37">
      <c r="AK6702" s="43"/>
    </row>
    <row r="6703" spans="37:37">
      <c r="AK6703" s="43"/>
    </row>
    <row r="6704" spans="37:37">
      <c r="AK6704" s="43"/>
    </row>
    <row r="6705" spans="37:37">
      <c r="AK6705" s="43"/>
    </row>
    <row r="6706" spans="37:37">
      <c r="AK6706" s="43"/>
    </row>
    <row r="6707" spans="37:37">
      <c r="AK6707" s="43"/>
    </row>
    <row r="6708" spans="37:37">
      <c r="AK6708" s="43"/>
    </row>
    <row r="6709" spans="37:37">
      <c r="AK6709" s="43"/>
    </row>
    <row r="6710" spans="37:37">
      <c r="AK6710" s="43"/>
    </row>
    <row r="6711" spans="37:37">
      <c r="AK6711" s="43"/>
    </row>
    <row r="6712" spans="37:37">
      <c r="AK6712" s="43"/>
    </row>
    <row r="6713" spans="37:37">
      <c r="AK6713" s="43"/>
    </row>
    <row r="6714" spans="37:37">
      <c r="AK6714" s="43"/>
    </row>
    <row r="6715" spans="37:37">
      <c r="AK6715" s="43"/>
    </row>
    <row r="6716" spans="37:37">
      <c r="AK6716" s="43"/>
    </row>
    <row r="6717" spans="37:37">
      <c r="AK6717" s="43"/>
    </row>
    <row r="6718" spans="37:37">
      <c r="AK6718" s="43"/>
    </row>
    <row r="6719" spans="37:37">
      <c r="AK6719" s="43"/>
    </row>
    <row r="6720" spans="37:37">
      <c r="AK6720" s="43"/>
    </row>
    <row r="6721" spans="37:37">
      <c r="AK6721" s="43"/>
    </row>
    <row r="6722" spans="37:37">
      <c r="AK6722" s="43"/>
    </row>
    <row r="6723" spans="37:37">
      <c r="AK6723" s="43"/>
    </row>
    <row r="6724" spans="37:37">
      <c r="AK6724" s="43"/>
    </row>
    <row r="6725" spans="37:37">
      <c r="AK6725" s="43"/>
    </row>
    <row r="6726" spans="37:37">
      <c r="AK6726" s="43"/>
    </row>
    <row r="6727" spans="37:37">
      <c r="AK6727" s="43"/>
    </row>
    <row r="6728" spans="37:37">
      <c r="AK6728" s="43"/>
    </row>
    <row r="6729" spans="37:37">
      <c r="AK6729" s="43"/>
    </row>
    <row r="6730" spans="37:37">
      <c r="AK6730" s="43"/>
    </row>
    <row r="6731" spans="37:37">
      <c r="AK6731" s="43"/>
    </row>
    <row r="6732" spans="37:37">
      <c r="AK6732" s="43"/>
    </row>
    <row r="6733" spans="37:37">
      <c r="AK6733" s="43"/>
    </row>
    <row r="6734" spans="37:37">
      <c r="AK6734" s="43"/>
    </row>
    <row r="6735" spans="37:37">
      <c r="AK6735" s="43"/>
    </row>
    <row r="6736" spans="37:37">
      <c r="AK6736" s="43"/>
    </row>
    <row r="6737" spans="37:37">
      <c r="AK6737" s="43"/>
    </row>
    <row r="6738" spans="37:37">
      <c r="AK6738" s="43"/>
    </row>
    <row r="6739" spans="37:37">
      <c r="AK6739" s="43"/>
    </row>
    <row r="6740" spans="37:37">
      <c r="AK6740" s="43"/>
    </row>
    <row r="6741" spans="37:37">
      <c r="AK6741" s="43"/>
    </row>
    <row r="6742" spans="37:37">
      <c r="AK6742" s="43"/>
    </row>
    <row r="6743" spans="37:37">
      <c r="AK6743" s="43"/>
    </row>
    <row r="6744" spans="37:37">
      <c r="AK6744" s="43"/>
    </row>
    <row r="6745" spans="37:37">
      <c r="AK6745" s="43"/>
    </row>
    <row r="6746" spans="37:37">
      <c r="AK6746" s="43"/>
    </row>
    <row r="6747" spans="37:37">
      <c r="AK6747" s="43"/>
    </row>
    <row r="6748" spans="37:37">
      <c r="AK6748" s="43"/>
    </row>
    <row r="6749" spans="37:37">
      <c r="AK6749" s="43"/>
    </row>
    <row r="6750" spans="37:37">
      <c r="AK6750" s="43"/>
    </row>
    <row r="6751" spans="37:37">
      <c r="AK6751" s="43"/>
    </row>
    <row r="6752" spans="37:37">
      <c r="AK6752" s="43"/>
    </row>
    <row r="6753" spans="37:37">
      <c r="AK6753" s="43"/>
    </row>
    <row r="6754" spans="37:37">
      <c r="AK6754" s="43"/>
    </row>
    <row r="6755" spans="37:37">
      <c r="AK6755" s="43"/>
    </row>
    <row r="6756" spans="37:37">
      <c r="AK6756" s="43"/>
    </row>
    <row r="6757" spans="37:37">
      <c r="AK6757" s="43"/>
    </row>
    <row r="6758" spans="37:37">
      <c r="AK6758" s="43"/>
    </row>
    <row r="6759" spans="37:37">
      <c r="AK6759" s="43"/>
    </row>
    <row r="6760" spans="37:37">
      <c r="AK6760" s="43"/>
    </row>
    <row r="6761" spans="37:37">
      <c r="AK6761" s="43"/>
    </row>
    <row r="6762" spans="37:37">
      <c r="AK6762" s="43"/>
    </row>
    <row r="6763" spans="37:37">
      <c r="AK6763" s="43"/>
    </row>
    <row r="6764" spans="37:37">
      <c r="AK6764" s="43"/>
    </row>
    <row r="6765" spans="37:37">
      <c r="AK6765" s="43"/>
    </row>
    <row r="6766" spans="37:37">
      <c r="AK6766" s="43"/>
    </row>
    <row r="6767" spans="37:37">
      <c r="AK6767" s="43"/>
    </row>
    <row r="6768" spans="37:37">
      <c r="AK6768" s="43"/>
    </row>
    <row r="6769" spans="37:37">
      <c r="AK6769" s="43"/>
    </row>
    <row r="6770" spans="37:37">
      <c r="AK6770" s="43"/>
    </row>
    <row r="6771" spans="37:37">
      <c r="AK6771" s="43"/>
    </row>
    <row r="6772" spans="37:37">
      <c r="AK6772" s="43"/>
    </row>
    <row r="6773" spans="37:37">
      <c r="AK6773" s="43"/>
    </row>
    <row r="6774" spans="37:37">
      <c r="AK6774" s="43"/>
    </row>
    <row r="6775" spans="37:37">
      <c r="AK6775" s="43"/>
    </row>
    <row r="6776" spans="37:37">
      <c r="AK6776" s="43"/>
    </row>
    <row r="6777" spans="37:37">
      <c r="AK6777" s="43"/>
    </row>
    <row r="6778" spans="37:37">
      <c r="AK6778" s="43"/>
    </row>
    <row r="6779" spans="37:37">
      <c r="AK6779" s="43"/>
    </row>
    <row r="6780" spans="37:37">
      <c r="AK6780" s="43"/>
    </row>
    <row r="6781" spans="37:37">
      <c r="AK6781" s="43"/>
    </row>
    <row r="6782" spans="37:37">
      <c r="AK6782" s="43"/>
    </row>
    <row r="6783" spans="37:37">
      <c r="AK6783" s="43"/>
    </row>
    <row r="6784" spans="37:37">
      <c r="AK6784" s="43"/>
    </row>
    <row r="6785" spans="37:37">
      <c r="AK6785" s="43"/>
    </row>
    <row r="6786" spans="37:37">
      <c r="AK6786" s="43"/>
    </row>
    <row r="6787" spans="37:37">
      <c r="AK6787" s="43"/>
    </row>
    <row r="6788" spans="37:37">
      <c r="AK6788" s="43"/>
    </row>
    <row r="6789" spans="37:37">
      <c r="AK6789" s="43"/>
    </row>
    <row r="6790" spans="37:37">
      <c r="AK6790" s="43"/>
    </row>
    <row r="6791" spans="37:37">
      <c r="AK6791" s="43"/>
    </row>
    <row r="6792" spans="37:37">
      <c r="AK6792" s="43"/>
    </row>
    <row r="6793" spans="37:37">
      <c r="AK6793" s="43"/>
    </row>
    <row r="6794" spans="37:37">
      <c r="AK6794" s="43"/>
    </row>
    <row r="6795" spans="37:37">
      <c r="AK6795" s="43"/>
    </row>
    <row r="6796" spans="37:37">
      <c r="AK6796" s="43"/>
    </row>
    <row r="6797" spans="37:37">
      <c r="AK6797" s="43"/>
    </row>
    <row r="6798" spans="37:37">
      <c r="AK6798" s="43"/>
    </row>
    <row r="6799" spans="37:37">
      <c r="AK6799" s="43"/>
    </row>
    <row r="6800" spans="37:37">
      <c r="AK6800" s="43"/>
    </row>
    <row r="6801" spans="37:37">
      <c r="AK6801" s="43"/>
    </row>
    <row r="6802" spans="37:37">
      <c r="AK6802" s="43"/>
    </row>
    <row r="6803" spans="37:37">
      <c r="AK6803" s="43"/>
    </row>
    <row r="6804" spans="37:37">
      <c r="AK6804" s="43"/>
    </row>
    <row r="6805" spans="37:37">
      <c r="AK6805" s="43"/>
    </row>
    <row r="6806" spans="37:37">
      <c r="AK6806" s="43"/>
    </row>
    <row r="6807" spans="37:37">
      <c r="AK6807" s="43"/>
    </row>
    <row r="6808" spans="37:37">
      <c r="AK6808" s="43"/>
    </row>
    <row r="6809" spans="37:37">
      <c r="AK6809" s="43"/>
    </row>
    <row r="6810" spans="37:37">
      <c r="AK6810" s="43"/>
    </row>
    <row r="6811" spans="37:37">
      <c r="AK6811" s="43"/>
    </row>
    <row r="6812" spans="37:37">
      <c r="AK6812" s="43"/>
    </row>
    <row r="6813" spans="37:37">
      <c r="AK6813" s="43"/>
    </row>
    <row r="6814" spans="37:37">
      <c r="AK6814" s="43"/>
    </row>
    <row r="6815" spans="37:37">
      <c r="AK6815" s="43"/>
    </row>
    <row r="6816" spans="37:37">
      <c r="AK6816" s="43"/>
    </row>
    <row r="6817" spans="37:37">
      <c r="AK6817" s="43"/>
    </row>
    <row r="6818" spans="37:37">
      <c r="AK6818" s="43"/>
    </row>
    <row r="6819" spans="37:37">
      <c r="AK6819" s="43"/>
    </row>
    <row r="6820" spans="37:37">
      <c r="AK6820" s="43"/>
    </row>
    <row r="6821" spans="37:37">
      <c r="AK6821" s="43"/>
    </row>
    <row r="6822" spans="37:37">
      <c r="AK6822" s="43"/>
    </row>
    <row r="6823" spans="37:37">
      <c r="AK6823" s="43"/>
    </row>
    <row r="6824" spans="37:37">
      <c r="AK6824" s="43"/>
    </row>
    <row r="6825" spans="37:37">
      <c r="AK6825" s="43"/>
    </row>
    <row r="6826" spans="37:37">
      <c r="AK6826" s="43"/>
    </row>
    <row r="6827" spans="37:37">
      <c r="AK6827" s="43"/>
    </row>
    <row r="6828" spans="37:37">
      <c r="AK6828" s="43"/>
    </row>
    <row r="6829" spans="37:37">
      <c r="AK6829" s="43"/>
    </row>
    <row r="6830" spans="37:37">
      <c r="AK6830" s="43"/>
    </row>
    <row r="6831" spans="37:37">
      <c r="AK6831" s="43"/>
    </row>
    <row r="6832" spans="37:37">
      <c r="AK6832" s="43"/>
    </row>
    <row r="6833" spans="37:37">
      <c r="AK6833" s="43"/>
    </row>
    <row r="6834" spans="37:37">
      <c r="AK6834" s="43"/>
    </row>
    <row r="6835" spans="37:37">
      <c r="AK6835" s="43"/>
    </row>
    <row r="6836" spans="37:37">
      <c r="AK6836" s="43"/>
    </row>
    <row r="6837" spans="37:37">
      <c r="AK6837" s="43"/>
    </row>
    <row r="6838" spans="37:37">
      <c r="AK6838" s="43"/>
    </row>
    <row r="6839" spans="37:37">
      <c r="AK6839" s="43"/>
    </row>
    <row r="6840" spans="37:37">
      <c r="AK6840" s="43"/>
    </row>
    <row r="6841" spans="37:37">
      <c r="AK6841" s="43"/>
    </row>
    <row r="6842" spans="37:37">
      <c r="AK6842" s="43"/>
    </row>
    <row r="6843" spans="37:37">
      <c r="AK6843" s="43"/>
    </row>
    <row r="6844" spans="37:37">
      <c r="AK6844" s="43"/>
    </row>
    <row r="6845" spans="37:37">
      <c r="AK6845" s="43"/>
    </row>
    <row r="6846" spans="37:37">
      <c r="AK6846" s="43"/>
    </row>
    <row r="6847" spans="37:37">
      <c r="AK6847" s="43"/>
    </row>
    <row r="6848" spans="37:37">
      <c r="AK6848" s="43"/>
    </row>
    <row r="6849" spans="37:37">
      <c r="AK6849" s="43"/>
    </row>
    <row r="6850" spans="37:37">
      <c r="AK6850" s="43"/>
    </row>
    <row r="6851" spans="37:37">
      <c r="AK6851" s="43"/>
    </row>
    <row r="6852" spans="37:37">
      <c r="AK6852" s="43"/>
    </row>
    <row r="6853" spans="37:37">
      <c r="AK6853" s="43"/>
    </row>
    <row r="6854" spans="37:37">
      <c r="AK6854" s="43"/>
    </row>
    <row r="6855" spans="37:37">
      <c r="AK6855" s="43"/>
    </row>
    <row r="6856" spans="37:37">
      <c r="AK6856" s="43"/>
    </row>
    <row r="6857" spans="37:37">
      <c r="AK6857" s="43"/>
    </row>
    <row r="6858" spans="37:37">
      <c r="AK6858" s="43"/>
    </row>
    <row r="6859" spans="37:37">
      <c r="AK6859" s="43"/>
    </row>
    <row r="6860" spans="37:37">
      <c r="AK6860" s="43"/>
    </row>
    <row r="6861" spans="37:37">
      <c r="AK6861" s="43"/>
    </row>
    <row r="6862" spans="37:37">
      <c r="AK6862" s="43"/>
    </row>
    <row r="6863" spans="37:37">
      <c r="AK6863" s="43"/>
    </row>
    <row r="6864" spans="37:37">
      <c r="AK6864" s="43"/>
    </row>
    <row r="6865" spans="37:37">
      <c r="AK6865" s="43"/>
    </row>
    <row r="6866" spans="37:37">
      <c r="AK6866" s="43"/>
    </row>
    <row r="6867" spans="37:37">
      <c r="AK6867" s="43"/>
    </row>
    <row r="6868" spans="37:37">
      <c r="AK6868" s="43"/>
    </row>
    <row r="6869" spans="37:37">
      <c r="AK6869" s="43"/>
    </row>
    <row r="6870" spans="37:37">
      <c r="AK6870" s="43"/>
    </row>
    <row r="6871" spans="37:37">
      <c r="AK6871" s="43"/>
    </row>
    <row r="6872" spans="37:37">
      <c r="AK6872" s="43"/>
    </row>
    <row r="6873" spans="37:37">
      <c r="AK6873" s="43"/>
    </row>
    <row r="6874" spans="37:37">
      <c r="AK6874" s="43"/>
    </row>
    <row r="6875" spans="37:37">
      <c r="AK6875" s="43"/>
    </row>
    <row r="6876" spans="37:37">
      <c r="AK6876" s="43"/>
    </row>
    <row r="6877" spans="37:37">
      <c r="AK6877" s="43"/>
    </row>
    <row r="6878" spans="37:37">
      <c r="AK6878" s="43"/>
    </row>
    <row r="6879" spans="37:37">
      <c r="AK6879" s="43"/>
    </row>
    <row r="6880" spans="37:37">
      <c r="AK6880" s="43"/>
    </row>
    <row r="6881" spans="37:37">
      <c r="AK6881" s="43"/>
    </row>
    <row r="6882" spans="37:37">
      <c r="AK6882" s="43"/>
    </row>
    <row r="6883" spans="37:37">
      <c r="AK6883" s="43"/>
    </row>
    <row r="6884" spans="37:37">
      <c r="AK6884" s="43"/>
    </row>
    <row r="6885" spans="37:37">
      <c r="AK6885" s="43"/>
    </row>
    <row r="6886" spans="37:37">
      <c r="AK6886" s="43"/>
    </row>
    <row r="6887" spans="37:37">
      <c r="AK6887" s="43"/>
    </row>
    <row r="6888" spans="37:37">
      <c r="AK6888" s="43"/>
    </row>
    <row r="6889" spans="37:37">
      <c r="AK6889" s="43"/>
    </row>
    <row r="6890" spans="37:37">
      <c r="AK6890" s="43"/>
    </row>
    <row r="6891" spans="37:37">
      <c r="AK6891" s="43"/>
    </row>
    <row r="6892" spans="37:37">
      <c r="AK6892" s="43"/>
    </row>
    <row r="6893" spans="37:37">
      <c r="AK6893" s="43"/>
    </row>
    <row r="6894" spans="37:37">
      <c r="AK6894" s="43"/>
    </row>
    <row r="6895" spans="37:37">
      <c r="AK6895" s="43"/>
    </row>
    <row r="6896" spans="37:37">
      <c r="AK6896" s="43"/>
    </row>
    <row r="6897" spans="37:37">
      <c r="AK6897" s="43"/>
    </row>
    <row r="6898" spans="37:37">
      <c r="AK6898" s="43"/>
    </row>
    <row r="6899" spans="37:37">
      <c r="AK6899" s="43"/>
    </row>
    <row r="6900" spans="37:37">
      <c r="AK6900" s="43"/>
    </row>
    <row r="6901" spans="37:37">
      <c r="AK6901" s="43"/>
    </row>
    <row r="6902" spans="37:37">
      <c r="AK6902" s="43"/>
    </row>
    <row r="6903" spans="37:37">
      <c r="AK6903" s="43"/>
    </row>
    <row r="6904" spans="37:37">
      <c r="AK6904" s="43"/>
    </row>
    <row r="6905" spans="37:37">
      <c r="AK6905" s="43"/>
    </row>
    <row r="6906" spans="37:37">
      <c r="AK6906" s="43"/>
    </row>
    <row r="6907" spans="37:37">
      <c r="AK6907" s="43"/>
    </row>
    <row r="6908" spans="37:37">
      <c r="AK6908" s="43"/>
    </row>
    <row r="6909" spans="37:37">
      <c r="AK6909" s="43"/>
    </row>
    <row r="6910" spans="37:37">
      <c r="AK6910" s="43"/>
    </row>
    <row r="6911" spans="37:37">
      <c r="AK6911" s="43"/>
    </row>
    <row r="6912" spans="37:37">
      <c r="AK6912" s="43"/>
    </row>
    <row r="6913" spans="37:37">
      <c r="AK6913" s="43"/>
    </row>
    <row r="6914" spans="37:37">
      <c r="AK6914" s="43"/>
    </row>
    <row r="6915" spans="37:37">
      <c r="AK6915" s="43"/>
    </row>
    <row r="6916" spans="37:37">
      <c r="AK6916" s="43"/>
    </row>
    <row r="6917" spans="37:37">
      <c r="AK6917" s="43"/>
    </row>
    <row r="6918" spans="37:37">
      <c r="AK6918" s="43"/>
    </row>
    <row r="6919" spans="37:37">
      <c r="AK6919" s="43"/>
    </row>
    <row r="6920" spans="37:37">
      <c r="AK6920" s="43"/>
    </row>
    <row r="6921" spans="37:37">
      <c r="AK6921" s="43"/>
    </row>
    <row r="6922" spans="37:37">
      <c r="AK6922" s="43"/>
    </row>
    <row r="6923" spans="37:37">
      <c r="AK6923" s="43"/>
    </row>
    <row r="6924" spans="37:37">
      <c r="AK6924" s="43"/>
    </row>
    <row r="6925" spans="37:37">
      <c r="AK6925" s="43"/>
    </row>
    <row r="6926" spans="37:37">
      <c r="AK6926" s="43"/>
    </row>
    <row r="6927" spans="37:37">
      <c r="AK6927" s="43"/>
    </row>
    <row r="6928" spans="37:37">
      <c r="AK6928" s="43"/>
    </row>
    <row r="6929" spans="37:37">
      <c r="AK6929" s="43"/>
    </row>
    <row r="6930" spans="37:37">
      <c r="AK6930" s="43"/>
    </row>
    <row r="6931" spans="37:37">
      <c r="AK6931" s="43"/>
    </row>
    <row r="6932" spans="37:37">
      <c r="AK6932" s="43"/>
    </row>
    <row r="6933" spans="37:37">
      <c r="AK6933" s="43"/>
    </row>
    <row r="6934" spans="37:37">
      <c r="AK6934" s="43"/>
    </row>
    <row r="6935" spans="37:37">
      <c r="AK6935" s="43"/>
    </row>
    <row r="6936" spans="37:37">
      <c r="AK6936" s="43"/>
    </row>
    <row r="6937" spans="37:37">
      <c r="AK6937" s="43"/>
    </row>
    <row r="6938" spans="37:37">
      <c r="AK6938" s="43"/>
    </row>
    <row r="6939" spans="37:37">
      <c r="AK6939" s="43"/>
    </row>
    <row r="6940" spans="37:37">
      <c r="AK6940" s="43"/>
    </row>
    <row r="6941" spans="37:37">
      <c r="AK6941" s="43"/>
    </row>
    <row r="6942" spans="37:37">
      <c r="AK6942" s="43"/>
    </row>
    <row r="6943" spans="37:37">
      <c r="AK6943" s="43"/>
    </row>
    <row r="6944" spans="37:37">
      <c r="AK6944" s="43"/>
    </row>
    <row r="6945" spans="37:37">
      <c r="AK6945" s="43"/>
    </row>
    <row r="6946" spans="37:37">
      <c r="AK6946" s="43"/>
    </row>
    <row r="6947" spans="37:37">
      <c r="AK6947" s="43"/>
    </row>
    <row r="6948" spans="37:37">
      <c r="AK6948" s="43"/>
    </row>
    <row r="6949" spans="37:37">
      <c r="AK6949" s="43"/>
    </row>
    <row r="6950" spans="37:37">
      <c r="AK6950" s="43"/>
    </row>
    <row r="6951" spans="37:37">
      <c r="AK6951" s="43"/>
    </row>
    <row r="6952" spans="37:37">
      <c r="AK6952" s="43"/>
    </row>
    <row r="6953" spans="37:37">
      <c r="AK6953" s="43"/>
    </row>
    <row r="6954" spans="37:37">
      <c r="AK6954" s="43"/>
    </row>
    <row r="6955" spans="37:37">
      <c r="AK6955" s="43"/>
    </row>
    <row r="6956" spans="37:37">
      <c r="AK6956" s="43"/>
    </row>
    <row r="6957" spans="37:37">
      <c r="AK6957" s="43"/>
    </row>
    <row r="6958" spans="37:37">
      <c r="AK6958" s="43"/>
    </row>
    <row r="6959" spans="37:37">
      <c r="AK6959" s="43"/>
    </row>
    <row r="6960" spans="37:37">
      <c r="AK6960" s="43"/>
    </row>
    <row r="6961" spans="37:37">
      <c r="AK6961" s="43"/>
    </row>
    <row r="6962" spans="37:37">
      <c r="AK6962" s="43"/>
    </row>
    <row r="6963" spans="37:37">
      <c r="AK6963" s="43"/>
    </row>
    <row r="6964" spans="37:37">
      <c r="AK6964" s="43"/>
    </row>
    <row r="6965" spans="37:37">
      <c r="AK6965" s="43"/>
    </row>
    <row r="6966" spans="37:37">
      <c r="AK6966" s="43"/>
    </row>
    <row r="6967" spans="37:37">
      <c r="AK6967" s="43"/>
    </row>
    <row r="6968" spans="37:37">
      <c r="AK6968" s="43"/>
    </row>
    <row r="6969" spans="37:37">
      <c r="AK6969" s="43"/>
    </row>
    <row r="6970" spans="37:37">
      <c r="AK6970" s="43"/>
    </row>
    <row r="6971" spans="37:37">
      <c r="AK6971" s="43"/>
    </row>
    <row r="6972" spans="37:37">
      <c r="AK6972" s="43"/>
    </row>
    <row r="6973" spans="37:37">
      <c r="AK6973" s="43"/>
    </row>
    <row r="6974" spans="37:37">
      <c r="AK6974" s="43"/>
    </row>
    <row r="6975" spans="37:37">
      <c r="AK6975" s="43"/>
    </row>
    <row r="6976" spans="37:37">
      <c r="AK6976" s="43"/>
    </row>
    <row r="6977" spans="37:37">
      <c r="AK6977" s="43"/>
    </row>
    <row r="6978" spans="37:37">
      <c r="AK6978" s="43"/>
    </row>
    <row r="6979" spans="37:37">
      <c r="AK6979" s="43"/>
    </row>
    <row r="6980" spans="37:37">
      <c r="AK6980" s="43"/>
    </row>
    <row r="6981" spans="37:37">
      <c r="AK6981" s="43"/>
    </row>
    <row r="6982" spans="37:37">
      <c r="AK6982" s="43"/>
    </row>
    <row r="6983" spans="37:37">
      <c r="AK6983" s="43"/>
    </row>
    <row r="6984" spans="37:37">
      <c r="AK6984" s="43"/>
    </row>
    <row r="6985" spans="37:37">
      <c r="AK6985" s="43"/>
    </row>
    <row r="6986" spans="37:37">
      <c r="AK6986" s="43"/>
    </row>
    <row r="6987" spans="37:37">
      <c r="AK6987" s="43"/>
    </row>
    <row r="6988" spans="37:37">
      <c r="AK6988" s="43"/>
    </row>
    <row r="6989" spans="37:37">
      <c r="AK6989" s="43"/>
    </row>
    <row r="6990" spans="37:37">
      <c r="AK6990" s="43"/>
    </row>
    <row r="6991" spans="37:37">
      <c r="AK6991" s="43"/>
    </row>
    <row r="6992" spans="37:37">
      <c r="AK6992" s="43"/>
    </row>
    <row r="6993" spans="37:37">
      <c r="AK6993" s="43"/>
    </row>
    <row r="6994" spans="37:37">
      <c r="AK6994" s="43"/>
    </row>
    <row r="6995" spans="37:37">
      <c r="AK6995" s="43"/>
    </row>
    <row r="6996" spans="37:37">
      <c r="AK6996" s="43"/>
    </row>
    <row r="6997" spans="37:37">
      <c r="AK6997" s="43"/>
    </row>
    <row r="6998" spans="37:37">
      <c r="AK6998" s="43"/>
    </row>
    <row r="6999" spans="37:37">
      <c r="AK6999" s="43"/>
    </row>
    <row r="7000" spans="37:37">
      <c r="AK7000" s="43"/>
    </row>
    <row r="7001" spans="37:37">
      <c r="AK7001" s="43"/>
    </row>
    <row r="7002" spans="37:37">
      <c r="AK7002" s="43"/>
    </row>
    <row r="7003" spans="37:37">
      <c r="AK7003" s="43"/>
    </row>
    <row r="7004" spans="37:37">
      <c r="AK7004" s="43"/>
    </row>
    <row r="7005" spans="37:37">
      <c r="AK7005" s="43"/>
    </row>
    <row r="7006" spans="37:37">
      <c r="AK7006" s="43"/>
    </row>
    <row r="7007" spans="37:37">
      <c r="AK7007" s="43"/>
    </row>
    <row r="7008" spans="37:37">
      <c r="AK7008" s="43"/>
    </row>
    <row r="7009" spans="37:37">
      <c r="AK7009" s="43"/>
    </row>
    <row r="7010" spans="37:37">
      <c r="AK7010" s="43"/>
    </row>
    <row r="7011" spans="37:37">
      <c r="AK7011" s="43"/>
    </row>
    <row r="7012" spans="37:37">
      <c r="AK7012" s="43"/>
    </row>
    <row r="7013" spans="37:37">
      <c r="AK7013" s="43"/>
    </row>
    <row r="7014" spans="37:37">
      <c r="AK7014" s="43"/>
    </row>
    <row r="7015" spans="37:37">
      <c r="AK7015" s="43"/>
    </row>
    <row r="7016" spans="37:37">
      <c r="AK7016" s="43"/>
    </row>
    <row r="7017" spans="37:37">
      <c r="AK7017" s="43"/>
    </row>
    <row r="7018" spans="37:37">
      <c r="AK7018" s="43"/>
    </row>
    <row r="7019" spans="37:37">
      <c r="AK7019" s="43"/>
    </row>
    <row r="7020" spans="37:37">
      <c r="AK7020" s="43"/>
    </row>
    <row r="7021" spans="37:37">
      <c r="AK7021" s="43"/>
    </row>
    <row r="7022" spans="37:37">
      <c r="AK7022" s="43"/>
    </row>
    <row r="7023" spans="37:37">
      <c r="AK7023" s="43"/>
    </row>
    <row r="7024" spans="37:37">
      <c r="AK7024" s="43"/>
    </row>
    <row r="7025" spans="37:37">
      <c r="AK7025" s="43"/>
    </row>
    <row r="7026" spans="37:37">
      <c r="AK7026" s="43"/>
    </row>
    <row r="7027" spans="37:37">
      <c r="AK7027" s="43"/>
    </row>
    <row r="7028" spans="37:37">
      <c r="AK7028" s="43"/>
    </row>
    <row r="7029" spans="37:37">
      <c r="AK7029" s="43"/>
    </row>
    <row r="7030" spans="37:37">
      <c r="AK7030" s="43"/>
    </row>
    <row r="7031" spans="37:37">
      <c r="AK7031" s="43"/>
    </row>
    <row r="7032" spans="37:37">
      <c r="AK7032" s="43"/>
    </row>
    <row r="7033" spans="37:37">
      <c r="AK7033" s="43"/>
    </row>
    <row r="7034" spans="37:37">
      <c r="AK7034" s="43"/>
    </row>
    <row r="7035" spans="37:37">
      <c r="AK7035" s="43"/>
    </row>
    <row r="7036" spans="37:37">
      <c r="AK7036" s="43"/>
    </row>
    <row r="7037" spans="37:37">
      <c r="AK7037" s="43"/>
    </row>
    <row r="7038" spans="37:37">
      <c r="AK7038" s="43"/>
    </row>
    <row r="7039" spans="37:37">
      <c r="AK7039" s="43"/>
    </row>
    <row r="7040" spans="37:37">
      <c r="AK7040" s="43"/>
    </row>
    <row r="7041" spans="37:37">
      <c r="AK7041" s="43"/>
    </row>
    <row r="7042" spans="37:37">
      <c r="AK7042" s="43"/>
    </row>
    <row r="7043" spans="37:37">
      <c r="AK7043" s="43"/>
    </row>
    <row r="7044" spans="37:37">
      <c r="AK7044" s="43"/>
    </row>
    <row r="7045" spans="37:37">
      <c r="AK7045" s="43"/>
    </row>
    <row r="7046" spans="37:37">
      <c r="AK7046" s="43"/>
    </row>
    <row r="7047" spans="37:37">
      <c r="AK7047" s="43"/>
    </row>
    <row r="7048" spans="37:37">
      <c r="AK7048" s="43"/>
    </row>
    <row r="7049" spans="37:37">
      <c r="AK7049" s="43"/>
    </row>
    <row r="7050" spans="37:37">
      <c r="AK7050" s="43"/>
    </row>
    <row r="7051" spans="37:37">
      <c r="AK7051" s="43"/>
    </row>
    <row r="7052" spans="37:37">
      <c r="AK7052" s="43"/>
    </row>
    <row r="7053" spans="37:37">
      <c r="AK7053" s="43"/>
    </row>
    <row r="7054" spans="37:37">
      <c r="AK7054" s="43"/>
    </row>
    <row r="7055" spans="37:37">
      <c r="AK7055" s="43"/>
    </row>
    <row r="7056" spans="37:37">
      <c r="AK7056" s="43"/>
    </row>
    <row r="7057" spans="37:37">
      <c r="AK7057" s="43"/>
    </row>
    <row r="7058" spans="37:37">
      <c r="AK7058" s="43"/>
    </row>
    <row r="7059" spans="37:37">
      <c r="AK7059" s="43"/>
    </row>
    <row r="7060" spans="37:37">
      <c r="AK7060" s="43"/>
    </row>
    <row r="7061" spans="37:37">
      <c r="AK7061" s="43"/>
    </row>
    <row r="7062" spans="37:37">
      <c r="AK7062" s="43"/>
    </row>
    <row r="7063" spans="37:37">
      <c r="AK7063" s="43"/>
    </row>
    <row r="7064" spans="37:37">
      <c r="AK7064" s="43"/>
    </row>
    <row r="7065" spans="37:37">
      <c r="AK7065" s="43"/>
    </row>
    <row r="7066" spans="37:37">
      <c r="AK7066" s="43"/>
    </row>
    <row r="7067" spans="37:37">
      <c r="AK7067" s="43"/>
    </row>
    <row r="7068" spans="37:37">
      <c r="AK7068" s="43"/>
    </row>
    <row r="7069" spans="37:37">
      <c r="AK7069" s="43"/>
    </row>
    <row r="7070" spans="37:37">
      <c r="AK7070" s="43"/>
    </row>
    <row r="7071" spans="37:37">
      <c r="AK7071" s="43"/>
    </row>
    <row r="7072" spans="37:37">
      <c r="AK7072" s="43"/>
    </row>
    <row r="7073" spans="37:37">
      <c r="AK7073" s="43"/>
    </row>
    <row r="7074" spans="37:37">
      <c r="AK7074" s="43"/>
    </row>
    <row r="7075" spans="37:37">
      <c r="AK7075" s="43"/>
    </row>
    <row r="7076" spans="37:37">
      <c r="AK7076" s="43"/>
    </row>
    <row r="7077" spans="37:37">
      <c r="AK7077" s="43"/>
    </row>
    <row r="7078" spans="37:37">
      <c r="AK7078" s="43"/>
    </row>
    <row r="7079" spans="37:37">
      <c r="AK7079" s="43"/>
    </row>
    <row r="7080" spans="37:37">
      <c r="AK7080" s="43"/>
    </row>
    <row r="7081" spans="37:37">
      <c r="AK7081" s="43"/>
    </row>
    <row r="7082" spans="37:37">
      <c r="AK7082" s="43"/>
    </row>
    <row r="7083" spans="37:37">
      <c r="AK7083" s="43"/>
    </row>
    <row r="7084" spans="37:37">
      <c r="AK7084" s="43"/>
    </row>
    <row r="7085" spans="37:37">
      <c r="AK7085" s="43"/>
    </row>
    <row r="7086" spans="37:37">
      <c r="AK7086" s="43"/>
    </row>
    <row r="7087" spans="37:37">
      <c r="AK7087" s="43"/>
    </row>
    <row r="7088" spans="37:37">
      <c r="AK7088" s="43"/>
    </row>
    <row r="7089" spans="37:37">
      <c r="AK7089" s="43"/>
    </row>
    <row r="7090" spans="37:37">
      <c r="AK7090" s="43"/>
    </row>
    <row r="7091" spans="37:37">
      <c r="AK7091" s="43"/>
    </row>
    <row r="7092" spans="37:37">
      <c r="AK7092" s="43"/>
    </row>
    <row r="7093" spans="37:37">
      <c r="AK7093" s="43"/>
    </row>
    <row r="7094" spans="37:37">
      <c r="AK7094" s="43"/>
    </row>
    <row r="7095" spans="37:37">
      <c r="AK7095" s="43"/>
    </row>
    <row r="7096" spans="37:37">
      <c r="AK7096" s="43"/>
    </row>
    <row r="7097" spans="37:37">
      <c r="AK7097" s="43"/>
    </row>
    <row r="7098" spans="37:37">
      <c r="AK7098" s="43"/>
    </row>
    <row r="7099" spans="37:37">
      <c r="AK7099" s="43"/>
    </row>
    <row r="7100" spans="37:37">
      <c r="AK7100" s="43"/>
    </row>
    <row r="7101" spans="37:37">
      <c r="AK7101" s="43"/>
    </row>
    <row r="7102" spans="37:37">
      <c r="AK7102" s="43"/>
    </row>
    <row r="7103" spans="37:37">
      <c r="AK7103" s="43"/>
    </row>
    <row r="7104" spans="37:37">
      <c r="AK7104" s="43"/>
    </row>
    <row r="7105" spans="37:37">
      <c r="AK7105" s="43"/>
    </row>
    <row r="7106" spans="37:37">
      <c r="AK7106" s="43"/>
    </row>
    <row r="7107" spans="37:37">
      <c r="AK7107" s="43"/>
    </row>
    <row r="7108" spans="37:37">
      <c r="AK7108" s="43"/>
    </row>
    <row r="7109" spans="37:37">
      <c r="AK7109" s="43"/>
    </row>
    <row r="7110" spans="37:37">
      <c r="AK7110" s="43"/>
    </row>
    <row r="7111" spans="37:37">
      <c r="AK7111" s="43"/>
    </row>
    <row r="7112" spans="37:37">
      <c r="AK7112" s="43"/>
    </row>
    <row r="7113" spans="37:37">
      <c r="AK7113" s="43"/>
    </row>
    <row r="7114" spans="37:37">
      <c r="AK7114" s="43"/>
    </row>
    <row r="7115" spans="37:37">
      <c r="AK7115" s="43"/>
    </row>
    <row r="7116" spans="37:37">
      <c r="AK7116" s="43"/>
    </row>
    <row r="7117" spans="37:37">
      <c r="AK7117" s="43"/>
    </row>
    <row r="7118" spans="37:37">
      <c r="AK7118" s="43"/>
    </row>
    <row r="7119" spans="37:37">
      <c r="AK7119" s="43"/>
    </row>
    <row r="7120" spans="37:37">
      <c r="AK7120" s="43"/>
    </row>
    <row r="7121" spans="37:37">
      <c r="AK7121" s="43"/>
    </row>
    <row r="7122" spans="37:37">
      <c r="AK7122" s="43"/>
    </row>
    <row r="7123" spans="37:37">
      <c r="AK7123" s="43"/>
    </row>
    <row r="7124" spans="37:37">
      <c r="AK7124" s="43"/>
    </row>
    <row r="7125" spans="37:37">
      <c r="AK7125" s="43"/>
    </row>
    <row r="7126" spans="37:37">
      <c r="AK7126" s="43"/>
    </row>
    <row r="7127" spans="37:37">
      <c r="AK7127" s="43"/>
    </row>
    <row r="7128" spans="37:37">
      <c r="AK7128" s="43"/>
    </row>
    <row r="7129" spans="37:37">
      <c r="AK7129" s="43"/>
    </row>
    <row r="7130" spans="37:37">
      <c r="AK7130" s="43"/>
    </row>
    <row r="7131" spans="37:37">
      <c r="AK7131" s="43"/>
    </row>
    <row r="7132" spans="37:37">
      <c r="AK7132" s="43"/>
    </row>
    <row r="7133" spans="37:37">
      <c r="AK7133" s="43"/>
    </row>
    <row r="7134" spans="37:37">
      <c r="AK7134" s="43"/>
    </row>
    <row r="7135" spans="37:37">
      <c r="AK7135" s="43"/>
    </row>
    <row r="7136" spans="37:37">
      <c r="AK7136" s="43"/>
    </row>
    <row r="7137" spans="37:37">
      <c r="AK7137" s="43"/>
    </row>
    <row r="7138" spans="37:37">
      <c r="AK7138" s="43"/>
    </row>
    <row r="7139" spans="37:37">
      <c r="AK7139" s="43"/>
    </row>
    <row r="7140" spans="37:37">
      <c r="AK7140" s="43"/>
    </row>
    <row r="7141" spans="37:37">
      <c r="AK7141" s="43"/>
    </row>
    <row r="7142" spans="37:37">
      <c r="AK7142" s="43"/>
    </row>
    <row r="7143" spans="37:37">
      <c r="AK7143" s="43"/>
    </row>
    <row r="7144" spans="37:37">
      <c r="AK7144" s="43"/>
    </row>
    <row r="7145" spans="37:37">
      <c r="AK7145" s="43"/>
    </row>
    <row r="7146" spans="37:37">
      <c r="AK7146" s="43"/>
    </row>
    <row r="7147" spans="37:37">
      <c r="AK7147" s="43"/>
    </row>
    <row r="7148" spans="37:37">
      <c r="AK7148" s="43"/>
    </row>
    <row r="7149" spans="37:37">
      <c r="AK7149" s="43"/>
    </row>
    <row r="7150" spans="37:37">
      <c r="AK7150" s="43"/>
    </row>
    <row r="7151" spans="37:37">
      <c r="AK7151" s="43"/>
    </row>
    <row r="7152" spans="37:37">
      <c r="AK7152" s="43"/>
    </row>
    <row r="7153" spans="37:37">
      <c r="AK7153" s="43"/>
    </row>
    <row r="7154" spans="37:37">
      <c r="AK7154" s="43"/>
    </row>
    <row r="7155" spans="37:37">
      <c r="AK7155" s="43"/>
    </row>
    <row r="7156" spans="37:37">
      <c r="AK7156" s="43"/>
    </row>
    <row r="7157" spans="37:37">
      <c r="AK7157" s="43"/>
    </row>
    <row r="7158" spans="37:37">
      <c r="AK7158" s="43"/>
    </row>
    <row r="7159" spans="37:37">
      <c r="AK7159" s="43"/>
    </row>
    <row r="7160" spans="37:37">
      <c r="AK7160" s="43"/>
    </row>
    <row r="7161" spans="37:37">
      <c r="AK7161" s="43"/>
    </row>
    <row r="7162" spans="37:37">
      <c r="AK7162" s="43"/>
    </row>
    <row r="7163" spans="37:37">
      <c r="AK7163" s="43"/>
    </row>
    <row r="7164" spans="37:37">
      <c r="AK7164" s="43"/>
    </row>
    <row r="7165" spans="37:37">
      <c r="AK7165" s="43"/>
    </row>
    <row r="7166" spans="37:37">
      <c r="AK7166" s="43"/>
    </row>
    <row r="7167" spans="37:37">
      <c r="AK7167" s="43"/>
    </row>
    <row r="7168" spans="37:37">
      <c r="AK7168" s="43"/>
    </row>
    <row r="7169" spans="37:37">
      <c r="AK7169" s="43"/>
    </row>
    <row r="7170" spans="37:37">
      <c r="AK7170" s="43"/>
    </row>
    <row r="7171" spans="37:37">
      <c r="AK7171" s="43"/>
    </row>
    <row r="7172" spans="37:37">
      <c r="AK7172" s="43"/>
    </row>
    <row r="7173" spans="37:37">
      <c r="AK7173" s="43"/>
    </row>
    <row r="7174" spans="37:37">
      <c r="AK7174" s="43"/>
    </row>
    <row r="7175" spans="37:37">
      <c r="AK7175" s="43"/>
    </row>
    <row r="7176" spans="37:37">
      <c r="AK7176" s="43"/>
    </row>
    <row r="7177" spans="37:37">
      <c r="AK7177" s="43"/>
    </row>
    <row r="7178" spans="37:37">
      <c r="AK7178" s="43"/>
    </row>
    <row r="7179" spans="37:37">
      <c r="AK7179" s="43"/>
    </row>
    <row r="7180" spans="37:37">
      <c r="AK7180" s="43"/>
    </row>
    <row r="7181" spans="37:37">
      <c r="AK7181" s="43"/>
    </row>
    <row r="7182" spans="37:37">
      <c r="AK7182" s="43"/>
    </row>
    <row r="7183" spans="37:37">
      <c r="AK7183" s="43"/>
    </row>
    <row r="7184" spans="37:37">
      <c r="AK7184" s="43"/>
    </row>
    <row r="7185" spans="37:37">
      <c r="AK7185" s="43"/>
    </row>
    <row r="7186" spans="37:37">
      <c r="AK7186" s="43"/>
    </row>
    <row r="7187" spans="37:37">
      <c r="AK7187" s="43"/>
    </row>
    <row r="7188" spans="37:37">
      <c r="AK7188" s="43"/>
    </row>
    <row r="7189" spans="37:37">
      <c r="AK7189" s="43"/>
    </row>
    <row r="7190" spans="37:37">
      <c r="AK7190" s="43"/>
    </row>
    <row r="7191" spans="37:37">
      <c r="AK7191" s="43"/>
    </row>
    <row r="7192" spans="37:37">
      <c r="AK7192" s="43"/>
    </row>
    <row r="7193" spans="37:37">
      <c r="AK7193" s="43"/>
    </row>
    <row r="7194" spans="37:37">
      <c r="AK7194" s="43"/>
    </row>
    <row r="7195" spans="37:37">
      <c r="AK7195" s="43"/>
    </row>
    <row r="7196" spans="37:37">
      <c r="AK7196" s="43"/>
    </row>
    <row r="7197" spans="37:37">
      <c r="AK7197" s="43"/>
    </row>
    <row r="7198" spans="37:37">
      <c r="AK7198" s="43"/>
    </row>
    <row r="7199" spans="37:37">
      <c r="AK7199" s="43"/>
    </row>
    <row r="7200" spans="37:37">
      <c r="AK7200" s="43"/>
    </row>
    <row r="7201" spans="37:37">
      <c r="AK7201" s="43"/>
    </row>
    <row r="7202" spans="37:37">
      <c r="AK7202" s="43"/>
    </row>
    <row r="7203" spans="37:37">
      <c r="AK7203" s="43"/>
    </row>
    <row r="7204" spans="37:37">
      <c r="AK7204" s="43"/>
    </row>
    <row r="7205" spans="37:37">
      <c r="AK7205" s="43"/>
    </row>
    <row r="7206" spans="37:37">
      <c r="AK7206" s="43"/>
    </row>
    <row r="7207" spans="37:37">
      <c r="AK7207" s="43"/>
    </row>
    <row r="7208" spans="37:37">
      <c r="AK7208" s="43"/>
    </row>
    <row r="7209" spans="37:37">
      <c r="AK7209" s="43"/>
    </row>
    <row r="7210" spans="37:37">
      <c r="AK7210" s="43"/>
    </row>
    <row r="7211" spans="37:37">
      <c r="AK7211" s="43"/>
    </row>
    <row r="7212" spans="37:37">
      <c r="AK7212" s="43"/>
    </row>
    <row r="7213" spans="37:37">
      <c r="AK7213" s="43"/>
    </row>
    <row r="7214" spans="37:37">
      <c r="AK7214" s="43"/>
    </row>
    <row r="7215" spans="37:37">
      <c r="AK7215" s="43"/>
    </row>
    <row r="7216" spans="37:37">
      <c r="AK7216" s="43"/>
    </row>
    <row r="7217" spans="37:37">
      <c r="AK7217" s="43"/>
    </row>
    <row r="7218" spans="37:37">
      <c r="AK7218" s="43"/>
    </row>
    <row r="7219" spans="37:37">
      <c r="AK7219" s="43"/>
    </row>
    <row r="7220" spans="37:37">
      <c r="AK7220" s="43"/>
    </row>
    <row r="7221" spans="37:37">
      <c r="AK7221" s="43"/>
    </row>
    <row r="7222" spans="37:37">
      <c r="AK7222" s="43"/>
    </row>
    <row r="7223" spans="37:37">
      <c r="AK7223" s="43"/>
    </row>
    <row r="7224" spans="37:37">
      <c r="AK7224" s="43"/>
    </row>
    <row r="7225" spans="37:37">
      <c r="AK7225" s="43"/>
    </row>
    <row r="7226" spans="37:37">
      <c r="AK7226" s="43"/>
    </row>
    <row r="7227" spans="37:37">
      <c r="AK7227" s="43"/>
    </row>
    <row r="7228" spans="37:37">
      <c r="AK7228" s="43"/>
    </row>
    <row r="7229" spans="37:37">
      <c r="AK7229" s="43"/>
    </row>
    <row r="7230" spans="37:37">
      <c r="AK7230" s="43"/>
    </row>
    <row r="7231" spans="37:37">
      <c r="AK7231" s="43"/>
    </row>
    <row r="7232" spans="37:37">
      <c r="AK7232" s="43"/>
    </row>
    <row r="7233" spans="37:37">
      <c r="AK7233" s="43"/>
    </row>
    <row r="7234" spans="37:37">
      <c r="AK7234" s="43"/>
    </row>
    <row r="7235" spans="37:37">
      <c r="AK7235" s="43"/>
    </row>
    <row r="7236" spans="37:37">
      <c r="AK7236" s="43"/>
    </row>
    <row r="7237" spans="37:37">
      <c r="AK7237" s="43"/>
    </row>
    <row r="7238" spans="37:37">
      <c r="AK7238" s="43"/>
    </row>
    <row r="7239" spans="37:37">
      <c r="AK7239" s="43"/>
    </row>
    <row r="7240" spans="37:37">
      <c r="AK7240" s="43"/>
    </row>
    <row r="7241" spans="37:37">
      <c r="AK7241" s="43"/>
    </row>
    <row r="7242" spans="37:37">
      <c r="AK7242" s="43"/>
    </row>
    <row r="7243" spans="37:37">
      <c r="AK7243" s="43"/>
    </row>
    <row r="7244" spans="37:37">
      <c r="AK7244" s="43"/>
    </row>
    <row r="7245" spans="37:37">
      <c r="AK7245" s="43"/>
    </row>
    <row r="7246" spans="37:37">
      <c r="AK7246" s="43"/>
    </row>
    <row r="7247" spans="37:37">
      <c r="AK7247" s="43"/>
    </row>
    <row r="7248" spans="37:37">
      <c r="AK7248" s="43"/>
    </row>
    <row r="7249" spans="37:37">
      <c r="AK7249" s="43"/>
    </row>
    <row r="7250" spans="37:37">
      <c r="AK7250" s="43"/>
    </row>
    <row r="7251" spans="37:37">
      <c r="AK7251" s="43"/>
    </row>
    <row r="7252" spans="37:37">
      <c r="AK7252" s="43"/>
    </row>
    <row r="7253" spans="37:37">
      <c r="AK7253" s="43"/>
    </row>
    <row r="7254" spans="37:37">
      <c r="AK7254" s="43"/>
    </row>
    <row r="7255" spans="37:37">
      <c r="AK7255" s="43"/>
    </row>
    <row r="7256" spans="37:37">
      <c r="AK7256" s="43"/>
    </row>
    <row r="7257" spans="37:37">
      <c r="AK7257" s="43"/>
    </row>
    <row r="7258" spans="37:37">
      <c r="AK7258" s="43"/>
    </row>
    <row r="7259" spans="37:37">
      <c r="AK7259" s="43"/>
    </row>
    <row r="7260" spans="37:37">
      <c r="AK7260" s="43"/>
    </row>
    <row r="7261" spans="37:37">
      <c r="AK7261" s="43"/>
    </row>
    <row r="7262" spans="37:37">
      <c r="AK7262" s="43"/>
    </row>
    <row r="7263" spans="37:37">
      <c r="AK7263" s="43"/>
    </row>
    <row r="7264" spans="37:37">
      <c r="AK7264" s="43"/>
    </row>
    <row r="7265" spans="37:37">
      <c r="AK7265" s="43"/>
    </row>
    <row r="7266" spans="37:37">
      <c r="AK7266" s="43"/>
    </row>
    <row r="7267" spans="37:37">
      <c r="AK7267" s="43"/>
    </row>
    <row r="7268" spans="37:37">
      <c r="AK7268" s="43"/>
    </row>
    <row r="7269" spans="37:37">
      <c r="AK7269" s="43"/>
    </row>
    <row r="7270" spans="37:37">
      <c r="AK7270" s="43"/>
    </row>
    <row r="7271" spans="37:37">
      <c r="AK7271" s="43"/>
    </row>
    <row r="7272" spans="37:37">
      <c r="AK7272" s="43"/>
    </row>
    <row r="7273" spans="37:37">
      <c r="AK7273" s="43"/>
    </row>
    <row r="7274" spans="37:37">
      <c r="AK7274" s="43"/>
    </row>
    <row r="7275" spans="37:37">
      <c r="AK7275" s="43"/>
    </row>
    <row r="7276" spans="37:37">
      <c r="AK7276" s="43"/>
    </row>
    <row r="7277" spans="37:37">
      <c r="AK7277" s="43"/>
    </row>
    <row r="7278" spans="37:37">
      <c r="AK7278" s="43"/>
    </row>
    <row r="7279" spans="37:37">
      <c r="AK7279" s="43"/>
    </row>
    <row r="7280" spans="37:37">
      <c r="AK7280" s="43"/>
    </row>
    <row r="7281" spans="37:37">
      <c r="AK7281" s="43"/>
    </row>
    <row r="7282" spans="37:37">
      <c r="AK7282" s="43"/>
    </row>
    <row r="7283" spans="37:37">
      <c r="AK7283" s="43"/>
    </row>
    <row r="7284" spans="37:37">
      <c r="AK7284" s="43"/>
    </row>
    <row r="7285" spans="37:37">
      <c r="AK7285" s="43"/>
    </row>
    <row r="7286" spans="37:37">
      <c r="AK7286" s="43"/>
    </row>
    <row r="7287" spans="37:37">
      <c r="AK7287" s="43"/>
    </row>
    <row r="7288" spans="37:37">
      <c r="AK7288" s="43"/>
    </row>
    <row r="7289" spans="37:37">
      <c r="AK7289" s="43"/>
    </row>
    <row r="7290" spans="37:37">
      <c r="AK7290" s="43"/>
    </row>
    <row r="7291" spans="37:37">
      <c r="AK7291" s="43"/>
    </row>
    <row r="7292" spans="37:37">
      <c r="AK7292" s="43"/>
    </row>
    <row r="7293" spans="37:37">
      <c r="AK7293" s="43"/>
    </row>
    <row r="7294" spans="37:37">
      <c r="AK7294" s="43"/>
    </row>
    <row r="7295" spans="37:37">
      <c r="AK7295" s="43"/>
    </row>
    <row r="7296" spans="37:37">
      <c r="AK7296" s="43"/>
    </row>
    <row r="7297" spans="37:37">
      <c r="AK7297" s="43"/>
    </row>
    <row r="7298" spans="37:37">
      <c r="AK7298" s="43"/>
    </row>
    <row r="7299" spans="37:37">
      <c r="AK7299" s="43"/>
    </row>
    <row r="7300" spans="37:37">
      <c r="AK7300" s="43"/>
    </row>
    <row r="7301" spans="37:37">
      <c r="AK7301" s="43"/>
    </row>
    <row r="7302" spans="37:37">
      <c r="AK7302" s="43"/>
    </row>
    <row r="7303" spans="37:37">
      <c r="AK7303" s="43"/>
    </row>
    <row r="7304" spans="37:37">
      <c r="AK7304" s="43"/>
    </row>
    <row r="7305" spans="37:37">
      <c r="AK7305" s="43"/>
    </row>
    <row r="7306" spans="37:37">
      <c r="AK7306" s="43"/>
    </row>
    <row r="7307" spans="37:37">
      <c r="AK7307" s="43"/>
    </row>
    <row r="7308" spans="37:37">
      <c r="AK7308" s="43"/>
    </row>
    <row r="7309" spans="37:37">
      <c r="AK7309" s="43"/>
    </row>
    <row r="7310" spans="37:37">
      <c r="AK7310" s="43"/>
    </row>
    <row r="7311" spans="37:37">
      <c r="AK7311" s="43"/>
    </row>
    <row r="7312" spans="37:37">
      <c r="AK7312" s="43"/>
    </row>
    <row r="7313" spans="37:37">
      <c r="AK7313" s="43"/>
    </row>
    <row r="7314" spans="37:37">
      <c r="AK7314" s="43"/>
    </row>
    <row r="7315" spans="37:37">
      <c r="AK7315" s="43"/>
    </row>
    <row r="7316" spans="37:37">
      <c r="AK7316" s="43"/>
    </row>
    <row r="7317" spans="37:37">
      <c r="AK7317" s="43"/>
    </row>
    <row r="7318" spans="37:37">
      <c r="AK7318" s="43"/>
    </row>
    <row r="7319" spans="37:37">
      <c r="AK7319" s="43"/>
    </row>
    <row r="7320" spans="37:37">
      <c r="AK7320" s="43"/>
    </row>
    <row r="7321" spans="37:37">
      <c r="AK7321" s="43"/>
    </row>
    <row r="7322" spans="37:37">
      <c r="AK7322" s="43"/>
    </row>
    <row r="7323" spans="37:37">
      <c r="AK7323" s="43"/>
    </row>
    <row r="7324" spans="37:37">
      <c r="AK7324" s="43"/>
    </row>
    <row r="7325" spans="37:37">
      <c r="AK7325" s="43"/>
    </row>
    <row r="7326" spans="37:37">
      <c r="AK7326" s="43"/>
    </row>
    <row r="7327" spans="37:37">
      <c r="AK7327" s="43"/>
    </row>
    <row r="7328" spans="37:37">
      <c r="AK7328" s="43"/>
    </row>
    <row r="7329" spans="37:37">
      <c r="AK7329" s="43"/>
    </row>
    <row r="7330" spans="37:37">
      <c r="AK7330" s="43"/>
    </row>
    <row r="7331" spans="37:37">
      <c r="AK7331" s="43"/>
    </row>
    <row r="7332" spans="37:37">
      <c r="AK7332" s="43"/>
    </row>
    <row r="7333" spans="37:37">
      <c r="AK7333" s="43"/>
    </row>
    <row r="7334" spans="37:37">
      <c r="AK7334" s="43"/>
    </row>
    <row r="7335" spans="37:37">
      <c r="AK7335" s="43"/>
    </row>
    <row r="7336" spans="37:37">
      <c r="AK7336" s="43"/>
    </row>
    <row r="7337" spans="37:37">
      <c r="AK7337" s="43"/>
    </row>
    <row r="7338" spans="37:37">
      <c r="AK7338" s="43"/>
    </row>
    <row r="7339" spans="37:37">
      <c r="AK7339" s="43"/>
    </row>
    <row r="7340" spans="37:37">
      <c r="AK7340" s="43"/>
    </row>
    <row r="7341" spans="37:37">
      <c r="AK7341" s="43"/>
    </row>
    <row r="7342" spans="37:37">
      <c r="AK7342" s="43"/>
    </row>
    <row r="7343" spans="37:37">
      <c r="AK7343" s="43"/>
    </row>
    <row r="7344" spans="37:37">
      <c r="AK7344" s="43"/>
    </row>
    <row r="7345" spans="37:37">
      <c r="AK7345" s="43"/>
    </row>
    <row r="7346" spans="37:37">
      <c r="AK7346" s="43"/>
    </row>
    <row r="7347" spans="37:37">
      <c r="AK7347" s="43"/>
    </row>
    <row r="7348" spans="37:37">
      <c r="AK7348" s="43"/>
    </row>
    <row r="7349" spans="37:37">
      <c r="AK7349" s="43"/>
    </row>
    <row r="7350" spans="37:37">
      <c r="AK7350" s="43"/>
    </row>
    <row r="7351" spans="37:37">
      <c r="AK7351" s="43"/>
    </row>
    <row r="7352" spans="37:37">
      <c r="AK7352" s="43"/>
    </row>
    <row r="7353" spans="37:37">
      <c r="AK7353" s="43"/>
    </row>
    <row r="7354" spans="37:37">
      <c r="AK7354" s="43"/>
    </row>
    <row r="7355" spans="37:37">
      <c r="AK7355" s="43"/>
    </row>
    <row r="7356" spans="37:37">
      <c r="AK7356" s="43"/>
    </row>
    <row r="7357" spans="37:37">
      <c r="AK7357" s="43"/>
    </row>
    <row r="7358" spans="37:37">
      <c r="AK7358" s="43"/>
    </row>
    <row r="7359" spans="37:37">
      <c r="AK7359" s="43"/>
    </row>
    <row r="7360" spans="37:37">
      <c r="AK7360" s="43"/>
    </row>
    <row r="7361" spans="37:37">
      <c r="AK7361" s="43"/>
    </row>
    <row r="7362" spans="37:37">
      <c r="AK7362" s="43"/>
    </row>
    <row r="7363" spans="37:37">
      <c r="AK7363" s="43"/>
    </row>
    <row r="7364" spans="37:37">
      <c r="AK7364" s="43"/>
    </row>
    <row r="7365" spans="37:37">
      <c r="AK7365" s="43"/>
    </row>
    <row r="7366" spans="37:37">
      <c r="AK7366" s="43"/>
    </row>
    <row r="7367" spans="37:37">
      <c r="AK7367" s="43"/>
    </row>
    <row r="7368" spans="37:37">
      <c r="AK7368" s="43"/>
    </row>
    <row r="7369" spans="37:37">
      <c r="AK7369" s="43"/>
    </row>
    <row r="7370" spans="37:37">
      <c r="AK7370" s="43"/>
    </row>
    <row r="7371" spans="37:37">
      <c r="AK7371" s="43"/>
    </row>
    <row r="7372" spans="37:37">
      <c r="AK7372" s="43"/>
    </row>
    <row r="7373" spans="37:37">
      <c r="AK7373" s="43"/>
    </row>
    <row r="7374" spans="37:37">
      <c r="AK7374" s="43"/>
    </row>
    <row r="7375" spans="37:37">
      <c r="AK7375" s="43"/>
    </row>
    <row r="7376" spans="37:37">
      <c r="AK7376" s="43"/>
    </row>
    <row r="7377" spans="37:37">
      <c r="AK7377" s="43"/>
    </row>
    <row r="7378" spans="37:37">
      <c r="AK7378" s="43"/>
    </row>
    <row r="7379" spans="37:37">
      <c r="AK7379" s="43"/>
    </row>
    <row r="7380" spans="37:37">
      <c r="AK7380" s="43"/>
    </row>
    <row r="7381" spans="37:37">
      <c r="AK7381" s="43"/>
    </row>
    <row r="7382" spans="37:37">
      <c r="AK7382" s="43"/>
    </row>
    <row r="7383" spans="37:37">
      <c r="AK7383" s="43"/>
    </row>
    <row r="7384" spans="37:37">
      <c r="AK7384" s="43"/>
    </row>
    <row r="7385" spans="37:37">
      <c r="AK7385" s="43"/>
    </row>
    <row r="7386" spans="37:37">
      <c r="AK7386" s="43"/>
    </row>
    <row r="7387" spans="37:37">
      <c r="AK7387" s="43"/>
    </row>
    <row r="7388" spans="37:37">
      <c r="AK7388" s="43"/>
    </row>
    <row r="7389" spans="37:37">
      <c r="AK7389" s="43"/>
    </row>
    <row r="7390" spans="37:37">
      <c r="AK7390" s="43"/>
    </row>
    <row r="7391" spans="37:37">
      <c r="AK7391" s="43"/>
    </row>
    <row r="7392" spans="37:37">
      <c r="AK7392" s="43"/>
    </row>
    <row r="7393" spans="37:37">
      <c r="AK7393" s="43"/>
    </row>
    <row r="7394" spans="37:37">
      <c r="AK7394" s="43"/>
    </row>
    <row r="7395" spans="37:37">
      <c r="AK7395" s="43"/>
    </row>
    <row r="7396" spans="37:37">
      <c r="AK7396" s="43"/>
    </row>
    <row r="7397" spans="37:37">
      <c r="AK7397" s="43"/>
    </row>
    <row r="7398" spans="37:37">
      <c r="AK7398" s="43"/>
    </row>
    <row r="7399" spans="37:37">
      <c r="AK7399" s="43"/>
    </row>
    <row r="7400" spans="37:37">
      <c r="AK7400" s="43"/>
    </row>
    <row r="7401" spans="37:37">
      <c r="AK7401" s="43"/>
    </row>
    <row r="7402" spans="37:37">
      <c r="AK7402" s="43"/>
    </row>
    <row r="7403" spans="37:37">
      <c r="AK7403" s="43"/>
    </row>
    <row r="7404" spans="37:37">
      <c r="AK7404" s="43"/>
    </row>
    <row r="7405" spans="37:37">
      <c r="AK7405" s="43"/>
    </row>
    <row r="7406" spans="37:37">
      <c r="AK7406" s="43"/>
    </row>
    <row r="7407" spans="37:37">
      <c r="AK7407" s="43"/>
    </row>
    <row r="7408" spans="37:37">
      <c r="AK7408" s="43"/>
    </row>
    <row r="7409" spans="37:37">
      <c r="AK7409" s="43"/>
    </row>
    <row r="7410" spans="37:37">
      <c r="AK7410" s="43"/>
    </row>
    <row r="7411" spans="37:37">
      <c r="AK7411" s="43"/>
    </row>
    <row r="7412" spans="37:37">
      <c r="AK7412" s="43"/>
    </row>
    <row r="7413" spans="37:37">
      <c r="AK7413" s="43"/>
    </row>
    <row r="7414" spans="37:37">
      <c r="AK7414" s="43"/>
    </row>
    <row r="7415" spans="37:37">
      <c r="AK7415" s="43"/>
    </row>
    <row r="7416" spans="37:37">
      <c r="AK7416" s="43"/>
    </row>
    <row r="7417" spans="37:37">
      <c r="AK7417" s="43"/>
    </row>
    <row r="7418" spans="37:37">
      <c r="AK7418" s="43"/>
    </row>
    <row r="7419" spans="37:37">
      <c r="AK7419" s="43"/>
    </row>
    <row r="7420" spans="37:37">
      <c r="AK7420" s="43"/>
    </row>
    <row r="7421" spans="37:37">
      <c r="AK7421" s="43"/>
    </row>
    <row r="7422" spans="37:37">
      <c r="AK7422" s="43"/>
    </row>
    <row r="7423" spans="37:37">
      <c r="AK7423" s="43"/>
    </row>
    <row r="7424" spans="37:37">
      <c r="AK7424" s="43"/>
    </row>
    <row r="7425" spans="37:37">
      <c r="AK7425" s="43"/>
    </row>
    <row r="7426" spans="37:37">
      <c r="AK7426" s="43"/>
    </row>
    <row r="7427" spans="37:37">
      <c r="AK7427" s="43"/>
    </row>
    <row r="7428" spans="37:37">
      <c r="AK7428" s="43"/>
    </row>
    <row r="7429" spans="37:37">
      <c r="AK7429" s="43"/>
    </row>
    <row r="7430" spans="37:37">
      <c r="AK7430" s="43"/>
    </row>
    <row r="7431" spans="37:37">
      <c r="AK7431" s="43"/>
    </row>
    <row r="7432" spans="37:37">
      <c r="AK7432" s="43"/>
    </row>
    <row r="7433" spans="37:37">
      <c r="AK7433" s="43"/>
    </row>
    <row r="7434" spans="37:37">
      <c r="AK7434" s="43"/>
    </row>
    <row r="7435" spans="37:37">
      <c r="AK7435" s="43"/>
    </row>
    <row r="7436" spans="37:37">
      <c r="AK7436" s="43"/>
    </row>
    <row r="7437" spans="37:37">
      <c r="AK7437" s="43"/>
    </row>
    <row r="7438" spans="37:37">
      <c r="AK7438" s="43"/>
    </row>
    <row r="7439" spans="37:37">
      <c r="AK7439" s="43"/>
    </row>
    <row r="7440" spans="37:37">
      <c r="AK7440" s="43"/>
    </row>
    <row r="7441" spans="37:37">
      <c r="AK7441" s="43"/>
    </row>
    <row r="7442" spans="37:37">
      <c r="AK7442" s="43"/>
    </row>
    <row r="7443" spans="37:37">
      <c r="AK7443" s="43"/>
    </row>
    <row r="7444" spans="37:37">
      <c r="AK7444" s="43"/>
    </row>
    <row r="7445" spans="37:37">
      <c r="AK7445" s="43"/>
    </row>
    <row r="7446" spans="37:37">
      <c r="AK7446" s="43"/>
    </row>
    <row r="7447" spans="37:37">
      <c r="AK7447" s="43"/>
    </row>
    <row r="7448" spans="37:37">
      <c r="AK7448" s="43"/>
    </row>
    <row r="7449" spans="37:37">
      <c r="AK7449" s="43"/>
    </row>
    <row r="7450" spans="37:37">
      <c r="AK7450" s="43"/>
    </row>
    <row r="7451" spans="37:37">
      <c r="AK7451" s="43"/>
    </row>
    <row r="7452" spans="37:37">
      <c r="AK7452" s="43"/>
    </row>
    <row r="7453" spans="37:37">
      <c r="AK7453" s="43"/>
    </row>
    <row r="7454" spans="37:37">
      <c r="AK7454" s="43"/>
    </row>
    <row r="7455" spans="37:37">
      <c r="AK7455" s="43"/>
    </row>
    <row r="7456" spans="37:37">
      <c r="AK7456" s="43"/>
    </row>
    <row r="7457" spans="37:37">
      <c r="AK7457" s="43"/>
    </row>
    <row r="7458" spans="37:37">
      <c r="AK7458" s="43"/>
    </row>
    <row r="7459" spans="37:37">
      <c r="AK7459" s="43"/>
    </row>
    <row r="7460" spans="37:37">
      <c r="AK7460" s="43"/>
    </row>
    <row r="7461" spans="37:37">
      <c r="AK7461" s="43"/>
    </row>
    <row r="7462" spans="37:37">
      <c r="AK7462" s="43"/>
    </row>
    <row r="7463" spans="37:37">
      <c r="AK7463" s="43"/>
    </row>
    <row r="7464" spans="37:37">
      <c r="AK7464" s="43"/>
    </row>
    <row r="7465" spans="37:37">
      <c r="AK7465" s="43"/>
    </row>
    <row r="7466" spans="37:37">
      <c r="AK7466" s="43"/>
    </row>
    <row r="7467" spans="37:37">
      <c r="AK7467" s="43"/>
    </row>
    <row r="7468" spans="37:37">
      <c r="AK7468" s="43"/>
    </row>
    <row r="7469" spans="37:37">
      <c r="AK7469" s="43"/>
    </row>
    <row r="7470" spans="37:37">
      <c r="AK7470" s="43"/>
    </row>
    <row r="7471" spans="37:37">
      <c r="AK7471" s="43"/>
    </row>
    <row r="7472" spans="37:37">
      <c r="AK7472" s="43"/>
    </row>
    <row r="7473" spans="37:37">
      <c r="AK7473" s="43"/>
    </row>
    <row r="7474" spans="37:37">
      <c r="AK7474" s="43"/>
    </row>
    <row r="7475" spans="37:37">
      <c r="AK7475" s="43"/>
    </row>
    <row r="7476" spans="37:37">
      <c r="AK7476" s="43"/>
    </row>
    <row r="7477" spans="37:37">
      <c r="AK7477" s="43"/>
    </row>
    <row r="7478" spans="37:37">
      <c r="AK7478" s="43"/>
    </row>
    <row r="7479" spans="37:37">
      <c r="AK7479" s="43"/>
    </row>
    <row r="7480" spans="37:37">
      <c r="AK7480" s="43"/>
    </row>
    <row r="7481" spans="37:37">
      <c r="AK7481" s="43"/>
    </row>
    <row r="7482" spans="37:37">
      <c r="AK7482" s="43"/>
    </row>
    <row r="7483" spans="37:37">
      <c r="AK7483" s="43"/>
    </row>
    <row r="7484" spans="37:37">
      <c r="AK7484" s="43"/>
    </row>
    <row r="7485" spans="37:37">
      <c r="AK7485" s="43"/>
    </row>
    <row r="7486" spans="37:37">
      <c r="AK7486" s="43"/>
    </row>
    <row r="7487" spans="37:37">
      <c r="AK7487" s="43"/>
    </row>
    <row r="7488" spans="37:37">
      <c r="AK7488" s="43"/>
    </row>
    <row r="7489" spans="37:37">
      <c r="AK7489" s="43"/>
    </row>
    <row r="7490" spans="37:37">
      <c r="AK7490" s="43"/>
    </row>
    <row r="7491" spans="37:37">
      <c r="AK7491" s="43"/>
    </row>
    <row r="7492" spans="37:37">
      <c r="AK7492" s="43"/>
    </row>
    <row r="7493" spans="37:37">
      <c r="AK7493" s="43"/>
    </row>
    <row r="7494" spans="37:37">
      <c r="AK7494" s="43"/>
    </row>
    <row r="7495" spans="37:37">
      <c r="AK7495" s="43"/>
    </row>
    <row r="7496" spans="37:37">
      <c r="AK7496" s="43"/>
    </row>
    <row r="7497" spans="37:37">
      <c r="AK7497" s="43"/>
    </row>
    <row r="7498" spans="37:37">
      <c r="AK7498" s="43"/>
    </row>
    <row r="7499" spans="37:37">
      <c r="AK7499" s="43"/>
    </row>
    <row r="7500" spans="37:37">
      <c r="AK7500" s="43"/>
    </row>
    <row r="7501" spans="37:37">
      <c r="AK7501" s="43"/>
    </row>
    <row r="7502" spans="37:37">
      <c r="AK7502" s="43"/>
    </row>
    <row r="7503" spans="37:37">
      <c r="AK7503" s="43"/>
    </row>
    <row r="7504" spans="37:37">
      <c r="AK7504" s="43"/>
    </row>
    <row r="7505" spans="37:37">
      <c r="AK7505" s="43"/>
    </row>
    <row r="7506" spans="37:37">
      <c r="AK7506" s="43"/>
    </row>
    <row r="7507" spans="37:37">
      <c r="AK7507" s="43"/>
    </row>
    <row r="7508" spans="37:37">
      <c r="AK7508" s="43"/>
    </row>
    <row r="7509" spans="37:37">
      <c r="AK7509" s="43"/>
    </row>
    <row r="7510" spans="37:37">
      <c r="AK7510" s="43"/>
    </row>
    <row r="7511" spans="37:37">
      <c r="AK7511" s="43"/>
    </row>
    <row r="7512" spans="37:37">
      <c r="AK7512" s="43"/>
    </row>
    <row r="7513" spans="37:37">
      <c r="AK7513" s="43"/>
    </row>
    <row r="7514" spans="37:37">
      <c r="AK7514" s="43"/>
    </row>
    <row r="7515" spans="37:37">
      <c r="AK7515" s="43"/>
    </row>
    <row r="7516" spans="37:37">
      <c r="AK7516" s="43"/>
    </row>
    <row r="7517" spans="37:37">
      <c r="AK7517" s="43"/>
    </row>
    <row r="7518" spans="37:37">
      <c r="AK7518" s="43"/>
    </row>
    <row r="7519" spans="37:37">
      <c r="AK7519" s="43"/>
    </row>
    <row r="7520" spans="37:37">
      <c r="AK7520" s="43"/>
    </row>
    <row r="7521" spans="37:37">
      <c r="AK7521" s="43"/>
    </row>
    <row r="7522" spans="37:37">
      <c r="AK7522" s="43"/>
    </row>
    <row r="7523" spans="37:37">
      <c r="AK7523" s="43"/>
    </row>
    <row r="7524" spans="37:37">
      <c r="AK7524" s="43"/>
    </row>
    <row r="7525" spans="37:37">
      <c r="AK7525" s="43"/>
    </row>
    <row r="7526" spans="37:37">
      <c r="AK7526" s="43"/>
    </row>
    <row r="7527" spans="37:37">
      <c r="AK7527" s="43"/>
    </row>
    <row r="7528" spans="37:37">
      <c r="AK7528" s="43"/>
    </row>
    <row r="7529" spans="37:37">
      <c r="AK7529" s="43"/>
    </row>
    <row r="7530" spans="37:37">
      <c r="AK7530" s="43"/>
    </row>
    <row r="7531" spans="37:37">
      <c r="AK7531" s="43"/>
    </row>
    <row r="7532" spans="37:37">
      <c r="AK7532" s="43"/>
    </row>
    <row r="7533" spans="37:37">
      <c r="AK7533" s="43"/>
    </row>
    <row r="7534" spans="37:37">
      <c r="AK7534" s="43"/>
    </row>
    <row r="7535" spans="37:37">
      <c r="AK7535" s="43"/>
    </row>
    <row r="7536" spans="37:37">
      <c r="AK7536" s="43"/>
    </row>
    <row r="7537" spans="37:37">
      <c r="AK7537" s="43"/>
    </row>
    <row r="7538" spans="37:37">
      <c r="AK7538" s="43"/>
    </row>
    <row r="7539" spans="37:37">
      <c r="AK7539" s="43"/>
    </row>
    <row r="7540" spans="37:37">
      <c r="AK7540" s="43"/>
    </row>
    <row r="7541" spans="37:37">
      <c r="AK7541" s="43"/>
    </row>
    <row r="7542" spans="37:37">
      <c r="AK7542" s="43"/>
    </row>
    <row r="7543" spans="37:37">
      <c r="AK7543" s="43"/>
    </row>
    <row r="7544" spans="37:37">
      <c r="AK7544" s="43"/>
    </row>
    <row r="7545" spans="37:37">
      <c r="AK7545" s="43"/>
    </row>
    <row r="7546" spans="37:37">
      <c r="AK7546" s="43"/>
    </row>
    <row r="7547" spans="37:37">
      <c r="AK7547" s="43"/>
    </row>
    <row r="7548" spans="37:37">
      <c r="AK7548" s="43"/>
    </row>
    <row r="7549" spans="37:37">
      <c r="AK7549" s="43"/>
    </row>
    <row r="7550" spans="37:37">
      <c r="AK7550" s="43"/>
    </row>
    <row r="7551" spans="37:37">
      <c r="AK7551" s="43"/>
    </row>
    <row r="7552" spans="37:37">
      <c r="AK7552" s="43"/>
    </row>
    <row r="7553" spans="37:37">
      <c r="AK7553" s="43"/>
    </row>
    <row r="7554" spans="37:37">
      <c r="AK7554" s="43"/>
    </row>
    <row r="7555" spans="37:37">
      <c r="AK7555" s="43"/>
    </row>
    <row r="7556" spans="37:37">
      <c r="AK7556" s="43"/>
    </row>
    <row r="7557" spans="37:37">
      <c r="AK7557" s="43"/>
    </row>
    <row r="7558" spans="37:37">
      <c r="AK7558" s="43"/>
    </row>
    <row r="7559" spans="37:37">
      <c r="AK7559" s="43"/>
    </row>
    <row r="7560" spans="37:37">
      <c r="AK7560" s="43"/>
    </row>
    <row r="7561" spans="37:37">
      <c r="AK7561" s="43"/>
    </row>
    <row r="7562" spans="37:37">
      <c r="AK7562" s="43"/>
    </row>
    <row r="7563" spans="37:37">
      <c r="AK7563" s="43"/>
    </row>
    <row r="7564" spans="37:37">
      <c r="AK7564" s="43"/>
    </row>
    <row r="7565" spans="37:37">
      <c r="AK7565" s="43"/>
    </row>
    <row r="7566" spans="37:37">
      <c r="AK7566" s="43"/>
    </row>
    <row r="7567" spans="37:37">
      <c r="AK7567" s="43"/>
    </row>
    <row r="7568" spans="37:37">
      <c r="AK7568" s="43"/>
    </row>
    <row r="7569" spans="37:37">
      <c r="AK7569" s="43"/>
    </row>
    <row r="7570" spans="37:37">
      <c r="AK7570" s="43"/>
    </row>
    <row r="7571" spans="37:37">
      <c r="AK7571" s="43"/>
    </row>
    <row r="7572" spans="37:37">
      <c r="AK7572" s="43"/>
    </row>
    <row r="7573" spans="37:37">
      <c r="AK7573" s="43"/>
    </row>
    <row r="7574" spans="37:37">
      <c r="AK7574" s="43"/>
    </row>
    <row r="7575" spans="37:37">
      <c r="AK7575" s="43"/>
    </row>
    <row r="7576" spans="37:37">
      <c r="AK7576" s="43"/>
    </row>
    <row r="7577" spans="37:37">
      <c r="AK7577" s="43"/>
    </row>
    <row r="7578" spans="37:37">
      <c r="AK7578" s="43"/>
    </row>
    <row r="7579" spans="37:37">
      <c r="AK7579" s="43"/>
    </row>
    <row r="7580" spans="37:37">
      <c r="AK7580" s="43"/>
    </row>
    <row r="7581" spans="37:37">
      <c r="AK7581" s="43"/>
    </row>
    <row r="7582" spans="37:37">
      <c r="AK7582" s="43"/>
    </row>
    <row r="7583" spans="37:37">
      <c r="AK7583" s="43"/>
    </row>
    <row r="7584" spans="37:37">
      <c r="AK7584" s="43"/>
    </row>
    <row r="7585" spans="37:37">
      <c r="AK7585" s="43"/>
    </row>
    <row r="7586" spans="37:37">
      <c r="AK7586" s="43"/>
    </row>
    <row r="7587" spans="37:37">
      <c r="AK7587" s="43"/>
    </row>
    <row r="7588" spans="37:37">
      <c r="AK7588" s="43"/>
    </row>
    <row r="7589" spans="37:37">
      <c r="AK7589" s="43"/>
    </row>
    <row r="7590" spans="37:37">
      <c r="AK7590" s="43"/>
    </row>
    <row r="7591" spans="37:37">
      <c r="AK7591" s="43"/>
    </row>
    <row r="7592" spans="37:37">
      <c r="AK7592" s="43"/>
    </row>
    <row r="7593" spans="37:37">
      <c r="AK7593" s="43"/>
    </row>
    <row r="7594" spans="37:37">
      <c r="AK7594" s="43"/>
    </row>
    <row r="7595" spans="37:37">
      <c r="AK7595" s="43"/>
    </row>
    <row r="7596" spans="37:37">
      <c r="AK7596" s="43"/>
    </row>
    <row r="7597" spans="37:37">
      <c r="AK7597" s="43"/>
    </row>
    <row r="7598" spans="37:37">
      <c r="AK7598" s="43"/>
    </row>
    <row r="7599" spans="37:37">
      <c r="AK7599" s="43"/>
    </row>
    <row r="7600" spans="37:37">
      <c r="AK7600" s="43"/>
    </row>
    <row r="7601" spans="37:37">
      <c r="AK7601" s="43"/>
    </row>
    <row r="7602" spans="37:37">
      <c r="AK7602" s="43"/>
    </row>
    <row r="7603" spans="37:37">
      <c r="AK7603" s="43"/>
    </row>
    <row r="7604" spans="37:37">
      <c r="AK7604" s="43"/>
    </row>
    <row r="7605" spans="37:37">
      <c r="AK7605" s="43"/>
    </row>
    <row r="7606" spans="37:37">
      <c r="AK7606" s="43"/>
    </row>
    <row r="7607" spans="37:37">
      <c r="AK7607" s="43"/>
    </row>
    <row r="7608" spans="37:37">
      <c r="AK7608" s="43"/>
    </row>
    <row r="7609" spans="37:37">
      <c r="AK7609" s="43"/>
    </row>
    <row r="7610" spans="37:37">
      <c r="AK7610" s="43"/>
    </row>
    <row r="7611" spans="37:37">
      <c r="AK7611" s="43"/>
    </row>
    <row r="7612" spans="37:37">
      <c r="AK7612" s="43"/>
    </row>
    <row r="7613" spans="37:37">
      <c r="AK7613" s="43"/>
    </row>
    <row r="7614" spans="37:37">
      <c r="AK7614" s="43"/>
    </row>
    <row r="7615" spans="37:37">
      <c r="AK7615" s="43"/>
    </row>
    <row r="7616" spans="37:37">
      <c r="AK7616" s="43"/>
    </row>
    <row r="7617" spans="37:37">
      <c r="AK7617" s="43"/>
    </row>
    <row r="7618" spans="37:37">
      <c r="AK7618" s="43"/>
    </row>
    <row r="7619" spans="37:37">
      <c r="AK7619" s="43"/>
    </row>
    <row r="7620" spans="37:37">
      <c r="AK7620" s="43"/>
    </row>
    <row r="7621" spans="37:37">
      <c r="AK7621" s="43"/>
    </row>
    <row r="7622" spans="37:37">
      <c r="AK7622" s="43"/>
    </row>
    <row r="7623" spans="37:37">
      <c r="AK7623" s="43"/>
    </row>
    <row r="7624" spans="37:37">
      <c r="AK7624" s="43"/>
    </row>
    <row r="7625" spans="37:37">
      <c r="AK7625" s="43"/>
    </row>
    <row r="7626" spans="37:37">
      <c r="AK7626" s="43"/>
    </row>
    <row r="7627" spans="37:37">
      <c r="AK7627" s="43"/>
    </row>
    <row r="7628" spans="37:37">
      <c r="AK7628" s="43"/>
    </row>
    <row r="7629" spans="37:37">
      <c r="AK7629" s="43"/>
    </row>
    <row r="7630" spans="37:37">
      <c r="AK7630" s="43"/>
    </row>
    <row r="7631" spans="37:37">
      <c r="AK7631" s="43"/>
    </row>
    <row r="7632" spans="37:37">
      <c r="AK7632" s="43"/>
    </row>
    <row r="7633" spans="37:37">
      <c r="AK7633" s="43"/>
    </row>
    <row r="7634" spans="37:37">
      <c r="AK7634" s="43"/>
    </row>
    <row r="7635" spans="37:37">
      <c r="AK7635" s="43"/>
    </row>
    <row r="7636" spans="37:37">
      <c r="AK7636" s="43"/>
    </row>
    <row r="7637" spans="37:37">
      <c r="AK7637" s="43"/>
    </row>
    <row r="7638" spans="37:37">
      <c r="AK7638" s="43"/>
    </row>
    <row r="7639" spans="37:37">
      <c r="AK7639" s="43"/>
    </row>
    <row r="7640" spans="37:37">
      <c r="AK7640" s="43"/>
    </row>
    <row r="7641" spans="37:37">
      <c r="AK7641" s="43"/>
    </row>
    <row r="7642" spans="37:37">
      <c r="AK7642" s="43"/>
    </row>
    <row r="7643" spans="37:37">
      <c r="AK7643" s="43"/>
    </row>
    <row r="7644" spans="37:37">
      <c r="AK7644" s="43"/>
    </row>
    <row r="7645" spans="37:37">
      <c r="AK7645" s="43"/>
    </row>
    <row r="7646" spans="37:37">
      <c r="AK7646" s="43"/>
    </row>
    <row r="7647" spans="37:37">
      <c r="AK7647" s="43"/>
    </row>
    <row r="7648" spans="37:37">
      <c r="AK7648" s="43"/>
    </row>
    <row r="7649" spans="37:37">
      <c r="AK7649" s="43"/>
    </row>
    <row r="7650" spans="37:37">
      <c r="AK7650" s="43"/>
    </row>
    <row r="7651" spans="37:37">
      <c r="AK7651" s="43"/>
    </row>
    <row r="7652" spans="37:37">
      <c r="AK7652" s="43"/>
    </row>
    <row r="7653" spans="37:37">
      <c r="AK7653" s="43"/>
    </row>
    <row r="7654" spans="37:37">
      <c r="AK7654" s="43"/>
    </row>
    <row r="7655" spans="37:37">
      <c r="AK7655" s="43"/>
    </row>
    <row r="7656" spans="37:37">
      <c r="AK7656" s="43"/>
    </row>
    <row r="7657" spans="37:37">
      <c r="AK7657" s="43"/>
    </row>
    <row r="7658" spans="37:37">
      <c r="AK7658" s="43"/>
    </row>
    <row r="7659" spans="37:37">
      <c r="AK7659" s="43"/>
    </row>
    <row r="7660" spans="37:37">
      <c r="AK7660" s="43"/>
    </row>
    <row r="7661" spans="37:37">
      <c r="AK7661" s="43"/>
    </row>
    <row r="7662" spans="37:37">
      <c r="AK7662" s="43"/>
    </row>
    <row r="7663" spans="37:37">
      <c r="AK7663" s="43"/>
    </row>
    <row r="7664" spans="37:37">
      <c r="AK7664" s="43"/>
    </row>
    <row r="7665" spans="37:37">
      <c r="AK7665" s="43"/>
    </row>
    <row r="7666" spans="37:37">
      <c r="AK7666" s="43"/>
    </row>
    <row r="7667" spans="37:37">
      <c r="AK7667" s="43"/>
    </row>
    <row r="7668" spans="37:37">
      <c r="AK7668" s="43"/>
    </row>
    <row r="7669" spans="37:37">
      <c r="AK7669" s="43"/>
    </row>
    <row r="7670" spans="37:37">
      <c r="AK7670" s="43"/>
    </row>
    <row r="7671" spans="37:37">
      <c r="AK7671" s="43"/>
    </row>
    <row r="7672" spans="37:37">
      <c r="AK7672" s="43"/>
    </row>
    <row r="7673" spans="37:37">
      <c r="AK7673" s="43"/>
    </row>
    <row r="7674" spans="37:37">
      <c r="AK7674" s="43"/>
    </row>
    <row r="7675" spans="37:37">
      <c r="AK7675" s="43"/>
    </row>
    <row r="7676" spans="37:37">
      <c r="AK7676" s="43"/>
    </row>
    <row r="7677" spans="37:37">
      <c r="AK7677" s="43"/>
    </row>
    <row r="7678" spans="37:37">
      <c r="AK7678" s="43"/>
    </row>
    <row r="7679" spans="37:37">
      <c r="AK7679" s="43"/>
    </row>
    <row r="7680" spans="37:37">
      <c r="AK7680" s="43"/>
    </row>
    <row r="7681" spans="37:37">
      <c r="AK7681" s="43"/>
    </row>
    <row r="7682" spans="37:37">
      <c r="AK7682" s="43"/>
    </row>
    <row r="7683" spans="37:37">
      <c r="AK7683" s="43"/>
    </row>
    <row r="7684" spans="37:37">
      <c r="AK7684" s="43"/>
    </row>
    <row r="7685" spans="37:37">
      <c r="AK7685" s="43"/>
    </row>
    <row r="7686" spans="37:37">
      <c r="AK7686" s="43"/>
    </row>
    <row r="7687" spans="37:37">
      <c r="AK7687" s="43"/>
    </row>
    <row r="7688" spans="37:37">
      <c r="AK7688" s="43"/>
    </row>
    <row r="7689" spans="37:37">
      <c r="AK7689" s="43"/>
    </row>
    <row r="7690" spans="37:37">
      <c r="AK7690" s="43"/>
    </row>
    <row r="7691" spans="37:37">
      <c r="AK7691" s="43"/>
    </row>
    <row r="7692" spans="37:37">
      <c r="AK7692" s="43"/>
    </row>
    <row r="7693" spans="37:37">
      <c r="AK7693" s="43"/>
    </row>
    <row r="7694" spans="37:37">
      <c r="AK7694" s="43"/>
    </row>
    <row r="7695" spans="37:37">
      <c r="AK7695" s="43"/>
    </row>
    <row r="7696" spans="37:37">
      <c r="AK7696" s="43"/>
    </row>
    <row r="7697" spans="37:37">
      <c r="AK7697" s="43"/>
    </row>
    <row r="7698" spans="37:37">
      <c r="AK7698" s="43"/>
    </row>
    <row r="7699" spans="37:37">
      <c r="AK7699" s="43"/>
    </row>
    <row r="7700" spans="37:37">
      <c r="AK7700" s="43"/>
    </row>
    <row r="7701" spans="37:37">
      <c r="AK7701" s="43"/>
    </row>
    <row r="7702" spans="37:37">
      <c r="AK7702" s="43"/>
    </row>
    <row r="7703" spans="37:37">
      <c r="AK7703" s="43"/>
    </row>
    <row r="7704" spans="37:37">
      <c r="AK7704" s="43"/>
    </row>
    <row r="7705" spans="37:37">
      <c r="AK7705" s="43"/>
    </row>
    <row r="7706" spans="37:37">
      <c r="AK7706" s="43"/>
    </row>
    <row r="7707" spans="37:37">
      <c r="AK7707" s="43"/>
    </row>
    <row r="7708" spans="37:37">
      <c r="AK7708" s="43"/>
    </row>
    <row r="7709" spans="37:37">
      <c r="AK7709" s="43"/>
    </row>
    <row r="7710" spans="37:37">
      <c r="AK7710" s="43"/>
    </row>
    <row r="7711" spans="37:37">
      <c r="AK7711" s="43"/>
    </row>
    <row r="7712" spans="37:37">
      <c r="AK7712" s="43"/>
    </row>
    <row r="7713" spans="37:37">
      <c r="AK7713" s="43"/>
    </row>
    <row r="7714" spans="37:37">
      <c r="AK7714" s="43"/>
    </row>
    <row r="7715" spans="37:37">
      <c r="AK7715" s="43"/>
    </row>
    <row r="7716" spans="37:37">
      <c r="AK7716" s="43"/>
    </row>
    <row r="7717" spans="37:37">
      <c r="AK7717" s="43"/>
    </row>
    <row r="7718" spans="37:37">
      <c r="AK7718" s="43"/>
    </row>
    <row r="7719" spans="37:37">
      <c r="AK7719" s="43"/>
    </row>
    <row r="7720" spans="37:37">
      <c r="AK7720" s="43"/>
    </row>
    <row r="7721" spans="37:37">
      <c r="AK7721" s="43"/>
    </row>
    <row r="7722" spans="37:37">
      <c r="AK7722" s="43"/>
    </row>
    <row r="7723" spans="37:37">
      <c r="AK7723" s="43"/>
    </row>
    <row r="7724" spans="37:37">
      <c r="AK7724" s="43"/>
    </row>
    <row r="7725" spans="37:37">
      <c r="AK7725" s="43"/>
    </row>
    <row r="7726" spans="37:37">
      <c r="AK7726" s="43"/>
    </row>
    <row r="7727" spans="37:37">
      <c r="AK7727" s="43"/>
    </row>
    <row r="7728" spans="37:37">
      <c r="AK7728" s="43"/>
    </row>
    <row r="7729" spans="37:37">
      <c r="AK7729" s="43"/>
    </row>
    <row r="7730" spans="37:37">
      <c r="AK7730" s="43"/>
    </row>
    <row r="7731" spans="37:37">
      <c r="AK7731" s="43"/>
    </row>
    <row r="7732" spans="37:37">
      <c r="AK7732" s="43"/>
    </row>
    <row r="7733" spans="37:37">
      <c r="AK7733" s="43"/>
    </row>
    <row r="7734" spans="37:37">
      <c r="AK7734" s="43"/>
    </row>
    <row r="7735" spans="37:37">
      <c r="AK7735" s="43"/>
    </row>
    <row r="7736" spans="37:37">
      <c r="AK7736" s="43"/>
    </row>
    <row r="7737" spans="37:37">
      <c r="AK7737" s="43"/>
    </row>
    <row r="7738" spans="37:37">
      <c r="AK7738" s="43"/>
    </row>
    <row r="7739" spans="37:37">
      <c r="AK7739" s="43"/>
    </row>
    <row r="7740" spans="37:37">
      <c r="AK7740" s="43"/>
    </row>
    <row r="7741" spans="37:37">
      <c r="AK7741" s="43"/>
    </row>
    <row r="7742" spans="37:37">
      <c r="AK7742" s="43"/>
    </row>
    <row r="7743" spans="37:37">
      <c r="AK7743" s="43"/>
    </row>
    <row r="7744" spans="37:37">
      <c r="AK7744" s="43"/>
    </row>
    <row r="7745" spans="37:37">
      <c r="AK7745" s="43"/>
    </row>
    <row r="7746" spans="37:37">
      <c r="AK7746" s="43"/>
    </row>
    <row r="7747" spans="37:37">
      <c r="AK7747" s="43"/>
    </row>
    <row r="7748" spans="37:37">
      <c r="AK7748" s="43"/>
    </row>
    <row r="7749" spans="37:37">
      <c r="AK7749" s="43"/>
    </row>
    <row r="7750" spans="37:37">
      <c r="AK7750" s="43"/>
    </row>
    <row r="7751" spans="37:37">
      <c r="AK7751" s="43"/>
    </row>
    <row r="7752" spans="37:37">
      <c r="AK7752" s="43"/>
    </row>
    <row r="7753" spans="37:37">
      <c r="AK7753" s="43"/>
    </row>
    <row r="7754" spans="37:37">
      <c r="AK7754" s="43"/>
    </row>
    <row r="7755" spans="37:37">
      <c r="AK7755" s="43"/>
    </row>
    <row r="7756" spans="37:37">
      <c r="AK7756" s="43"/>
    </row>
    <row r="7757" spans="37:37">
      <c r="AK7757" s="43"/>
    </row>
    <row r="7758" spans="37:37">
      <c r="AK7758" s="43"/>
    </row>
    <row r="7759" spans="37:37">
      <c r="AK7759" s="43"/>
    </row>
    <row r="7760" spans="37:37">
      <c r="AK7760" s="43"/>
    </row>
    <row r="7761" spans="37:37">
      <c r="AK7761" s="43"/>
    </row>
    <row r="7762" spans="37:37">
      <c r="AK7762" s="43"/>
    </row>
    <row r="7763" spans="37:37">
      <c r="AK7763" s="43"/>
    </row>
    <row r="7764" spans="37:37">
      <c r="AK7764" s="43"/>
    </row>
    <row r="7765" spans="37:37">
      <c r="AK7765" s="43"/>
    </row>
    <row r="7766" spans="37:37">
      <c r="AK7766" s="43"/>
    </row>
    <row r="7767" spans="37:37">
      <c r="AK7767" s="43"/>
    </row>
    <row r="7768" spans="37:37">
      <c r="AK7768" s="43"/>
    </row>
    <row r="7769" spans="37:37">
      <c r="AK7769" s="43"/>
    </row>
    <row r="7770" spans="37:37">
      <c r="AK7770" s="43"/>
    </row>
    <row r="7771" spans="37:37">
      <c r="AK7771" s="43"/>
    </row>
    <row r="7772" spans="37:37">
      <c r="AK7772" s="43"/>
    </row>
    <row r="7773" spans="37:37">
      <c r="AK7773" s="43"/>
    </row>
    <row r="7774" spans="37:37">
      <c r="AK7774" s="43"/>
    </row>
    <row r="7775" spans="37:37">
      <c r="AK7775" s="43"/>
    </row>
    <row r="7776" spans="37:37">
      <c r="AK7776" s="43"/>
    </row>
    <row r="7777" spans="37:37">
      <c r="AK7777" s="43"/>
    </row>
    <row r="7778" spans="37:37">
      <c r="AK7778" s="43"/>
    </row>
    <row r="7779" spans="37:37">
      <c r="AK7779" s="43"/>
    </row>
    <row r="7780" spans="37:37">
      <c r="AK7780" s="43"/>
    </row>
    <row r="7781" spans="37:37">
      <c r="AK7781" s="43"/>
    </row>
    <row r="7782" spans="37:37">
      <c r="AK7782" s="43"/>
    </row>
    <row r="7783" spans="37:37">
      <c r="AK7783" s="43"/>
    </row>
    <row r="7784" spans="37:37">
      <c r="AK7784" s="43"/>
    </row>
    <row r="7785" spans="37:37">
      <c r="AK7785" s="43"/>
    </row>
    <row r="7786" spans="37:37">
      <c r="AK7786" s="43"/>
    </row>
    <row r="7787" spans="37:37">
      <c r="AK7787" s="43"/>
    </row>
    <row r="7788" spans="37:37">
      <c r="AK7788" s="43"/>
    </row>
    <row r="7789" spans="37:37">
      <c r="AK7789" s="43"/>
    </row>
    <row r="7790" spans="37:37">
      <c r="AK7790" s="43"/>
    </row>
    <row r="7791" spans="37:37">
      <c r="AK7791" s="43"/>
    </row>
    <row r="7792" spans="37:37">
      <c r="AK7792" s="43"/>
    </row>
    <row r="7793" spans="37:37">
      <c r="AK7793" s="43"/>
    </row>
    <row r="7794" spans="37:37">
      <c r="AK7794" s="43"/>
    </row>
    <row r="7795" spans="37:37">
      <c r="AK7795" s="43"/>
    </row>
    <row r="7796" spans="37:37">
      <c r="AK7796" s="43"/>
    </row>
    <row r="7797" spans="37:37">
      <c r="AK7797" s="43"/>
    </row>
    <row r="7798" spans="37:37">
      <c r="AK7798" s="43"/>
    </row>
    <row r="7799" spans="37:37">
      <c r="AK7799" s="43"/>
    </row>
    <row r="7800" spans="37:37">
      <c r="AK7800" s="43"/>
    </row>
    <row r="7801" spans="37:37">
      <c r="AK7801" s="43"/>
    </row>
    <row r="7802" spans="37:37">
      <c r="AK7802" s="43"/>
    </row>
    <row r="7803" spans="37:37">
      <c r="AK7803" s="43"/>
    </row>
    <row r="7804" spans="37:37">
      <c r="AK7804" s="43"/>
    </row>
    <row r="7805" spans="37:37">
      <c r="AK7805" s="43"/>
    </row>
    <row r="7806" spans="37:37">
      <c r="AK7806" s="43"/>
    </row>
    <row r="7807" spans="37:37">
      <c r="AK7807" s="43"/>
    </row>
    <row r="7808" spans="37:37">
      <c r="AK7808" s="43"/>
    </row>
    <row r="7809" spans="37:37">
      <c r="AK7809" s="43"/>
    </row>
    <row r="7810" spans="37:37">
      <c r="AK7810" s="43"/>
    </row>
    <row r="7811" spans="37:37">
      <c r="AK7811" s="43"/>
    </row>
    <row r="7812" spans="37:37">
      <c r="AK7812" s="43"/>
    </row>
    <row r="7813" spans="37:37">
      <c r="AK7813" s="43"/>
    </row>
    <row r="7814" spans="37:37">
      <c r="AK7814" s="43"/>
    </row>
    <row r="7815" spans="37:37">
      <c r="AK7815" s="43"/>
    </row>
    <row r="7816" spans="37:37">
      <c r="AK7816" s="43"/>
    </row>
    <row r="7817" spans="37:37">
      <c r="AK7817" s="43"/>
    </row>
    <row r="7818" spans="37:37">
      <c r="AK7818" s="43"/>
    </row>
    <row r="7819" spans="37:37">
      <c r="AK7819" s="43"/>
    </row>
    <row r="7820" spans="37:37">
      <c r="AK7820" s="43"/>
    </row>
    <row r="7821" spans="37:37">
      <c r="AK7821" s="43"/>
    </row>
    <row r="7822" spans="37:37">
      <c r="AK7822" s="43"/>
    </row>
    <row r="7823" spans="37:37">
      <c r="AK7823" s="43"/>
    </row>
    <row r="7824" spans="37:37">
      <c r="AK7824" s="43"/>
    </row>
    <row r="7825" spans="37:37">
      <c r="AK7825" s="43"/>
    </row>
    <row r="7826" spans="37:37">
      <c r="AK7826" s="43"/>
    </row>
    <row r="7827" spans="37:37">
      <c r="AK7827" s="43"/>
    </row>
    <row r="7828" spans="37:37">
      <c r="AK7828" s="43"/>
    </row>
    <row r="7829" spans="37:37">
      <c r="AK7829" s="43"/>
    </row>
    <row r="7830" spans="37:37">
      <c r="AK7830" s="43"/>
    </row>
    <row r="7831" spans="37:37">
      <c r="AK7831" s="43"/>
    </row>
    <row r="7832" spans="37:37">
      <c r="AK7832" s="43"/>
    </row>
    <row r="7833" spans="37:37">
      <c r="AK7833" s="43"/>
    </row>
    <row r="7834" spans="37:37">
      <c r="AK7834" s="43"/>
    </row>
    <row r="7835" spans="37:37">
      <c r="AK7835" s="43"/>
    </row>
    <row r="7836" spans="37:37">
      <c r="AK7836" s="43"/>
    </row>
    <row r="7837" spans="37:37">
      <c r="AK7837" s="43"/>
    </row>
    <row r="7838" spans="37:37">
      <c r="AK7838" s="43"/>
    </row>
    <row r="7839" spans="37:37">
      <c r="AK7839" s="43"/>
    </row>
    <row r="7840" spans="37:37">
      <c r="AK7840" s="43"/>
    </row>
    <row r="7841" spans="37:37">
      <c r="AK7841" s="43"/>
    </row>
    <row r="7842" spans="37:37">
      <c r="AK7842" s="43"/>
    </row>
    <row r="7843" spans="37:37">
      <c r="AK7843" s="43"/>
    </row>
    <row r="7844" spans="37:37">
      <c r="AK7844" s="43"/>
    </row>
    <row r="7845" spans="37:37">
      <c r="AK7845" s="43"/>
    </row>
    <row r="7846" spans="37:37">
      <c r="AK7846" s="43"/>
    </row>
    <row r="7847" spans="37:37">
      <c r="AK7847" s="43"/>
    </row>
    <row r="7848" spans="37:37">
      <c r="AK7848" s="43"/>
    </row>
    <row r="7849" spans="37:37">
      <c r="AK7849" s="43"/>
    </row>
    <row r="7850" spans="37:37">
      <c r="AK7850" s="43"/>
    </row>
    <row r="7851" spans="37:37">
      <c r="AK7851" s="43"/>
    </row>
    <row r="7852" spans="37:37">
      <c r="AK7852" s="43"/>
    </row>
    <row r="7853" spans="37:37">
      <c r="AK7853" s="43"/>
    </row>
    <row r="7854" spans="37:37">
      <c r="AK7854" s="43"/>
    </row>
    <row r="7855" spans="37:37">
      <c r="AK7855" s="43"/>
    </row>
    <row r="7856" spans="37:37">
      <c r="AK7856" s="43"/>
    </row>
    <row r="7857" spans="37:37">
      <c r="AK7857" s="43"/>
    </row>
    <row r="7858" spans="37:37">
      <c r="AK7858" s="43"/>
    </row>
    <row r="7859" spans="37:37">
      <c r="AK7859" s="43"/>
    </row>
    <row r="7860" spans="37:37">
      <c r="AK7860" s="43"/>
    </row>
    <row r="7861" spans="37:37">
      <c r="AK7861" s="43"/>
    </row>
    <row r="7862" spans="37:37">
      <c r="AK7862" s="43"/>
    </row>
    <row r="7863" spans="37:37">
      <c r="AK7863" s="43"/>
    </row>
    <row r="7864" spans="37:37">
      <c r="AK7864" s="43"/>
    </row>
    <row r="7865" spans="37:37">
      <c r="AK7865" s="43"/>
    </row>
    <row r="7866" spans="37:37">
      <c r="AK7866" s="43"/>
    </row>
    <row r="7867" spans="37:37">
      <c r="AK7867" s="43"/>
    </row>
    <row r="7868" spans="37:37">
      <c r="AK7868" s="43"/>
    </row>
    <row r="7869" spans="37:37">
      <c r="AK7869" s="43"/>
    </row>
    <row r="7870" spans="37:37">
      <c r="AK7870" s="43"/>
    </row>
    <row r="7871" spans="37:37">
      <c r="AK7871" s="43"/>
    </row>
    <row r="7872" spans="37:37">
      <c r="AK7872" s="43"/>
    </row>
    <row r="7873" spans="37:37">
      <c r="AK7873" s="43"/>
    </row>
    <row r="7874" spans="37:37">
      <c r="AK7874" s="43"/>
    </row>
    <row r="7875" spans="37:37">
      <c r="AK7875" s="43"/>
    </row>
    <row r="7876" spans="37:37">
      <c r="AK7876" s="43"/>
    </row>
    <row r="7877" spans="37:37">
      <c r="AK7877" s="43"/>
    </row>
    <row r="7878" spans="37:37">
      <c r="AK7878" s="43"/>
    </row>
    <row r="7879" spans="37:37">
      <c r="AK7879" s="43"/>
    </row>
    <row r="7880" spans="37:37">
      <c r="AK7880" s="43"/>
    </row>
    <row r="7881" spans="37:37">
      <c r="AK7881" s="43"/>
    </row>
    <row r="7882" spans="37:37">
      <c r="AK7882" s="43"/>
    </row>
    <row r="7883" spans="37:37">
      <c r="AK7883" s="43"/>
    </row>
    <row r="7884" spans="37:37">
      <c r="AK7884" s="43"/>
    </row>
    <row r="7885" spans="37:37">
      <c r="AK7885" s="43"/>
    </row>
    <row r="7886" spans="37:37">
      <c r="AK7886" s="43"/>
    </row>
    <row r="7887" spans="37:37">
      <c r="AK7887" s="43"/>
    </row>
    <row r="7888" spans="37:37">
      <c r="AK7888" s="43"/>
    </row>
    <row r="7889" spans="37:37">
      <c r="AK7889" s="43"/>
    </row>
    <row r="7890" spans="37:37">
      <c r="AK7890" s="43"/>
    </row>
    <row r="7891" spans="37:37">
      <c r="AK7891" s="43"/>
    </row>
    <row r="7892" spans="37:37">
      <c r="AK7892" s="43"/>
    </row>
    <row r="7893" spans="37:37">
      <c r="AK7893" s="43"/>
    </row>
    <row r="7894" spans="37:37">
      <c r="AK7894" s="43"/>
    </row>
    <row r="7895" spans="37:37">
      <c r="AK7895" s="43"/>
    </row>
    <row r="7896" spans="37:37">
      <c r="AK7896" s="43"/>
    </row>
    <row r="7897" spans="37:37">
      <c r="AK7897" s="43"/>
    </row>
    <row r="7898" spans="37:37">
      <c r="AK7898" s="43"/>
    </row>
    <row r="7899" spans="37:37">
      <c r="AK7899" s="43"/>
    </row>
    <row r="7900" spans="37:37">
      <c r="AK7900" s="43"/>
    </row>
    <row r="7901" spans="37:37">
      <c r="AK7901" s="43"/>
    </row>
    <row r="7902" spans="37:37">
      <c r="AK7902" s="43"/>
    </row>
    <row r="7903" spans="37:37">
      <c r="AK7903" s="43"/>
    </row>
    <row r="7904" spans="37:37">
      <c r="AK7904" s="43"/>
    </row>
    <row r="7905" spans="37:37">
      <c r="AK7905" s="43"/>
    </row>
    <row r="7906" spans="37:37">
      <c r="AK7906" s="43"/>
    </row>
    <row r="7907" spans="37:37">
      <c r="AK7907" s="43"/>
    </row>
    <row r="7908" spans="37:37">
      <c r="AK7908" s="43"/>
    </row>
    <row r="7909" spans="37:37">
      <c r="AK7909" s="43"/>
    </row>
    <row r="7910" spans="37:37">
      <c r="AK7910" s="43"/>
    </row>
    <row r="7911" spans="37:37">
      <c r="AK7911" s="43"/>
    </row>
    <row r="7912" spans="37:37">
      <c r="AK7912" s="43"/>
    </row>
    <row r="7913" spans="37:37">
      <c r="AK7913" s="43"/>
    </row>
    <row r="7914" spans="37:37">
      <c r="AK7914" s="43"/>
    </row>
    <row r="7915" spans="37:37">
      <c r="AK7915" s="43"/>
    </row>
    <row r="7916" spans="37:37">
      <c r="AK7916" s="43"/>
    </row>
    <row r="7917" spans="37:37">
      <c r="AK7917" s="43"/>
    </row>
    <row r="7918" spans="37:37">
      <c r="AK7918" s="43"/>
    </row>
    <row r="7919" spans="37:37">
      <c r="AK7919" s="43"/>
    </row>
    <row r="7920" spans="37:37">
      <c r="AK7920" s="43"/>
    </row>
    <row r="7921" spans="37:37">
      <c r="AK7921" s="43"/>
    </row>
    <row r="7922" spans="37:37">
      <c r="AK7922" s="43"/>
    </row>
    <row r="7923" spans="37:37">
      <c r="AK7923" s="43"/>
    </row>
    <row r="7924" spans="37:37">
      <c r="AK7924" s="43"/>
    </row>
    <row r="7925" spans="37:37">
      <c r="AK7925" s="43"/>
    </row>
    <row r="7926" spans="37:37">
      <c r="AK7926" s="43"/>
    </row>
    <row r="7927" spans="37:37">
      <c r="AK7927" s="43"/>
    </row>
    <row r="7928" spans="37:37">
      <c r="AK7928" s="43"/>
    </row>
    <row r="7929" spans="37:37">
      <c r="AK7929" s="43"/>
    </row>
    <row r="7930" spans="37:37">
      <c r="AK7930" s="43"/>
    </row>
    <row r="7931" spans="37:37">
      <c r="AK7931" s="43"/>
    </row>
    <row r="7932" spans="37:37">
      <c r="AK7932" s="43"/>
    </row>
    <row r="7933" spans="37:37">
      <c r="AK7933" s="43"/>
    </row>
    <row r="7934" spans="37:37">
      <c r="AK7934" s="43"/>
    </row>
    <row r="7935" spans="37:37">
      <c r="AK7935" s="43"/>
    </row>
    <row r="7936" spans="37:37">
      <c r="AK7936" s="43"/>
    </row>
    <row r="7937" spans="37:37">
      <c r="AK7937" s="43"/>
    </row>
    <row r="7938" spans="37:37">
      <c r="AK7938" s="43"/>
    </row>
    <row r="7939" spans="37:37">
      <c r="AK7939" s="43"/>
    </row>
    <row r="7940" spans="37:37">
      <c r="AK7940" s="43"/>
    </row>
    <row r="7941" spans="37:37">
      <c r="AK7941" s="43"/>
    </row>
    <row r="7942" spans="37:37">
      <c r="AK7942" s="43"/>
    </row>
    <row r="7943" spans="37:37">
      <c r="AK7943" s="43"/>
    </row>
    <row r="7944" spans="37:37">
      <c r="AK7944" s="43"/>
    </row>
    <row r="7945" spans="37:37">
      <c r="AK7945" s="43"/>
    </row>
    <row r="7946" spans="37:37">
      <c r="AK7946" s="43"/>
    </row>
    <row r="7947" spans="37:37">
      <c r="AK7947" s="43"/>
    </row>
    <row r="7948" spans="37:37">
      <c r="AK7948" s="43"/>
    </row>
    <row r="7949" spans="37:37">
      <c r="AK7949" s="43"/>
    </row>
    <row r="7950" spans="37:37">
      <c r="AK7950" s="43"/>
    </row>
    <row r="7951" spans="37:37">
      <c r="AK7951" s="43"/>
    </row>
    <row r="7952" spans="37:37">
      <c r="AK7952" s="43"/>
    </row>
    <row r="7953" spans="37:37">
      <c r="AK7953" s="43"/>
    </row>
    <row r="7954" spans="37:37">
      <c r="AK7954" s="43"/>
    </row>
    <row r="7955" spans="37:37">
      <c r="AK7955" s="43"/>
    </row>
    <row r="7956" spans="37:37">
      <c r="AK7956" s="43"/>
    </row>
    <row r="7957" spans="37:37">
      <c r="AK7957" s="43"/>
    </row>
    <row r="7958" spans="37:37">
      <c r="AK7958" s="43"/>
    </row>
    <row r="7959" spans="37:37">
      <c r="AK7959" s="43"/>
    </row>
    <row r="7960" spans="37:37">
      <c r="AK7960" s="43"/>
    </row>
    <row r="7961" spans="37:37">
      <c r="AK7961" s="43"/>
    </row>
    <row r="7962" spans="37:37">
      <c r="AK7962" s="43"/>
    </row>
    <row r="7963" spans="37:37">
      <c r="AK7963" s="43"/>
    </row>
    <row r="7964" spans="37:37">
      <c r="AK7964" s="43"/>
    </row>
    <row r="7965" spans="37:37">
      <c r="AK7965" s="43"/>
    </row>
    <row r="7966" spans="37:37">
      <c r="AK7966" s="43"/>
    </row>
    <row r="7967" spans="37:37">
      <c r="AK7967" s="43"/>
    </row>
    <row r="7968" spans="37:37">
      <c r="AK7968" s="43"/>
    </row>
    <row r="7969" spans="37:37">
      <c r="AK7969" s="43"/>
    </row>
    <row r="7970" spans="37:37">
      <c r="AK7970" s="43"/>
    </row>
    <row r="7971" spans="37:37">
      <c r="AK7971" s="43"/>
    </row>
    <row r="7972" spans="37:37">
      <c r="AK7972" s="43"/>
    </row>
    <row r="7973" spans="37:37">
      <c r="AK7973" s="43"/>
    </row>
    <row r="7974" spans="37:37">
      <c r="AK7974" s="43"/>
    </row>
    <row r="7975" spans="37:37">
      <c r="AK7975" s="43"/>
    </row>
    <row r="7976" spans="37:37">
      <c r="AK7976" s="43"/>
    </row>
    <row r="7977" spans="37:37">
      <c r="AK7977" s="43"/>
    </row>
    <row r="7978" spans="37:37">
      <c r="AK7978" s="43"/>
    </row>
    <row r="7979" spans="37:37">
      <c r="AK7979" s="43"/>
    </row>
    <row r="7980" spans="37:37">
      <c r="AK7980" s="43"/>
    </row>
    <row r="7981" spans="37:37">
      <c r="AK7981" s="43"/>
    </row>
    <row r="7982" spans="37:37">
      <c r="AK7982" s="43"/>
    </row>
    <row r="7983" spans="37:37">
      <c r="AK7983" s="43"/>
    </row>
    <row r="7984" spans="37:37">
      <c r="AK7984" s="43"/>
    </row>
    <row r="7985" spans="37:37">
      <c r="AK7985" s="43"/>
    </row>
    <row r="7986" spans="37:37">
      <c r="AK7986" s="43"/>
    </row>
    <row r="7987" spans="37:37">
      <c r="AK7987" s="43"/>
    </row>
    <row r="7988" spans="37:37">
      <c r="AK7988" s="43"/>
    </row>
    <row r="7989" spans="37:37">
      <c r="AK7989" s="43"/>
    </row>
    <row r="7990" spans="37:37">
      <c r="AK7990" s="43"/>
    </row>
    <row r="7991" spans="37:37">
      <c r="AK7991" s="43"/>
    </row>
    <row r="7992" spans="37:37">
      <c r="AK7992" s="43"/>
    </row>
    <row r="7993" spans="37:37">
      <c r="AK7993" s="43"/>
    </row>
    <row r="7994" spans="37:37">
      <c r="AK7994" s="43"/>
    </row>
    <row r="7995" spans="37:37">
      <c r="AK7995" s="43"/>
    </row>
    <row r="7996" spans="37:37">
      <c r="AK7996" s="43"/>
    </row>
    <row r="7997" spans="37:37">
      <c r="AK7997" s="43"/>
    </row>
    <row r="7998" spans="37:37">
      <c r="AK7998" s="43"/>
    </row>
    <row r="7999" spans="37:37">
      <c r="AK7999" s="43"/>
    </row>
    <row r="8000" spans="37:37">
      <c r="AK8000" s="43"/>
    </row>
    <row r="8001" spans="37:37">
      <c r="AK8001" s="43"/>
    </row>
    <row r="8002" spans="37:37">
      <c r="AK8002" s="43"/>
    </row>
    <row r="8003" spans="37:37">
      <c r="AK8003" s="43"/>
    </row>
    <row r="8004" spans="37:37">
      <c r="AK8004" s="43"/>
    </row>
    <row r="8005" spans="37:37">
      <c r="AK8005" s="43"/>
    </row>
    <row r="8006" spans="37:37">
      <c r="AK8006" s="43"/>
    </row>
    <row r="8007" spans="37:37">
      <c r="AK8007" s="43"/>
    </row>
    <row r="8008" spans="37:37">
      <c r="AK8008" s="43"/>
    </row>
    <row r="8009" spans="37:37">
      <c r="AK8009" s="43"/>
    </row>
    <row r="8010" spans="37:37">
      <c r="AK8010" s="43"/>
    </row>
    <row r="8011" spans="37:37">
      <c r="AK8011" s="43"/>
    </row>
    <row r="8012" spans="37:37">
      <c r="AK8012" s="43"/>
    </row>
    <row r="8013" spans="37:37">
      <c r="AK8013" s="43"/>
    </row>
    <row r="8014" spans="37:37">
      <c r="AK8014" s="43"/>
    </row>
    <row r="8015" spans="37:37">
      <c r="AK8015" s="43"/>
    </row>
    <row r="8016" spans="37:37">
      <c r="AK8016" s="43"/>
    </row>
    <row r="8017" spans="37:37">
      <c r="AK8017" s="43"/>
    </row>
    <row r="8018" spans="37:37">
      <c r="AK8018" s="43"/>
    </row>
    <row r="8019" spans="37:37">
      <c r="AK8019" s="43"/>
    </row>
    <row r="8020" spans="37:37">
      <c r="AK8020" s="43"/>
    </row>
    <row r="8021" spans="37:37">
      <c r="AK8021" s="43"/>
    </row>
    <row r="8022" spans="37:37">
      <c r="AK8022" s="43"/>
    </row>
    <row r="8023" spans="37:37">
      <c r="AK8023" s="43"/>
    </row>
    <row r="8024" spans="37:37">
      <c r="AK8024" s="43"/>
    </row>
    <row r="8025" spans="37:37">
      <c r="AK8025" s="43"/>
    </row>
    <row r="8026" spans="37:37">
      <c r="AK8026" s="43"/>
    </row>
    <row r="8027" spans="37:37">
      <c r="AK8027" s="43"/>
    </row>
    <row r="8028" spans="37:37">
      <c r="AK8028" s="43"/>
    </row>
    <row r="8029" spans="37:37">
      <c r="AK8029" s="43"/>
    </row>
    <row r="8030" spans="37:37">
      <c r="AK8030" s="43"/>
    </row>
    <row r="8031" spans="37:37">
      <c r="AK8031" s="43"/>
    </row>
    <row r="8032" spans="37:37">
      <c r="AK8032" s="43"/>
    </row>
    <row r="8033" spans="37:37">
      <c r="AK8033" s="43"/>
    </row>
    <row r="8034" spans="37:37">
      <c r="AK8034" s="43"/>
    </row>
    <row r="8035" spans="37:37">
      <c r="AK8035" s="43"/>
    </row>
    <row r="8036" spans="37:37">
      <c r="AK8036" s="43"/>
    </row>
    <row r="8037" spans="37:37">
      <c r="AK8037" s="43"/>
    </row>
    <row r="8038" spans="37:37">
      <c r="AK8038" s="43"/>
    </row>
    <row r="8039" spans="37:37">
      <c r="AK8039" s="43"/>
    </row>
    <row r="8040" spans="37:37">
      <c r="AK8040" s="43"/>
    </row>
    <row r="8041" spans="37:37">
      <c r="AK8041" s="43"/>
    </row>
    <row r="8042" spans="37:37">
      <c r="AK8042" s="43"/>
    </row>
    <row r="8043" spans="37:37">
      <c r="AK8043" s="43"/>
    </row>
    <row r="8044" spans="37:37">
      <c r="AK8044" s="43"/>
    </row>
    <row r="8045" spans="37:37">
      <c r="AK8045" s="43"/>
    </row>
    <row r="8046" spans="37:37">
      <c r="AK8046" s="43"/>
    </row>
    <row r="8047" spans="37:37">
      <c r="AK8047" s="43"/>
    </row>
    <row r="8048" spans="37:37">
      <c r="AK8048" s="43"/>
    </row>
    <row r="8049" spans="37:37">
      <c r="AK8049" s="43"/>
    </row>
    <row r="8050" spans="37:37">
      <c r="AK8050" s="43"/>
    </row>
    <row r="8051" spans="37:37">
      <c r="AK8051" s="43"/>
    </row>
    <row r="8052" spans="37:37">
      <c r="AK8052" s="43"/>
    </row>
    <row r="8053" spans="37:37">
      <c r="AK8053" s="43"/>
    </row>
    <row r="8054" spans="37:37">
      <c r="AK8054" s="43"/>
    </row>
    <row r="8055" spans="37:37">
      <c r="AK8055" s="43"/>
    </row>
    <row r="8056" spans="37:37">
      <c r="AK8056" s="43"/>
    </row>
    <row r="8057" spans="37:37">
      <c r="AK8057" s="43"/>
    </row>
    <row r="8058" spans="37:37">
      <c r="AK8058" s="43"/>
    </row>
    <row r="8059" spans="37:37">
      <c r="AK8059" s="43"/>
    </row>
    <row r="8060" spans="37:37">
      <c r="AK8060" s="43"/>
    </row>
    <row r="8061" spans="37:37">
      <c r="AK8061" s="43"/>
    </row>
    <row r="8062" spans="37:37">
      <c r="AK8062" s="43"/>
    </row>
    <row r="8063" spans="37:37">
      <c r="AK8063" s="43"/>
    </row>
    <row r="8064" spans="37:37">
      <c r="AK8064" s="43"/>
    </row>
    <row r="8065" spans="37:37">
      <c r="AK8065" s="43"/>
    </row>
    <row r="8066" spans="37:37">
      <c r="AK8066" s="43"/>
    </row>
    <row r="8067" spans="37:37">
      <c r="AK8067" s="43"/>
    </row>
    <row r="8068" spans="37:37">
      <c r="AK8068" s="43"/>
    </row>
    <row r="8069" spans="37:37">
      <c r="AK8069" s="43"/>
    </row>
    <row r="8070" spans="37:37">
      <c r="AK8070" s="43"/>
    </row>
    <row r="8071" spans="37:37">
      <c r="AK8071" s="43"/>
    </row>
    <row r="8072" spans="37:37">
      <c r="AK8072" s="43"/>
    </row>
    <row r="8073" spans="37:37">
      <c r="AK8073" s="43"/>
    </row>
    <row r="8074" spans="37:37">
      <c r="AK8074" s="43"/>
    </row>
    <row r="8075" spans="37:37">
      <c r="AK8075" s="43"/>
    </row>
    <row r="8076" spans="37:37">
      <c r="AK8076" s="43"/>
    </row>
    <row r="8077" spans="37:37">
      <c r="AK8077" s="43"/>
    </row>
    <row r="8078" spans="37:37">
      <c r="AK8078" s="43"/>
    </row>
    <row r="8079" spans="37:37">
      <c r="AK8079" s="43"/>
    </row>
    <row r="8080" spans="37:37">
      <c r="AK8080" s="43"/>
    </row>
    <row r="8081" spans="37:37">
      <c r="AK8081" s="43"/>
    </row>
    <row r="8082" spans="37:37">
      <c r="AK8082" s="43"/>
    </row>
    <row r="8083" spans="37:37">
      <c r="AK8083" s="43"/>
    </row>
    <row r="8084" spans="37:37">
      <c r="AK8084" s="43"/>
    </row>
    <row r="8085" spans="37:37">
      <c r="AK8085" s="43"/>
    </row>
    <row r="8086" spans="37:37">
      <c r="AK8086" s="43"/>
    </row>
    <row r="8087" spans="37:37">
      <c r="AK8087" s="43"/>
    </row>
    <row r="8088" spans="37:37">
      <c r="AK8088" s="43"/>
    </row>
    <row r="8089" spans="37:37">
      <c r="AK8089" s="43"/>
    </row>
    <row r="8090" spans="37:37">
      <c r="AK8090" s="43"/>
    </row>
    <row r="8091" spans="37:37">
      <c r="AK8091" s="43"/>
    </row>
    <row r="8092" spans="37:37">
      <c r="AK8092" s="43"/>
    </row>
    <row r="8093" spans="37:37">
      <c r="AK8093" s="43"/>
    </row>
    <row r="8094" spans="37:37">
      <c r="AK8094" s="43"/>
    </row>
    <row r="8095" spans="37:37">
      <c r="AK8095" s="43"/>
    </row>
    <row r="8096" spans="37:37">
      <c r="AK8096" s="43"/>
    </row>
    <row r="8097" spans="37:37">
      <c r="AK8097" s="43"/>
    </row>
    <row r="8098" spans="37:37">
      <c r="AK8098" s="43"/>
    </row>
    <row r="8099" spans="37:37">
      <c r="AK8099" s="43"/>
    </row>
    <row r="8100" spans="37:37">
      <c r="AK8100" s="43"/>
    </row>
    <row r="8101" spans="37:37">
      <c r="AK8101" s="43"/>
    </row>
    <row r="8102" spans="37:37">
      <c r="AK8102" s="43"/>
    </row>
    <row r="8103" spans="37:37">
      <c r="AK8103" s="43"/>
    </row>
    <row r="8104" spans="37:37">
      <c r="AK8104" s="43"/>
    </row>
    <row r="8105" spans="37:37">
      <c r="AK8105" s="43"/>
    </row>
    <row r="8106" spans="37:37">
      <c r="AK8106" s="43"/>
    </row>
    <row r="8107" spans="37:37">
      <c r="AK8107" s="43"/>
    </row>
    <row r="8108" spans="37:37">
      <c r="AK8108" s="43"/>
    </row>
    <row r="8109" spans="37:37">
      <c r="AK8109" s="43"/>
    </row>
    <row r="8110" spans="37:37">
      <c r="AK8110" s="43"/>
    </row>
    <row r="8111" spans="37:37">
      <c r="AK8111" s="43"/>
    </row>
    <row r="8112" spans="37:37">
      <c r="AK8112" s="43"/>
    </row>
    <row r="8113" spans="37:37">
      <c r="AK8113" s="43"/>
    </row>
    <row r="8114" spans="37:37">
      <c r="AK8114" s="43"/>
    </row>
    <row r="8115" spans="37:37">
      <c r="AK8115" s="43"/>
    </row>
    <row r="8116" spans="37:37">
      <c r="AK8116" s="43"/>
    </row>
    <row r="8117" spans="37:37">
      <c r="AK8117" s="43"/>
    </row>
    <row r="8118" spans="37:37">
      <c r="AK8118" s="43"/>
    </row>
    <row r="8119" spans="37:37">
      <c r="AK8119" s="43"/>
    </row>
    <row r="8120" spans="37:37">
      <c r="AK8120" s="43"/>
    </row>
    <row r="8121" spans="37:37">
      <c r="AK8121" s="43"/>
    </row>
    <row r="8122" spans="37:37">
      <c r="AK8122" s="43"/>
    </row>
    <row r="8123" spans="37:37">
      <c r="AK8123" s="43"/>
    </row>
    <row r="8124" spans="37:37">
      <c r="AK8124" s="43"/>
    </row>
    <row r="8125" spans="37:37">
      <c r="AK8125" s="43"/>
    </row>
    <row r="8126" spans="37:37">
      <c r="AK8126" s="43"/>
    </row>
    <row r="8127" spans="37:37">
      <c r="AK8127" s="43"/>
    </row>
    <row r="8128" spans="37:37">
      <c r="AK8128" s="43"/>
    </row>
    <row r="8129" spans="37:37">
      <c r="AK8129" s="43"/>
    </row>
    <row r="8130" spans="37:37">
      <c r="AK8130" s="43"/>
    </row>
    <row r="8131" spans="37:37">
      <c r="AK8131" s="43"/>
    </row>
    <row r="8132" spans="37:37">
      <c r="AK8132" s="43"/>
    </row>
    <row r="8133" spans="37:37">
      <c r="AK8133" s="43"/>
    </row>
    <row r="8134" spans="37:37">
      <c r="AK8134" s="43"/>
    </row>
    <row r="8135" spans="37:37">
      <c r="AK8135" s="43"/>
    </row>
    <row r="8136" spans="37:37">
      <c r="AK8136" s="43"/>
    </row>
    <row r="8137" spans="37:37">
      <c r="AK8137" s="43"/>
    </row>
    <row r="8138" spans="37:37">
      <c r="AK8138" s="43"/>
    </row>
    <row r="8139" spans="37:37">
      <c r="AK8139" s="43"/>
    </row>
    <row r="8140" spans="37:37">
      <c r="AK8140" s="43"/>
    </row>
    <row r="8141" spans="37:37">
      <c r="AK8141" s="43"/>
    </row>
    <row r="8142" spans="37:37">
      <c r="AK8142" s="43"/>
    </row>
    <row r="8143" spans="37:37">
      <c r="AK8143" s="43"/>
    </row>
    <row r="8144" spans="37:37">
      <c r="AK8144" s="43"/>
    </row>
    <row r="8145" spans="37:37">
      <c r="AK8145" s="43"/>
    </row>
    <row r="8146" spans="37:37">
      <c r="AK8146" s="43"/>
    </row>
    <row r="8147" spans="37:37">
      <c r="AK8147" s="43"/>
    </row>
    <row r="8148" spans="37:37">
      <c r="AK8148" s="43"/>
    </row>
    <row r="8149" spans="37:37">
      <c r="AK8149" s="43"/>
    </row>
    <row r="8150" spans="37:37">
      <c r="AK8150" s="43"/>
    </row>
    <row r="8151" spans="37:37">
      <c r="AK8151" s="43"/>
    </row>
    <row r="8152" spans="37:37">
      <c r="AK8152" s="43"/>
    </row>
    <row r="8153" spans="37:37">
      <c r="AK8153" s="43"/>
    </row>
    <row r="8154" spans="37:37">
      <c r="AK8154" s="43"/>
    </row>
    <row r="8155" spans="37:37">
      <c r="AK8155" s="43"/>
    </row>
    <row r="8156" spans="37:37">
      <c r="AK8156" s="43"/>
    </row>
    <row r="8157" spans="37:37">
      <c r="AK8157" s="43"/>
    </row>
    <row r="8158" spans="37:37">
      <c r="AK8158" s="43"/>
    </row>
    <row r="8159" spans="37:37">
      <c r="AK8159" s="43"/>
    </row>
    <row r="8160" spans="37:37">
      <c r="AK8160" s="43"/>
    </row>
    <row r="8161" spans="37:37">
      <c r="AK8161" s="43"/>
    </row>
    <row r="8162" spans="37:37">
      <c r="AK8162" s="43"/>
    </row>
    <row r="8163" spans="37:37">
      <c r="AK8163" s="43"/>
    </row>
    <row r="8164" spans="37:37">
      <c r="AK8164" s="43"/>
    </row>
    <row r="8165" spans="37:37">
      <c r="AK8165" s="43"/>
    </row>
    <row r="8166" spans="37:37">
      <c r="AK8166" s="43"/>
    </row>
    <row r="8167" spans="37:37">
      <c r="AK8167" s="43"/>
    </row>
    <row r="8168" spans="37:37">
      <c r="AK8168" s="43"/>
    </row>
    <row r="8169" spans="37:37">
      <c r="AK8169" s="43"/>
    </row>
    <row r="8170" spans="37:37">
      <c r="AK8170" s="43"/>
    </row>
    <row r="8171" spans="37:37">
      <c r="AK8171" s="43"/>
    </row>
    <row r="8172" spans="37:37">
      <c r="AK8172" s="43"/>
    </row>
    <row r="8173" spans="37:37">
      <c r="AK8173" s="43"/>
    </row>
    <row r="8174" spans="37:37">
      <c r="AK8174" s="43"/>
    </row>
    <row r="8175" spans="37:37">
      <c r="AK8175" s="43"/>
    </row>
    <row r="8176" spans="37:37">
      <c r="AK8176" s="43"/>
    </row>
    <row r="8177" spans="37:37">
      <c r="AK8177" s="43"/>
    </row>
    <row r="8178" spans="37:37">
      <c r="AK8178" s="43"/>
    </row>
    <row r="8179" spans="37:37">
      <c r="AK8179" s="43"/>
    </row>
    <row r="8180" spans="37:37">
      <c r="AK8180" s="43"/>
    </row>
    <row r="8181" spans="37:37">
      <c r="AK8181" s="43"/>
    </row>
    <row r="8182" spans="37:37">
      <c r="AK8182" s="43"/>
    </row>
    <row r="8183" spans="37:37">
      <c r="AK8183" s="43"/>
    </row>
    <row r="8184" spans="37:37">
      <c r="AK8184" s="43"/>
    </row>
    <row r="8185" spans="37:37">
      <c r="AK8185" s="43"/>
    </row>
    <row r="8186" spans="37:37">
      <c r="AK8186" s="43"/>
    </row>
    <row r="8187" spans="37:37">
      <c r="AK8187" s="43"/>
    </row>
    <row r="8188" spans="37:37">
      <c r="AK8188" s="43"/>
    </row>
    <row r="8189" spans="37:37">
      <c r="AK8189" s="43"/>
    </row>
    <row r="8190" spans="37:37">
      <c r="AK8190" s="43"/>
    </row>
    <row r="8191" spans="37:37">
      <c r="AK8191" s="43"/>
    </row>
    <row r="8192" spans="37:37">
      <c r="AK8192" s="43"/>
    </row>
    <row r="8193" spans="37:37">
      <c r="AK8193" s="43"/>
    </row>
    <row r="8194" spans="37:37">
      <c r="AK8194" s="43"/>
    </row>
    <row r="8195" spans="37:37">
      <c r="AK8195" s="43"/>
    </row>
    <row r="8196" spans="37:37">
      <c r="AK8196" s="43"/>
    </row>
    <row r="8197" spans="37:37">
      <c r="AK8197" s="43"/>
    </row>
    <row r="8198" spans="37:37">
      <c r="AK8198" s="43"/>
    </row>
    <row r="8199" spans="37:37">
      <c r="AK8199" s="43"/>
    </row>
    <row r="8200" spans="37:37">
      <c r="AK8200" s="43"/>
    </row>
    <row r="8201" spans="37:37">
      <c r="AK8201" s="43"/>
    </row>
    <row r="8202" spans="37:37">
      <c r="AK8202" s="43"/>
    </row>
    <row r="8203" spans="37:37">
      <c r="AK8203" s="43"/>
    </row>
    <row r="8204" spans="37:37">
      <c r="AK8204" s="43"/>
    </row>
    <row r="8205" spans="37:37">
      <c r="AK8205" s="43"/>
    </row>
    <row r="8206" spans="37:37">
      <c r="AK8206" s="43"/>
    </row>
    <row r="8207" spans="37:37">
      <c r="AK8207" s="43"/>
    </row>
    <row r="8208" spans="37:37">
      <c r="AK8208" s="43"/>
    </row>
    <row r="8209" spans="37:37">
      <c r="AK8209" s="43"/>
    </row>
    <row r="8210" spans="37:37">
      <c r="AK8210" s="43"/>
    </row>
    <row r="8211" spans="37:37">
      <c r="AK8211" s="43"/>
    </row>
    <row r="8212" spans="37:37">
      <c r="AK8212" s="43"/>
    </row>
    <row r="8213" spans="37:37">
      <c r="AK8213" s="43"/>
    </row>
    <row r="8214" spans="37:37">
      <c r="AK8214" s="43"/>
    </row>
    <row r="8215" spans="37:37">
      <c r="AK8215" s="43"/>
    </row>
    <row r="8216" spans="37:37">
      <c r="AK8216" s="43"/>
    </row>
    <row r="8217" spans="37:37">
      <c r="AK8217" s="43"/>
    </row>
    <row r="8218" spans="37:37">
      <c r="AK8218" s="43"/>
    </row>
    <row r="8219" spans="37:37">
      <c r="AK8219" s="43"/>
    </row>
    <row r="8220" spans="37:37">
      <c r="AK8220" s="43"/>
    </row>
    <row r="8221" spans="37:37">
      <c r="AK8221" s="43"/>
    </row>
    <row r="8222" spans="37:37">
      <c r="AK8222" s="43"/>
    </row>
    <row r="8223" spans="37:37">
      <c r="AK8223" s="43"/>
    </row>
    <row r="8224" spans="37:37">
      <c r="AK8224" s="43"/>
    </row>
    <row r="8225" spans="37:37">
      <c r="AK8225" s="43"/>
    </row>
    <row r="8226" spans="37:37">
      <c r="AK8226" s="43"/>
    </row>
    <row r="8227" spans="37:37">
      <c r="AK8227" s="43"/>
    </row>
    <row r="8228" spans="37:37">
      <c r="AK8228" s="43"/>
    </row>
    <row r="8229" spans="37:37">
      <c r="AK8229" s="43"/>
    </row>
    <row r="8230" spans="37:37">
      <c r="AK8230" s="43"/>
    </row>
    <row r="8231" spans="37:37">
      <c r="AK8231" s="43"/>
    </row>
    <row r="8232" spans="37:37">
      <c r="AK8232" s="43"/>
    </row>
    <row r="8233" spans="37:37">
      <c r="AK8233" s="43"/>
    </row>
    <row r="8234" spans="37:37">
      <c r="AK8234" s="43"/>
    </row>
    <row r="8235" spans="37:37">
      <c r="AK8235" s="43"/>
    </row>
    <row r="8236" spans="37:37">
      <c r="AK8236" s="43"/>
    </row>
    <row r="8237" spans="37:37">
      <c r="AK8237" s="43"/>
    </row>
    <row r="8238" spans="37:37">
      <c r="AK8238" s="43"/>
    </row>
    <row r="8239" spans="37:37">
      <c r="AK8239" s="43"/>
    </row>
    <row r="8240" spans="37:37">
      <c r="AK8240" s="43"/>
    </row>
    <row r="8241" spans="37:37">
      <c r="AK8241" s="43"/>
    </row>
    <row r="8242" spans="37:37">
      <c r="AK8242" s="43"/>
    </row>
    <row r="8243" spans="37:37">
      <c r="AK8243" s="43"/>
    </row>
    <row r="8244" spans="37:37">
      <c r="AK8244" s="43"/>
    </row>
    <row r="8245" spans="37:37">
      <c r="AK8245" s="43"/>
    </row>
    <row r="8246" spans="37:37">
      <c r="AK8246" s="43"/>
    </row>
    <row r="8247" spans="37:37">
      <c r="AK8247" s="43"/>
    </row>
    <row r="8248" spans="37:37">
      <c r="AK8248" s="43"/>
    </row>
    <row r="8249" spans="37:37">
      <c r="AK8249" s="43"/>
    </row>
    <row r="8250" spans="37:37">
      <c r="AK8250" s="43"/>
    </row>
    <row r="8251" spans="37:37">
      <c r="AK8251" s="43"/>
    </row>
    <row r="8252" spans="37:37">
      <c r="AK8252" s="43"/>
    </row>
    <row r="8253" spans="37:37">
      <c r="AK8253" s="43"/>
    </row>
    <row r="8254" spans="37:37">
      <c r="AK8254" s="43"/>
    </row>
    <row r="8255" spans="37:37">
      <c r="AK8255" s="43"/>
    </row>
    <row r="8256" spans="37:37">
      <c r="AK8256" s="43"/>
    </row>
    <row r="8257" spans="37:37">
      <c r="AK8257" s="43"/>
    </row>
    <row r="8258" spans="37:37">
      <c r="AK8258" s="43"/>
    </row>
    <row r="8259" spans="37:37">
      <c r="AK8259" s="43"/>
    </row>
    <row r="8260" spans="37:37">
      <c r="AK8260" s="43"/>
    </row>
    <row r="8261" spans="37:37">
      <c r="AK8261" s="43"/>
    </row>
    <row r="8262" spans="37:37">
      <c r="AK8262" s="43"/>
    </row>
    <row r="8263" spans="37:37">
      <c r="AK8263" s="43"/>
    </row>
    <row r="8264" spans="37:37">
      <c r="AK8264" s="43"/>
    </row>
    <row r="8265" spans="37:37">
      <c r="AK8265" s="43"/>
    </row>
    <row r="8266" spans="37:37">
      <c r="AK8266" s="43"/>
    </row>
    <row r="8267" spans="37:37">
      <c r="AK8267" s="43"/>
    </row>
    <row r="8268" spans="37:37">
      <c r="AK8268" s="43"/>
    </row>
    <row r="8269" spans="37:37">
      <c r="AK8269" s="43"/>
    </row>
    <row r="8270" spans="37:37">
      <c r="AK8270" s="43"/>
    </row>
    <row r="8271" spans="37:37">
      <c r="AK8271" s="43"/>
    </row>
    <row r="8272" spans="37:37">
      <c r="AK8272" s="43"/>
    </row>
    <row r="8273" spans="37:37">
      <c r="AK8273" s="43"/>
    </row>
    <row r="8274" spans="37:37">
      <c r="AK8274" s="43"/>
    </row>
    <row r="8275" spans="37:37">
      <c r="AK8275" s="43"/>
    </row>
    <row r="8276" spans="37:37">
      <c r="AK8276" s="43"/>
    </row>
    <row r="8277" spans="37:37">
      <c r="AK8277" s="43"/>
    </row>
    <row r="8278" spans="37:37">
      <c r="AK8278" s="43"/>
    </row>
    <row r="8279" spans="37:37">
      <c r="AK8279" s="43"/>
    </row>
    <row r="8280" spans="37:37">
      <c r="AK8280" s="43"/>
    </row>
    <row r="8281" spans="37:37">
      <c r="AK8281" s="43"/>
    </row>
    <row r="8282" spans="37:37">
      <c r="AK8282" s="43"/>
    </row>
    <row r="8283" spans="37:37">
      <c r="AK8283" s="43"/>
    </row>
    <row r="8284" spans="37:37">
      <c r="AK8284" s="43"/>
    </row>
    <row r="8285" spans="37:37">
      <c r="AK8285" s="43"/>
    </row>
    <row r="8286" spans="37:37">
      <c r="AK8286" s="43"/>
    </row>
    <row r="8287" spans="37:37">
      <c r="AK8287" s="43"/>
    </row>
    <row r="8288" spans="37:37">
      <c r="AK8288" s="43"/>
    </row>
    <row r="8289" spans="37:37">
      <c r="AK8289" s="43"/>
    </row>
    <row r="8290" spans="37:37">
      <c r="AK8290" s="43"/>
    </row>
    <row r="8291" spans="37:37">
      <c r="AK8291" s="43"/>
    </row>
    <row r="8292" spans="37:37">
      <c r="AK8292" s="43"/>
    </row>
    <row r="8293" spans="37:37">
      <c r="AK8293" s="43"/>
    </row>
    <row r="8294" spans="37:37">
      <c r="AK8294" s="43"/>
    </row>
    <row r="8295" spans="37:37">
      <c r="AK8295" s="43"/>
    </row>
    <row r="8296" spans="37:37">
      <c r="AK8296" s="43"/>
    </row>
    <row r="8297" spans="37:37">
      <c r="AK8297" s="43"/>
    </row>
    <row r="8298" spans="37:37">
      <c r="AK8298" s="43"/>
    </row>
    <row r="8299" spans="37:37">
      <c r="AK8299" s="43"/>
    </row>
    <row r="8300" spans="37:37">
      <c r="AK8300" s="43"/>
    </row>
    <row r="8301" spans="37:37">
      <c r="AK8301" s="43"/>
    </row>
    <row r="8302" spans="37:37">
      <c r="AK8302" s="43"/>
    </row>
    <row r="8303" spans="37:37">
      <c r="AK8303" s="43"/>
    </row>
    <row r="8304" spans="37:37">
      <c r="AK8304" s="43"/>
    </row>
    <row r="8305" spans="37:37">
      <c r="AK8305" s="43"/>
    </row>
    <row r="8306" spans="37:37">
      <c r="AK8306" s="43"/>
    </row>
    <row r="8307" spans="37:37">
      <c r="AK8307" s="43"/>
    </row>
    <row r="8308" spans="37:37">
      <c r="AK8308" s="43"/>
    </row>
    <row r="8309" spans="37:37">
      <c r="AK8309" s="43"/>
    </row>
    <row r="8310" spans="37:37">
      <c r="AK8310" s="43"/>
    </row>
    <row r="8311" spans="37:37">
      <c r="AK8311" s="43"/>
    </row>
    <row r="8312" spans="37:37">
      <c r="AK8312" s="43"/>
    </row>
    <row r="8313" spans="37:37">
      <c r="AK8313" s="43"/>
    </row>
    <row r="8314" spans="37:37">
      <c r="AK8314" s="43"/>
    </row>
    <row r="8315" spans="37:37">
      <c r="AK8315" s="43"/>
    </row>
    <row r="8316" spans="37:37">
      <c r="AK8316" s="43"/>
    </row>
    <row r="8317" spans="37:37">
      <c r="AK8317" s="43"/>
    </row>
    <row r="8318" spans="37:37">
      <c r="AK8318" s="43"/>
    </row>
    <row r="8319" spans="37:37">
      <c r="AK8319" s="43"/>
    </row>
    <row r="8320" spans="37:37">
      <c r="AK8320" s="43"/>
    </row>
    <row r="8321" spans="37:37">
      <c r="AK8321" s="43"/>
    </row>
    <row r="8322" spans="37:37">
      <c r="AK8322" s="43"/>
    </row>
    <row r="8323" spans="37:37">
      <c r="AK8323" s="43"/>
    </row>
    <row r="8324" spans="37:37">
      <c r="AK8324" s="43"/>
    </row>
    <row r="8325" spans="37:37">
      <c r="AK8325" s="43"/>
    </row>
    <row r="8326" spans="37:37">
      <c r="AK8326" s="43"/>
    </row>
    <row r="8327" spans="37:37">
      <c r="AK8327" s="43"/>
    </row>
    <row r="8328" spans="37:37">
      <c r="AK8328" s="43"/>
    </row>
    <row r="8329" spans="37:37">
      <c r="AK8329" s="43"/>
    </row>
    <row r="8330" spans="37:37">
      <c r="AK8330" s="43"/>
    </row>
    <row r="8331" spans="37:37">
      <c r="AK8331" s="43"/>
    </row>
    <row r="8332" spans="37:37">
      <c r="AK8332" s="43"/>
    </row>
    <row r="8333" spans="37:37">
      <c r="AK8333" s="43"/>
    </row>
    <row r="8334" spans="37:37">
      <c r="AK8334" s="43"/>
    </row>
    <row r="8335" spans="37:37">
      <c r="AK8335" s="43"/>
    </row>
    <row r="8336" spans="37:37">
      <c r="AK8336" s="43"/>
    </row>
    <row r="8337" spans="37:37">
      <c r="AK8337" s="43"/>
    </row>
    <row r="8338" spans="37:37">
      <c r="AK8338" s="43"/>
    </row>
    <row r="8339" spans="37:37">
      <c r="AK8339" s="43"/>
    </row>
    <row r="8340" spans="37:37">
      <c r="AK8340" s="43"/>
    </row>
    <row r="8341" spans="37:37">
      <c r="AK8341" s="43"/>
    </row>
    <row r="8342" spans="37:37">
      <c r="AK8342" s="43"/>
    </row>
    <row r="8343" spans="37:37">
      <c r="AK8343" s="43"/>
    </row>
    <row r="8344" spans="37:37">
      <c r="AK8344" s="43"/>
    </row>
    <row r="8345" spans="37:37">
      <c r="AK8345" s="43"/>
    </row>
    <row r="8346" spans="37:37">
      <c r="AK8346" s="43"/>
    </row>
    <row r="8347" spans="37:37">
      <c r="AK8347" s="43"/>
    </row>
    <row r="8348" spans="37:37">
      <c r="AK8348" s="43"/>
    </row>
    <row r="8349" spans="37:37">
      <c r="AK8349" s="43"/>
    </row>
    <row r="8350" spans="37:37">
      <c r="AK8350" s="43"/>
    </row>
    <row r="8351" spans="37:37">
      <c r="AK8351" s="43"/>
    </row>
    <row r="8352" spans="37:37">
      <c r="AK8352" s="43"/>
    </row>
    <row r="8353" spans="37:37">
      <c r="AK8353" s="43"/>
    </row>
    <row r="8354" spans="37:37">
      <c r="AK8354" s="43"/>
    </row>
    <row r="8355" spans="37:37">
      <c r="AK8355" s="43"/>
    </row>
    <row r="8356" spans="37:37">
      <c r="AK8356" s="43"/>
    </row>
    <row r="8357" spans="37:37">
      <c r="AK8357" s="43"/>
    </row>
    <row r="8358" spans="37:37">
      <c r="AK8358" s="43"/>
    </row>
    <row r="8359" spans="37:37">
      <c r="AK8359" s="43"/>
    </row>
    <row r="8360" spans="37:37">
      <c r="AK8360" s="43"/>
    </row>
    <row r="8361" spans="37:37">
      <c r="AK8361" s="43"/>
    </row>
    <row r="8362" spans="37:37">
      <c r="AK8362" s="43"/>
    </row>
    <row r="8363" spans="37:37">
      <c r="AK8363" s="43"/>
    </row>
    <row r="8364" spans="37:37">
      <c r="AK8364" s="43"/>
    </row>
    <row r="8365" spans="37:37">
      <c r="AK8365" s="43"/>
    </row>
    <row r="8366" spans="37:37">
      <c r="AK8366" s="43"/>
    </row>
    <row r="8367" spans="37:37">
      <c r="AK8367" s="43"/>
    </row>
    <row r="8368" spans="37:37">
      <c r="AK8368" s="43"/>
    </row>
    <row r="8369" spans="37:37">
      <c r="AK8369" s="43"/>
    </row>
    <row r="8370" spans="37:37">
      <c r="AK8370" s="43"/>
    </row>
    <row r="8371" spans="37:37">
      <c r="AK8371" s="43"/>
    </row>
    <row r="8372" spans="37:37">
      <c r="AK8372" s="43"/>
    </row>
    <row r="8373" spans="37:37">
      <c r="AK8373" s="43"/>
    </row>
    <row r="8374" spans="37:37">
      <c r="AK8374" s="43"/>
    </row>
    <row r="8375" spans="37:37">
      <c r="AK8375" s="43"/>
    </row>
    <row r="8376" spans="37:37">
      <c r="AK8376" s="43"/>
    </row>
    <row r="8377" spans="37:37">
      <c r="AK8377" s="43"/>
    </row>
    <row r="8378" spans="37:37">
      <c r="AK8378" s="43"/>
    </row>
    <row r="8379" spans="37:37">
      <c r="AK8379" s="43"/>
    </row>
    <row r="8380" spans="37:37">
      <c r="AK8380" s="43"/>
    </row>
    <row r="8381" spans="37:37">
      <c r="AK8381" s="43"/>
    </row>
    <row r="8382" spans="37:37">
      <c r="AK8382" s="43"/>
    </row>
    <row r="8383" spans="37:37">
      <c r="AK8383" s="43"/>
    </row>
    <row r="8384" spans="37:37">
      <c r="AK8384" s="43"/>
    </row>
    <row r="8385" spans="37:37">
      <c r="AK8385" s="43"/>
    </row>
    <row r="8386" spans="37:37">
      <c r="AK8386" s="43"/>
    </row>
    <row r="8387" spans="37:37">
      <c r="AK8387" s="43"/>
    </row>
    <row r="8388" spans="37:37">
      <c r="AK8388" s="43"/>
    </row>
    <row r="8389" spans="37:37">
      <c r="AK8389" s="43"/>
    </row>
    <row r="8390" spans="37:37">
      <c r="AK8390" s="43"/>
    </row>
    <row r="8391" spans="37:37">
      <c r="AK8391" s="43"/>
    </row>
    <row r="8392" spans="37:37">
      <c r="AK8392" s="43"/>
    </row>
    <row r="8393" spans="37:37">
      <c r="AK8393" s="43"/>
    </row>
    <row r="8394" spans="37:37">
      <c r="AK8394" s="43"/>
    </row>
    <row r="8395" spans="37:37">
      <c r="AK8395" s="43"/>
    </row>
    <row r="8396" spans="37:37">
      <c r="AK8396" s="43"/>
    </row>
    <row r="8397" spans="37:37">
      <c r="AK8397" s="43"/>
    </row>
    <row r="8398" spans="37:37">
      <c r="AK8398" s="43"/>
    </row>
    <row r="8399" spans="37:37">
      <c r="AK8399" s="43"/>
    </row>
    <row r="8400" spans="37:37">
      <c r="AK8400" s="43"/>
    </row>
    <row r="8401" spans="37:37">
      <c r="AK8401" s="43"/>
    </row>
    <row r="8402" spans="37:37">
      <c r="AK8402" s="43"/>
    </row>
    <row r="8403" spans="37:37">
      <c r="AK8403" s="43"/>
    </row>
    <row r="8404" spans="37:37">
      <c r="AK8404" s="43"/>
    </row>
    <row r="8405" spans="37:37">
      <c r="AK8405" s="43"/>
    </row>
    <row r="8406" spans="37:37">
      <c r="AK8406" s="43"/>
    </row>
    <row r="8407" spans="37:37">
      <c r="AK8407" s="43"/>
    </row>
    <row r="8408" spans="37:37">
      <c r="AK8408" s="43"/>
    </row>
    <row r="8409" spans="37:37">
      <c r="AK8409" s="43"/>
    </row>
    <row r="8410" spans="37:37">
      <c r="AK8410" s="43"/>
    </row>
    <row r="8411" spans="37:37">
      <c r="AK8411" s="43"/>
    </row>
    <row r="8412" spans="37:37">
      <c r="AK8412" s="43"/>
    </row>
    <row r="8413" spans="37:37">
      <c r="AK8413" s="43"/>
    </row>
    <row r="8414" spans="37:37">
      <c r="AK8414" s="43"/>
    </row>
    <row r="8415" spans="37:37">
      <c r="AK8415" s="43"/>
    </row>
    <row r="8416" spans="37:37">
      <c r="AK8416" s="43"/>
    </row>
    <row r="8417" spans="37:37">
      <c r="AK8417" s="43"/>
    </row>
    <row r="8418" spans="37:37">
      <c r="AK8418" s="43"/>
    </row>
    <row r="8419" spans="37:37">
      <c r="AK8419" s="43"/>
    </row>
    <row r="8420" spans="37:37">
      <c r="AK8420" s="43"/>
    </row>
    <row r="8421" spans="37:37">
      <c r="AK8421" s="43"/>
    </row>
    <row r="8422" spans="37:37">
      <c r="AK8422" s="43"/>
    </row>
    <row r="8423" spans="37:37">
      <c r="AK8423" s="43"/>
    </row>
    <row r="8424" spans="37:37">
      <c r="AK8424" s="43"/>
    </row>
    <row r="8425" spans="37:37">
      <c r="AK8425" s="43"/>
    </row>
    <row r="8426" spans="37:37">
      <c r="AK8426" s="43"/>
    </row>
    <row r="8427" spans="37:37">
      <c r="AK8427" s="43"/>
    </row>
    <row r="8428" spans="37:37">
      <c r="AK8428" s="43"/>
    </row>
    <row r="8429" spans="37:37">
      <c r="AK8429" s="43"/>
    </row>
    <row r="8430" spans="37:37">
      <c r="AK8430" s="43"/>
    </row>
    <row r="8431" spans="37:37">
      <c r="AK8431" s="43"/>
    </row>
    <row r="8432" spans="37:37">
      <c r="AK8432" s="43"/>
    </row>
    <row r="8433" spans="37:37">
      <c r="AK8433" s="43"/>
    </row>
    <row r="8434" spans="37:37">
      <c r="AK8434" s="43"/>
    </row>
    <row r="8435" spans="37:37">
      <c r="AK8435" s="43"/>
    </row>
    <row r="8436" spans="37:37">
      <c r="AK8436" s="43"/>
    </row>
    <row r="8437" spans="37:37">
      <c r="AK8437" s="43"/>
    </row>
    <row r="8438" spans="37:37">
      <c r="AK8438" s="43"/>
    </row>
    <row r="8439" spans="37:37">
      <c r="AK8439" s="43"/>
    </row>
    <row r="8440" spans="37:37">
      <c r="AK8440" s="43"/>
    </row>
    <row r="8441" spans="37:37">
      <c r="AK8441" s="43"/>
    </row>
    <row r="8442" spans="37:37">
      <c r="AK8442" s="43"/>
    </row>
    <row r="8443" spans="37:37">
      <c r="AK8443" s="43"/>
    </row>
    <row r="8444" spans="37:37">
      <c r="AK8444" s="43"/>
    </row>
    <row r="8445" spans="37:37">
      <c r="AK8445" s="43"/>
    </row>
    <row r="8446" spans="37:37">
      <c r="AK8446" s="43"/>
    </row>
    <row r="8447" spans="37:37">
      <c r="AK8447" s="43"/>
    </row>
    <row r="8448" spans="37:37">
      <c r="AK8448" s="43"/>
    </row>
    <row r="8449" spans="37:37">
      <c r="AK8449" s="43"/>
    </row>
    <row r="8450" spans="37:37">
      <c r="AK8450" s="43"/>
    </row>
    <row r="8451" spans="37:37">
      <c r="AK8451" s="43"/>
    </row>
    <row r="8452" spans="37:37">
      <c r="AK8452" s="43"/>
    </row>
    <row r="8453" spans="37:37">
      <c r="AK8453" s="43"/>
    </row>
    <row r="8454" spans="37:37">
      <c r="AK8454" s="43"/>
    </row>
    <row r="8455" spans="37:37">
      <c r="AK8455" s="43"/>
    </row>
    <row r="8456" spans="37:37">
      <c r="AK8456" s="43"/>
    </row>
    <row r="8457" spans="37:37">
      <c r="AK8457" s="43"/>
    </row>
    <row r="8458" spans="37:37">
      <c r="AK8458" s="43"/>
    </row>
    <row r="8459" spans="37:37">
      <c r="AK8459" s="43"/>
    </row>
    <row r="8460" spans="37:37">
      <c r="AK8460" s="43"/>
    </row>
    <row r="8461" spans="37:37">
      <c r="AK8461" s="43"/>
    </row>
    <row r="8462" spans="37:37">
      <c r="AK8462" s="43"/>
    </row>
    <row r="8463" spans="37:37">
      <c r="AK8463" s="43"/>
    </row>
    <row r="8464" spans="37:37">
      <c r="AK8464" s="43"/>
    </row>
    <row r="8465" spans="37:37">
      <c r="AK8465" s="43"/>
    </row>
    <row r="8466" spans="37:37">
      <c r="AK8466" s="43"/>
    </row>
    <row r="8467" spans="37:37">
      <c r="AK8467" s="43"/>
    </row>
    <row r="8468" spans="37:37">
      <c r="AK8468" s="43"/>
    </row>
    <row r="8469" spans="37:37">
      <c r="AK8469" s="43"/>
    </row>
    <row r="8470" spans="37:37">
      <c r="AK8470" s="43"/>
    </row>
    <row r="8471" spans="37:37">
      <c r="AK8471" s="43"/>
    </row>
    <row r="8472" spans="37:37">
      <c r="AK8472" s="43"/>
    </row>
    <row r="8473" spans="37:37">
      <c r="AK8473" s="43"/>
    </row>
    <row r="8474" spans="37:37">
      <c r="AK8474" s="43"/>
    </row>
    <row r="8475" spans="37:37">
      <c r="AK8475" s="43"/>
    </row>
    <row r="8476" spans="37:37">
      <c r="AK8476" s="43"/>
    </row>
    <row r="8477" spans="37:37">
      <c r="AK8477" s="43"/>
    </row>
    <row r="8478" spans="37:37">
      <c r="AK8478" s="43"/>
    </row>
    <row r="8479" spans="37:37">
      <c r="AK8479" s="43"/>
    </row>
    <row r="8480" spans="37:37">
      <c r="AK8480" s="43"/>
    </row>
    <row r="8481" spans="37:37">
      <c r="AK8481" s="43"/>
    </row>
    <row r="8482" spans="37:37">
      <c r="AK8482" s="43"/>
    </row>
    <row r="8483" spans="37:37">
      <c r="AK8483" s="43"/>
    </row>
    <row r="8484" spans="37:37">
      <c r="AK8484" s="43"/>
    </row>
    <row r="8485" spans="37:37">
      <c r="AK8485" s="43"/>
    </row>
    <row r="8486" spans="37:37">
      <c r="AK8486" s="43"/>
    </row>
    <row r="8487" spans="37:37">
      <c r="AK8487" s="43"/>
    </row>
    <row r="8488" spans="37:37">
      <c r="AK8488" s="43"/>
    </row>
    <row r="8489" spans="37:37">
      <c r="AK8489" s="43"/>
    </row>
    <row r="8490" spans="37:37">
      <c r="AK8490" s="43"/>
    </row>
    <row r="8491" spans="37:37">
      <c r="AK8491" s="43"/>
    </row>
    <row r="8492" spans="37:37">
      <c r="AK8492" s="43"/>
    </row>
    <row r="8493" spans="37:37">
      <c r="AK8493" s="43"/>
    </row>
    <row r="8494" spans="37:37">
      <c r="AK8494" s="43"/>
    </row>
    <row r="8495" spans="37:37">
      <c r="AK8495" s="43"/>
    </row>
    <row r="8496" spans="37:37">
      <c r="AK8496" s="43"/>
    </row>
    <row r="8497" spans="37:37">
      <c r="AK8497" s="43"/>
    </row>
    <row r="8498" spans="37:37">
      <c r="AK8498" s="43"/>
    </row>
    <row r="8499" spans="37:37">
      <c r="AK8499" s="43"/>
    </row>
    <row r="8500" spans="37:37">
      <c r="AK8500" s="43"/>
    </row>
    <row r="8501" spans="37:37">
      <c r="AK8501" s="43"/>
    </row>
    <row r="8502" spans="37:37">
      <c r="AK8502" s="43"/>
    </row>
    <row r="8503" spans="37:37">
      <c r="AK8503" s="43"/>
    </row>
    <row r="8504" spans="37:37">
      <c r="AK8504" s="43"/>
    </row>
    <row r="8505" spans="37:37">
      <c r="AK8505" s="43"/>
    </row>
    <row r="8506" spans="37:37">
      <c r="AK8506" s="43"/>
    </row>
    <row r="8507" spans="37:37">
      <c r="AK8507" s="43"/>
    </row>
    <row r="8508" spans="37:37">
      <c r="AK8508" s="43"/>
    </row>
    <row r="8509" spans="37:37">
      <c r="AK8509" s="43"/>
    </row>
    <row r="8510" spans="37:37">
      <c r="AK8510" s="43"/>
    </row>
    <row r="8511" spans="37:37">
      <c r="AK8511" s="43"/>
    </row>
    <row r="8512" spans="37:37">
      <c r="AK8512" s="43"/>
    </row>
    <row r="8513" spans="37:37">
      <c r="AK8513" s="43"/>
    </row>
    <row r="8514" spans="37:37">
      <c r="AK8514" s="43"/>
    </row>
    <row r="8515" spans="37:37">
      <c r="AK8515" s="43"/>
    </row>
    <row r="8516" spans="37:37">
      <c r="AK8516" s="43"/>
    </row>
    <row r="8517" spans="37:37">
      <c r="AK8517" s="43"/>
    </row>
    <row r="8518" spans="37:37">
      <c r="AK8518" s="43"/>
    </row>
    <row r="8519" spans="37:37">
      <c r="AK8519" s="43"/>
    </row>
    <row r="8520" spans="37:37">
      <c r="AK8520" s="43"/>
    </row>
    <row r="8521" spans="37:37">
      <c r="AK8521" s="43"/>
    </row>
    <row r="8522" spans="37:37">
      <c r="AK8522" s="43"/>
    </row>
    <row r="8523" spans="37:37">
      <c r="AK8523" s="43"/>
    </row>
    <row r="8524" spans="37:37">
      <c r="AK8524" s="43"/>
    </row>
    <row r="8525" spans="37:37">
      <c r="AK8525" s="43"/>
    </row>
    <row r="8526" spans="37:37">
      <c r="AK8526" s="43"/>
    </row>
    <row r="8527" spans="37:37">
      <c r="AK8527" s="43"/>
    </row>
    <row r="8528" spans="37:37">
      <c r="AK8528" s="43"/>
    </row>
    <row r="8529" spans="37:37">
      <c r="AK8529" s="43"/>
    </row>
    <row r="8530" spans="37:37">
      <c r="AK8530" s="43"/>
    </row>
    <row r="8531" spans="37:37">
      <c r="AK8531" s="43"/>
    </row>
    <row r="8532" spans="37:37">
      <c r="AK8532" s="43"/>
    </row>
    <row r="8533" spans="37:37">
      <c r="AK8533" s="43"/>
    </row>
    <row r="8534" spans="37:37">
      <c r="AK8534" s="43"/>
    </row>
    <row r="8535" spans="37:37">
      <c r="AK8535" s="43"/>
    </row>
    <row r="8536" spans="37:37">
      <c r="AK8536" s="43"/>
    </row>
    <row r="8537" spans="37:37">
      <c r="AK8537" s="43"/>
    </row>
    <row r="8538" spans="37:37">
      <c r="AK8538" s="43"/>
    </row>
    <row r="8539" spans="37:37">
      <c r="AK8539" s="43"/>
    </row>
    <row r="8540" spans="37:37">
      <c r="AK8540" s="43"/>
    </row>
    <row r="8541" spans="37:37">
      <c r="AK8541" s="43"/>
    </row>
    <row r="8542" spans="37:37">
      <c r="AK8542" s="43"/>
    </row>
    <row r="8543" spans="37:37">
      <c r="AK8543" s="43"/>
    </row>
    <row r="8544" spans="37:37">
      <c r="AK8544" s="43"/>
    </row>
    <row r="8545" spans="37:37">
      <c r="AK8545" s="43"/>
    </row>
    <row r="8546" spans="37:37">
      <c r="AK8546" s="43"/>
    </row>
    <row r="8547" spans="37:37">
      <c r="AK8547" s="43"/>
    </row>
    <row r="8548" spans="37:37">
      <c r="AK8548" s="43"/>
    </row>
    <row r="8549" spans="37:37">
      <c r="AK8549" s="43"/>
    </row>
    <row r="8550" spans="37:37">
      <c r="AK8550" s="43"/>
    </row>
    <row r="8551" spans="37:37">
      <c r="AK8551" s="43"/>
    </row>
    <row r="8552" spans="37:37">
      <c r="AK8552" s="43"/>
    </row>
    <row r="8553" spans="37:37">
      <c r="AK8553" s="43"/>
    </row>
    <row r="8554" spans="37:37">
      <c r="AK8554" s="43"/>
    </row>
    <row r="8555" spans="37:37">
      <c r="AK8555" s="43"/>
    </row>
    <row r="8556" spans="37:37">
      <c r="AK8556" s="43"/>
    </row>
    <row r="8557" spans="37:37">
      <c r="AK8557" s="43"/>
    </row>
    <row r="8558" spans="37:37">
      <c r="AK8558" s="43"/>
    </row>
    <row r="8559" spans="37:37">
      <c r="AK8559" s="43"/>
    </row>
    <row r="8560" spans="37:37">
      <c r="AK8560" s="43"/>
    </row>
    <row r="8561" spans="37:37">
      <c r="AK8561" s="43"/>
    </row>
    <row r="8562" spans="37:37">
      <c r="AK8562" s="43"/>
    </row>
    <row r="8563" spans="37:37">
      <c r="AK8563" s="43"/>
    </row>
    <row r="8564" spans="37:37">
      <c r="AK8564" s="43"/>
    </row>
    <row r="8565" spans="37:37">
      <c r="AK8565" s="43"/>
    </row>
    <row r="8566" spans="37:37">
      <c r="AK8566" s="43"/>
    </row>
    <row r="8567" spans="37:37">
      <c r="AK8567" s="43"/>
    </row>
    <row r="8568" spans="37:37">
      <c r="AK8568" s="43"/>
    </row>
    <row r="8569" spans="37:37">
      <c r="AK8569" s="43"/>
    </row>
    <row r="8570" spans="37:37">
      <c r="AK8570" s="43"/>
    </row>
    <row r="8571" spans="37:37">
      <c r="AK8571" s="43"/>
    </row>
    <row r="8572" spans="37:37">
      <c r="AK8572" s="43"/>
    </row>
    <row r="8573" spans="37:37">
      <c r="AK8573" s="43"/>
    </row>
    <row r="8574" spans="37:37">
      <c r="AK8574" s="43"/>
    </row>
    <row r="8575" spans="37:37">
      <c r="AK8575" s="43"/>
    </row>
    <row r="8576" spans="37:37">
      <c r="AK8576" s="43"/>
    </row>
    <row r="8577" spans="37:37">
      <c r="AK8577" s="43"/>
    </row>
    <row r="8578" spans="37:37">
      <c r="AK8578" s="43"/>
    </row>
    <row r="8579" spans="37:37">
      <c r="AK8579" s="43"/>
    </row>
    <row r="8580" spans="37:37">
      <c r="AK8580" s="43"/>
    </row>
    <row r="8581" spans="37:37">
      <c r="AK8581" s="43"/>
    </row>
    <row r="8582" spans="37:37">
      <c r="AK8582" s="43"/>
    </row>
    <row r="8583" spans="37:37">
      <c r="AK8583" s="43"/>
    </row>
    <row r="8584" spans="37:37">
      <c r="AK8584" s="43"/>
    </row>
    <row r="8585" spans="37:37">
      <c r="AK8585" s="43"/>
    </row>
    <row r="8586" spans="37:37">
      <c r="AK8586" s="43"/>
    </row>
    <row r="8587" spans="37:37">
      <c r="AK8587" s="43"/>
    </row>
    <row r="8588" spans="37:37">
      <c r="AK8588" s="43"/>
    </row>
    <row r="8589" spans="37:37">
      <c r="AK8589" s="43"/>
    </row>
    <row r="8590" spans="37:37">
      <c r="AK8590" s="43"/>
    </row>
    <row r="8591" spans="37:37">
      <c r="AK8591" s="43"/>
    </row>
    <row r="8592" spans="37:37">
      <c r="AK8592" s="43"/>
    </row>
    <row r="8593" spans="37:37">
      <c r="AK8593" s="43"/>
    </row>
    <row r="8594" spans="37:37">
      <c r="AK8594" s="43"/>
    </row>
    <row r="8595" spans="37:37">
      <c r="AK8595" s="43"/>
    </row>
    <row r="8596" spans="37:37">
      <c r="AK8596" s="43"/>
    </row>
    <row r="8597" spans="37:37">
      <c r="AK8597" s="43"/>
    </row>
    <row r="8598" spans="37:37">
      <c r="AK8598" s="43"/>
    </row>
    <row r="8599" spans="37:37">
      <c r="AK8599" s="43"/>
    </row>
    <row r="8600" spans="37:37">
      <c r="AK8600" s="43"/>
    </row>
    <row r="8601" spans="37:37">
      <c r="AK8601" s="43"/>
    </row>
    <row r="8602" spans="37:37">
      <c r="AK8602" s="43"/>
    </row>
    <row r="8603" spans="37:37">
      <c r="AK8603" s="43"/>
    </row>
    <row r="8604" spans="37:37">
      <c r="AK8604" s="43"/>
    </row>
    <row r="8605" spans="37:37">
      <c r="AK8605" s="43"/>
    </row>
    <row r="8606" spans="37:37">
      <c r="AK8606" s="43"/>
    </row>
    <row r="8607" spans="37:37">
      <c r="AK8607" s="43"/>
    </row>
    <row r="8608" spans="37:37">
      <c r="AK8608" s="43"/>
    </row>
    <row r="8609" spans="37:37">
      <c r="AK8609" s="43"/>
    </row>
    <row r="8610" spans="37:37">
      <c r="AK8610" s="43"/>
    </row>
    <row r="8611" spans="37:37">
      <c r="AK8611" s="43"/>
    </row>
    <row r="8612" spans="37:37">
      <c r="AK8612" s="43"/>
    </row>
    <row r="8613" spans="37:37">
      <c r="AK8613" s="43"/>
    </row>
    <row r="8614" spans="37:37">
      <c r="AK8614" s="43"/>
    </row>
    <row r="8615" spans="37:37">
      <c r="AK8615" s="43"/>
    </row>
    <row r="8616" spans="37:37">
      <c r="AK8616" s="43"/>
    </row>
    <row r="8617" spans="37:37">
      <c r="AK8617" s="43"/>
    </row>
    <row r="8618" spans="37:37">
      <c r="AK8618" s="43"/>
    </row>
    <row r="8619" spans="37:37">
      <c r="AK8619" s="43"/>
    </row>
    <row r="8620" spans="37:37">
      <c r="AK8620" s="43"/>
    </row>
    <row r="8621" spans="37:37">
      <c r="AK8621" s="43"/>
    </row>
    <row r="8622" spans="37:37">
      <c r="AK8622" s="43"/>
    </row>
    <row r="8623" spans="37:37">
      <c r="AK8623" s="43"/>
    </row>
    <row r="8624" spans="37:37">
      <c r="AK8624" s="43"/>
    </row>
    <row r="8625" spans="37:37">
      <c r="AK8625" s="43"/>
    </row>
    <row r="8626" spans="37:37">
      <c r="AK8626" s="43"/>
    </row>
    <row r="8627" spans="37:37">
      <c r="AK8627" s="43"/>
    </row>
    <row r="8628" spans="37:37">
      <c r="AK8628" s="43"/>
    </row>
    <row r="8629" spans="37:37">
      <c r="AK8629" s="43"/>
    </row>
    <row r="8630" spans="37:37">
      <c r="AK8630" s="43"/>
    </row>
    <row r="8631" spans="37:37">
      <c r="AK8631" s="43"/>
    </row>
    <row r="8632" spans="37:37">
      <c r="AK8632" s="43"/>
    </row>
    <row r="8633" spans="37:37">
      <c r="AK8633" s="43"/>
    </row>
    <row r="8634" spans="37:37">
      <c r="AK8634" s="43"/>
    </row>
    <row r="8635" spans="37:37">
      <c r="AK8635" s="43"/>
    </row>
    <row r="8636" spans="37:37">
      <c r="AK8636" s="43"/>
    </row>
    <row r="8637" spans="37:37">
      <c r="AK8637" s="43"/>
    </row>
    <row r="8638" spans="37:37">
      <c r="AK8638" s="43"/>
    </row>
    <row r="8639" spans="37:37">
      <c r="AK8639" s="43"/>
    </row>
    <row r="8640" spans="37:37">
      <c r="AK8640" s="43"/>
    </row>
    <row r="8641" spans="37:37">
      <c r="AK8641" s="43"/>
    </row>
    <row r="8642" spans="37:37">
      <c r="AK8642" s="43"/>
    </row>
    <row r="8643" spans="37:37">
      <c r="AK8643" s="43"/>
    </row>
    <row r="8644" spans="37:37">
      <c r="AK8644" s="43"/>
    </row>
    <row r="8645" spans="37:37">
      <c r="AK8645" s="43"/>
    </row>
    <row r="8646" spans="37:37">
      <c r="AK8646" s="43"/>
    </row>
    <row r="8647" spans="37:37">
      <c r="AK8647" s="43"/>
    </row>
    <row r="8648" spans="37:37">
      <c r="AK8648" s="43"/>
    </row>
    <row r="8649" spans="37:37">
      <c r="AK8649" s="43"/>
    </row>
    <row r="8650" spans="37:37">
      <c r="AK8650" s="43"/>
    </row>
    <row r="8651" spans="37:37">
      <c r="AK8651" s="43"/>
    </row>
    <row r="8652" spans="37:37">
      <c r="AK8652" s="43"/>
    </row>
    <row r="8653" spans="37:37">
      <c r="AK8653" s="43"/>
    </row>
    <row r="8654" spans="37:37">
      <c r="AK8654" s="43"/>
    </row>
    <row r="8655" spans="37:37">
      <c r="AK8655" s="43"/>
    </row>
    <row r="8656" spans="37:37">
      <c r="AK8656" s="43"/>
    </row>
    <row r="8657" spans="37:37">
      <c r="AK8657" s="43"/>
    </row>
    <row r="8658" spans="37:37">
      <c r="AK8658" s="43"/>
    </row>
    <row r="8659" spans="37:37">
      <c r="AK8659" s="43"/>
    </row>
    <row r="8660" spans="37:37">
      <c r="AK8660" s="43"/>
    </row>
    <row r="8661" spans="37:37">
      <c r="AK8661" s="43"/>
    </row>
    <row r="8662" spans="37:37">
      <c r="AK8662" s="43"/>
    </row>
    <row r="8663" spans="37:37">
      <c r="AK8663" s="43"/>
    </row>
    <row r="8664" spans="37:37">
      <c r="AK8664" s="43"/>
    </row>
    <row r="8665" spans="37:37">
      <c r="AK8665" s="43"/>
    </row>
    <row r="8666" spans="37:37">
      <c r="AK8666" s="43"/>
    </row>
    <row r="8667" spans="37:37">
      <c r="AK8667" s="43"/>
    </row>
    <row r="8668" spans="37:37">
      <c r="AK8668" s="43"/>
    </row>
    <row r="8669" spans="37:37">
      <c r="AK8669" s="43"/>
    </row>
    <row r="8670" spans="37:37">
      <c r="AK8670" s="43"/>
    </row>
    <row r="8671" spans="37:37">
      <c r="AK8671" s="43"/>
    </row>
    <row r="8672" spans="37:37">
      <c r="AK8672" s="43"/>
    </row>
    <row r="8673" spans="37:37">
      <c r="AK8673" s="43"/>
    </row>
    <row r="8674" spans="37:37">
      <c r="AK8674" s="43"/>
    </row>
    <row r="8675" spans="37:37">
      <c r="AK8675" s="43"/>
    </row>
    <row r="8676" spans="37:37">
      <c r="AK8676" s="43"/>
    </row>
    <row r="8677" spans="37:37">
      <c r="AK8677" s="43"/>
    </row>
    <row r="8678" spans="37:37">
      <c r="AK8678" s="43"/>
    </row>
    <row r="8679" spans="37:37">
      <c r="AK8679" s="43"/>
    </row>
    <row r="8680" spans="37:37">
      <c r="AK8680" s="43"/>
    </row>
    <row r="8681" spans="37:37">
      <c r="AK8681" s="43"/>
    </row>
    <row r="8682" spans="37:37">
      <c r="AK8682" s="43"/>
    </row>
    <row r="8683" spans="37:37">
      <c r="AK8683" s="43"/>
    </row>
    <row r="8684" spans="37:37">
      <c r="AK8684" s="43"/>
    </row>
    <row r="8685" spans="37:37">
      <c r="AK8685" s="43"/>
    </row>
    <row r="8686" spans="37:37">
      <c r="AK8686" s="43"/>
    </row>
    <row r="8687" spans="37:37">
      <c r="AK8687" s="43"/>
    </row>
    <row r="8688" spans="37:37">
      <c r="AK8688" s="43"/>
    </row>
    <row r="8689" spans="37:37">
      <c r="AK8689" s="43"/>
    </row>
    <row r="8690" spans="37:37">
      <c r="AK8690" s="43"/>
    </row>
    <row r="8691" spans="37:37">
      <c r="AK8691" s="43"/>
    </row>
    <row r="8692" spans="37:37">
      <c r="AK8692" s="43"/>
    </row>
    <row r="8693" spans="37:37">
      <c r="AK8693" s="43"/>
    </row>
    <row r="8694" spans="37:37">
      <c r="AK8694" s="43"/>
    </row>
    <row r="8695" spans="37:37">
      <c r="AK8695" s="43"/>
    </row>
    <row r="8696" spans="37:37">
      <c r="AK8696" s="43"/>
    </row>
    <row r="8697" spans="37:37">
      <c r="AK8697" s="43"/>
    </row>
    <row r="8698" spans="37:37">
      <c r="AK8698" s="43"/>
    </row>
    <row r="8699" spans="37:37">
      <c r="AK8699" s="43"/>
    </row>
    <row r="8700" spans="37:37">
      <c r="AK8700" s="43"/>
    </row>
    <row r="8701" spans="37:37">
      <c r="AK8701" s="43"/>
    </row>
    <row r="8702" spans="37:37">
      <c r="AK8702" s="43"/>
    </row>
    <row r="8703" spans="37:37">
      <c r="AK8703" s="43"/>
    </row>
    <row r="8704" spans="37:37">
      <c r="AK8704" s="43"/>
    </row>
    <row r="8705" spans="37:37">
      <c r="AK8705" s="43"/>
    </row>
    <row r="8706" spans="37:37">
      <c r="AK8706" s="43"/>
    </row>
    <row r="8707" spans="37:37">
      <c r="AK8707" s="43"/>
    </row>
    <row r="8708" spans="37:37">
      <c r="AK8708" s="43"/>
    </row>
    <row r="8709" spans="37:37">
      <c r="AK8709" s="43"/>
    </row>
    <row r="8710" spans="37:37">
      <c r="AK8710" s="43"/>
    </row>
    <row r="8711" spans="37:37">
      <c r="AK8711" s="43"/>
    </row>
    <row r="8712" spans="37:37">
      <c r="AK8712" s="43"/>
    </row>
    <row r="8713" spans="37:37">
      <c r="AK8713" s="43"/>
    </row>
    <row r="8714" spans="37:37">
      <c r="AK8714" s="43"/>
    </row>
    <row r="8715" spans="37:37">
      <c r="AK8715" s="43"/>
    </row>
    <row r="8716" spans="37:37">
      <c r="AK8716" s="43"/>
    </row>
    <row r="8717" spans="37:37">
      <c r="AK8717" s="43"/>
    </row>
    <row r="8718" spans="37:37">
      <c r="AK8718" s="43"/>
    </row>
    <row r="8719" spans="37:37">
      <c r="AK8719" s="43"/>
    </row>
    <row r="8720" spans="37:37">
      <c r="AK8720" s="43"/>
    </row>
    <row r="8721" spans="37:37">
      <c r="AK8721" s="43"/>
    </row>
    <row r="8722" spans="37:37">
      <c r="AK8722" s="43"/>
    </row>
    <row r="8723" spans="37:37">
      <c r="AK8723" s="43"/>
    </row>
    <row r="8724" spans="37:37">
      <c r="AK8724" s="43"/>
    </row>
    <row r="8725" spans="37:37">
      <c r="AK8725" s="43"/>
    </row>
    <row r="8726" spans="37:37">
      <c r="AK8726" s="43"/>
    </row>
    <row r="8727" spans="37:37">
      <c r="AK8727" s="43"/>
    </row>
    <row r="8728" spans="37:37">
      <c r="AK8728" s="43"/>
    </row>
    <row r="8729" spans="37:37">
      <c r="AK8729" s="43"/>
    </row>
    <row r="8730" spans="37:37">
      <c r="AK8730" s="43"/>
    </row>
    <row r="8731" spans="37:37">
      <c r="AK8731" s="43"/>
    </row>
    <row r="8732" spans="37:37">
      <c r="AK8732" s="43"/>
    </row>
    <row r="8733" spans="37:37">
      <c r="AK8733" s="43"/>
    </row>
    <row r="8734" spans="37:37">
      <c r="AK8734" s="43"/>
    </row>
    <row r="8735" spans="37:37">
      <c r="AK8735" s="43"/>
    </row>
    <row r="8736" spans="37:37">
      <c r="AK8736" s="43"/>
    </row>
    <row r="8737" spans="37:37">
      <c r="AK8737" s="43"/>
    </row>
    <row r="8738" spans="37:37">
      <c r="AK8738" s="43"/>
    </row>
    <row r="8739" spans="37:37">
      <c r="AK8739" s="43"/>
    </row>
    <row r="8740" spans="37:37">
      <c r="AK8740" s="43"/>
    </row>
    <row r="8741" spans="37:37">
      <c r="AK8741" s="43"/>
    </row>
    <row r="8742" spans="37:37">
      <c r="AK8742" s="43"/>
    </row>
    <row r="8743" spans="37:37">
      <c r="AK8743" s="43"/>
    </row>
    <row r="8744" spans="37:37">
      <c r="AK8744" s="43"/>
    </row>
    <row r="8745" spans="37:37">
      <c r="AK8745" s="43"/>
    </row>
    <row r="8746" spans="37:37">
      <c r="AK8746" s="43"/>
    </row>
    <row r="8747" spans="37:37">
      <c r="AK8747" s="43"/>
    </row>
    <row r="8748" spans="37:37">
      <c r="AK8748" s="43"/>
    </row>
    <row r="8749" spans="37:37">
      <c r="AK8749" s="43"/>
    </row>
    <row r="8750" spans="37:37">
      <c r="AK8750" s="43"/>
    </row>
    <row r="8751" spans="37:37">
      <c r="AK8751" s="43"/>
    </row>
    <row r="8752" spans="37:37">
      <c r="AK8752" s="43"/>
    </row>
    <row r="8753" spans="37:37">
      <c r="AK8753" s="43"/>
    </row>
    <row r="8754" spans="37:37">
      <c r="AK8754" s="43"/>
    </row>
    <row r="8755" spans="37:37">
      <c r="AK8755" s="43"/>
    </row>
    <row r="8756" spans="37:37">
      <c r="AK8756" s="43"/>
    </row>
    <row r="8757" spans="37:37">
      <c r="AK8757" s="43"/>
    </row>
    <row r="8758" spans="37:37">
      <c r="AK8758" s="43"/>
    </row>
    <row r="8759" spans="37:37">
      <c r="AK8759" s="43"/>
    </row>
    <row r="8760" spans="37:37">
      <c r="AK8760" s="43"/>
    </row>
    <row r="8761" spans="37:37">
      <c r="AK8761" s="43"/>
    </row>
    <row r="8762" spans="37:37">
      <c r="AK8762" s="43"/>
    </row>
    <row r="8763" spans="37:37">
      <c r="AK8763" s="43"/>
    </row>
    <row r="8764" spans="37:37">
      <c r="AK8764" s="43"/>
    </row>
    <row r="8765" spans="37:37">
      <c r="AK8765" s="43"/>
    </row>
    <row r="8766" spans="37:37">
      <c r="AK8766" s="43"/>
    </row>
    <row r="8767" spans="37:37">
      <c r="AK8767" s="43"/>
    </row>
    <row r="8768" spans="37:37">
      <c r="AK8768" s="43"/>
    </row>
    <row r="8769" spans="37:37">
      <c r="AK8769" s="43"/>
    </row>
    <row r="8770" spans="37:37">
      <c r="AK8770" s="43"/>
    </row>
    <row r="8771" spans="37:37">
      <c r="AK8771" s="43"/>
    </row>
    <row r="8772" spans="37:37">
      <c r="AK8772" s="43"/>
    </row>
    <row r="8773" spans="37:37">
      <c r="AK8773" s="43"/>
    </row>
    <row r="8774" spans="37:37">
      <c r="AK8774" s="43"/>
    </row>
    <row r="8775" spans="37:37">
      <c r="AK8775" s="43"/>
    </row>
    <row r="8776" spans="37:37">
      <c r="AK8776" s="43"/>
    </row>
    <row r="8777" spans="37:37">
      <c r="AK8777" s="43"/>
    </row>
    <row r="8778" spans="37:37">
      <c r="AK8778" s="43"/>
    </row>
    <row r="8779" spans="37:37">
      <c r="AK8779" s="43"/>
    </row>
    <row r="8780" spans="37:37">
      <c r="AK8780" s="43"/>
    </row>
    <row r="8781" spans="37:37">
      <c r="AK8781" s="43"/>
    </row>
    <row r="8782" spans="37:37">
      <c r="AK8782" s="43"/>
    </row>
    <row r="8783" spans="37:37">
      <c r="AK8783" s="43"/>
    </row>
    <row r="8784" spans="37:37">
      <c r="AK8784" s="43"/>
    </row>
    <row r="8785" spans="37:37">
      <c r="AK8785" s="43"/>
    </row>
    <row r="8786" spans="37:37">
      <c r="AK8786" s="43"/>
    </row>
    <row r="8787" spans="37:37">
      <c r="AK8787" s="43"/>
    </row>
    <row r="8788" spans="37:37">
      <c r="AK8788" s="43"/>
    </row>
    <row r="8789" spans="37:37">
      <c r="AK8789" s="43"/>
    </row>
    <row r="8790" spans="37:37">
      <c r="AK8790" s="43"/>
    </row>
    <row r="8791" spans="37:37">
      <c r="AK8791" s="43"/>
    </row>
    <row r="8792" spans="37:37">
      <c r="AK8792" s="43"/>
    </row>
    <row r="8793" spans="37:37">
      <c r="AK8793" s="43"/>
    </row>
    <row r="8794" spans="37:37">
      <c r="AK8794" s="43"/>
    </row>
    <row r="8795" spans="37:37">
      <c r="AK8795" s="43"/>
    </row>
    <row r="8796" spans="37:37">
      <c r="AK8796" s="43"/>
    </row>
    <row r="8797" spans="37:37">
      <c r="AK8797" s="43"/>
    </row>
    <row r="8798" spans="37:37">
      <c r="AK8798" s="43"/>
    </row>
    <row r="8799" spans="37:37">
      <c r="AK8799" s="43"/>
    </row>
    <row r="8800" spans="37:37">
      <c r="AK8800" s="43"/>
    </row>
    <row r="8801" spans="37:37">
      <c r="AK8801" s="43"/>
    </row>
    <row r="8802" spans="37:37">
      <c r="AK8802" s="43"/>
    </row>
    <row r="8803" spans="37:37">
      <c r="AK8803" s="43"/>
    </row>
    <row r="8804" spans="37:37">
      <c r="AK8804" s="43"/>
    </row>
    <row r="8805" spans="37:37">
      <c r="AK8805" s="43"/>
    </row>
    <row r="8806" spans="37:37">
      <c r="AK8806" s="43"/>
    </row>
    <row r="8807" spans="37:37">
      <c r="AK8807" s="43"/>
    </row>
    <row r="8808" spans="37:37">
      <c r="AK8808" s="43"/>
    </row>
    <row r="8809" spans="37:37">
      <c r="AK8809" s="43"/>
    </row>
    <row r="8810" spans="37:37">
      <c r="AK8810" s="43"/>
    </row>
    <row r="8811" spans="37:37">
      <c r="AK8811" s="43"/>
    </row>
    <row r="8812" spans="37:37">
      <c r="AK8812" s="43"/>
    </row>
    <row r="8813" spans="37:37">
      <c r="AK8813" s="43"/>
    </row>
    <row r="8814" spans="37:37">
      <c r="AK8814" s="43"/>
    </row>
    <row r="8815" spans="37:37">
      <c r="AK8815" s="43"/>
    </row>
    <row r="8816" spans="37:37">
      <c r="AK8816" s="43"/>
    </row>
    <row r="8817" spans="37:37">
      <c r="AK8817" s="43"/>
    </row>
    <row r="8818" spans="37:37">
      <c r="AK8818" s="43"/>
    </row>
    <row r="8819" spans="37:37">
      <c r="AK8819" s="43"/>
    </row>
    <row r="8820" spans="37:37">
      <c r="AK8820" s="43"/>
    </row>
    <row r="8821" spans="37:37">
      <c r="AK8821" s="43"/>
    </row>
    <row r="8822" spans="37:37">
      <c r="AK8822" s="43"/>
    </row>
    <row r="8823" spans="37:37">
      <c r="AK8823" s="43"/>
    </row>
    <row r="8824" spans="37:37">
      <c r="AK8824" s="43"/>
    </row>
    <row r="8825" spans="37:37">
      <c r="AK8825" s="43"/>
    </row>
    <row r="8826" spans="37:37">
      <c r="AK8826" s="43"/>
    </row>
    <row r="8827" spans="37:37">
      <c r="AK8827" s="43"/>
    </row>
    <row r="8828" spans="37:37">
      <c r="AK8828" s="43"/>
    </row>
    <row r="8829" spans="37:37">
      <c r="AK8829" s="43"/>
    </row>
    <row r="8830" spans="37:37">
      <c r="AK8830" s="43"/>
    </row>
    <row r="8831" spans="37:37">
      <c r="AK8831" s="43"/>
    </row>
    <row r="8832" spans="37:37">
      <c r="AK8832" s="43"/>
    </row>
    <row r="8833" spans="37:37">
      <c r="AK8833" s="43"/>
    </row>
    <row r="8834" spans="37:37">
      <c r="AK8834" s="43"/>
    </row>
    <row r="8835" spans="37:37">
      <c r="AK8835" s="43"/>
    </row>
    <row r="8836" spans="37:37">
      <c r="AK8836" s="43"/>
    </row>
    <row r="8837" spans="37:37">
      <c r="AK8837" s="43"/>
    </row>
    <row r="8838" spans="37:37">
      <c r="AK8838" s="43"/>
    </row>
    <row r="8839" spans="37:37">
      <c r="AK8839" s="43"/>
    </row>
    <row r="8840" spans="37:37">
      <c r="AK8840" s="43"/>
    </row>
    <row r="8841" spans="37:37">
      <c r="AK8841" s="43"/>
    </row>
    <row r="8842" spans="37:37">
      <c r="AK8842" s="43"/>
    </row>
    <row r="8843" spans="37:37">
      <c r="AK8843" s="43"/>
    </row>
    <row r="8844" spans="37:37">
      <c r="AK8844" s="43"/>
    </row>
    <row r="8845" spans="37:37">
      <c r="AK8845" s="43"/>
    </row>
    <row r="8846" spans="37:37">
      <c r="AK8846" s="43"/>
    </row>
    <row r="8847" spans="37:37">
      <c r="AK8847" s="43"/>
    </row>
    <row r="8848" spans="37:37">
      <c r="AK8848" s="43"/>
    </row>
    <row r="8849" spans="37:37">
      <c r="AK8849" s="43"/>
    </row>
    <row r="8850" spans="37:37">
      <c r="AK8850" s="43"/>
    </row>
    <row r="8851" spans="37:37">
      <c r="AK8851" s="43"/>
    </row>
    <row r="8852" spans="37:37">
      <c r="AK8852" s="43"/>
    </row>
    <row r="8853" spans="37:37">
      <c r="AK8853" s="43"/>
    </row>
    <row r="8854" spans="37:37">
      <c r="AK8854" s="43"/>
    </row>
    <row r="8855" spans="37:37">
      <c r="AK8855" s="43"/>
    </row>
    <row r="8856" spans="37:37">
      <c r="AK8856" s="43"/>
    </row>
    <row r="8857" spans="37:37">
      <c r="AK8857" s="43"/>
    </row>
    <row r="8858" spans="37:37">
      <c r="AK8858" s="43"/>
    </row>
    <row r="8859" spans="37:37">
      <c r="AK8859" s="43"/>
    </row>
    <row r="8860" spans="37:37">
      <c r="AK8860" s="43"/>
    </row>
    <row r="8861" spans="37:37">
      <c r="AK8861" s="43"/>
    </row>
    <row r="8862" spans="37:37">
      <c r="AK8862" s="43"/>
    </row>
    <row r="8863" spans="37:37">
      <c r="AK8863" s="43"/>
    </row>
    <row r="8864" spans="37:37">
      <c r="AK8864" s="43"/>
    </row>
    <row r="8865" spans="37:37">
      <c r="AK8865" s="43"/>
    </row>
    <row r="8866" spans="37:37">
      <c r="AK8866" s="43"/>
    </row>
    <row r="8867" spans="37:37">
      <c r="AK8867" s="43"/>
    </row>
    <row r="8868" spans="37:37">
      <c r="AK8868" s="43"/>
    </row>
    <row r="8869" spans="37:37">
      <c r="AK8869" s="43"/>
    </row>
    <row r="8870" spans="37:37">
      <c r="AK8870" s="43"/>
    </row>
    <row r="8871" spans="37:37">
      <c r="AK8871" s="43"/>
    </row>
    <row r="8872" spans="37:37">
      <c r="AK8872" s="43"/>
    </row>
    <row r="8873" spans="37:37">
      <c r="AK8873" s="43"/>
    </row>
    <row r="8874" spans="37:37">
      <c r="AK8874" s="43"/>
    </row>
    <row r="8875" spans="37:37">
      <c r="AK8875" s="43"/>
    </row>
    <row r="8876" spans="37:37">
      <c r="AK8876" s="43"/>
    </row>
    <row r="8877" spans="37:37">
      <c r="AK8877" s="43"/>
    </row>
    <row r="8878" spans="37:37">
      <c r="AK8878" s="43"/>
    </row>
    <row r="8879" spans="37:37">
      <c r="AK8879" s="43"/>
    </row>
    <row r="8880" spans="37:37">
      <c r="AK8880" s="43"/>
    </row>
    <row r="8881" spans="37:37">
      <c r="AK8881" s="43"/>
    </row>
    <row r="8882" spans="37:37">
      <c r="AK8882" s="43"/>
    </row>
    <row r="8883" spans="37:37">
      <c r="AK8883" s="43"/>
    </row>
    <row r="8884" spans="37:37">
      <c r="AK8884" s="43"/>
    </row>
    <row r="8885" spans="37:37">
      <c r="AK8885" s="43"/>
    </row>
    <row r="8886" spans="37:37">
      <c r="AK8886" s="43"/>
    </row>
    <row r="8887" spans="37:37">
      <c r="AK8887" s="43"/>
    </row>
    <row r="8888" spans="37:37">
      <c r="AK8888" s="43"/>
    </row>
    <row r="8889" spans="37:37">
      <c r="AK8889" s="43"/>
    </row>
    <row r="8890" spans="37:37">
      <c r="AK8890" s="43"/>
    </row>
    <row r="8891" spans="37:37">
      <c r="AK8891" s="43"/>
    </row>
    <row r="8892" spans="37:37">
      <c r="AK8892" s="43"/>
    </row>
    <row r="8893" spans="37:37">
      <c r="AK8893" s="43"/>
    </row>
    <row r="8894" spans="37:37">
      <c r="AK8894" s="43"/>
    </row>
    <row r="8895" spans="37:37">
      <c r="AK8895" s="43"/>
    </row>
    <row r="8896" spans="37:37">
      <c r="AK8896" s="43"/>
    </row>
    <row r="8897" spans="37:37">
      <c r="AK8897" s="43"/>
    </row>
    <row r="8898" spans="37:37">
      <c r="AK8898" s="43"/>
    </row>
    <row r="8899" spans="37:37">
      <c r="AK8899" s="43"/>
    </row>
    <row r="8900" spans="37:37">
      <c r="AK8900" s="43"/>
    </row>
    <row r="8901" spans="37:37">
      <c r="AK8901" s="43"/>
    </row>
    <row r="8902" spans="37:37">
      <c r="AK8902" s="43"/>
    </row>
    <row r="8903" spans="37:37">
      <c r="AK8903" s="43"/>
    </row>
    <row r="8904" spans="37:37">
      <c r="AK8904" s="43"/>
    </row>
    <row r="8905" spans="37:37">
      <c r="AK8905" s="43"/>
    </row>
    <row r="8906" spans="37:37">
      <c r="AK8906" s="43"/>
    </row>
    <row r="8907" spans="37:37">
      <c r="AK8907" s="43"/>
    </row>
    <row r="8908" spans="37:37">
      <c r="AK8908" s="43"/>
    </row>
    <row r="8909" spans="37:37">
      <c r="AK8909" s="43"/>
    </row>
    <row r="8910" spans="37:37">
      <c r="AK8910" s="43"/>
    </row>
    <row r="8911" spans="37:37">
      <c r="AK8911" s="43"/>
    </row>
    <row r="8912" spans="37:37">
      <c r="AK8912" s="43"/>
    </row>
    <row r="8913" spans="37:37">
      <c r="AK8913" s="43"/>
    </row>
    <row r="8914" spans="37:37">
      <c r="AK8914" s="43"/>
    </row>
    <row r="8915" spans="37:37">
      <c r="AK8915" s="43"/>
    </row>
    <row r="8916" spans="37:37">
      <c r="AK8916" s="43"/>
    </row>
    <row r="8917" spans="37:37">
      <c r="AK8917" s="43"/>
    </row>
    <row r="8918" spans="37:37">
      <c r="AK8918" s="43"/>
    </row>
    <row r="8919" spans="37:37">
      <c r="AK8919" s="43"/>
    </row>
    <row r="8920" spans="37:37">
      <c r="AK8920" s="43"/>
    </row>
    <row r="8921" spans="37:37">
      <c r="AK8921" s="43"/>
    </row>
    <row r="8922" spans="37:37">
      <c r="AK8922" s="43"/>
    </row>
    <row r="8923" spans="37:37">
      <c r="AK8923" s="43"/>
    </row>
    <row r="8924" spans="37:37">
      <c r="AK8924" s="43"/>
    </row>
    <row r="8925" spans="37:37">
      <c r="AK8925" s="43"/>
    </row>
    <row r="8926" spans="37:37">
      <c r="AK8926" s="43"/>
    </row>
    <row r="8927" spans="37:37">
      <c r="AK8927" s="43"/>
    </row>
    <row r="8928" spans="37:37">
      <c r="AK8928" s="43"/>
    </row>
    <row r="8929" spans="37:37">
      <c r="AK8929" s="43"/>
    </row>
    <row r="8930" spans="37:37">
      <c r="AK8930" s="43"/>
    </row>
    <row r="8931" spans="37:37">
      <c r="AK8931" s="43"/>
    </row>
    <row r="8932" spans="37:37">
      <c r="AK8932" s="43"/>
    </row>
    <row r="8933" spans="37:37">
      <c r="AK8933" s="43"/>
    </row>
    <row r="8934" spans="37:37">
      <c r="AK8934" s="43"/>
    </row>
    <row r="8935" spans="37:37">
      <c r="AK8935" s="43"/>
    </row>
    <row r="8936" spans="37:37">
      <c r="AK8936" s="43"/>
    </row>
    <row r="8937" spans="37:37">
      <c r="AK8937" s="43"/>
    </row>
    <row r="8938" spans="37:37">
      <c r="AK8938" s="43"/>
    </row>
    <row r="8939" spans="37:37">
      <c r="AK8939" s="43"/>
    </row>
    <row r="8940" spans="37:37">
      <c r="AK8940" s="43"/>
    </row>
    <row r="8941" spans="37:37">
      <c r="AK8941" s="43"/>
    </row>
    <row r="8942" spans="37:37">
      <c r="AK8942" s="43"/>
    </row>
    <row r="8943" spans="37:37">
      <c r="AK8943" s="43"/>
    </row>
    <row r="8944" spans="37:37">
      <c r="AK8944" s="43"/>
    </row>
    <row r="8945" spans="37:37">
      <c r="AK8945" s="43"/>
    </row>
    <row r="8946" spans="37:37">
      <c r="AK8946" s="43"/>
    </row>
    <row r="8947" spans="37:37">
      <c r="AK8947" s="43"/>
    </row>
    <row r="8948" spans="37:37">
      <c r="AK8948" s="43"/>
    </row>
    <row r="8949" spans="37:37">
      <c r="AK8949" s="43"/>
    </row>
    <row r="8950" spans="37:37">
      <c r="AK8950" s="43"/>
    </row>
    <row r="8951" spans="37:37">
      <c r="AK8951" s="43"/>
    </row>
    <row r="8952" spans="37:37">
      <c r="AK8952" s="43"/>
    </row>
    <row r="8953" spans="37:37">
      <c r="AK8953" s="43"/>
    </row>
    <row r="8954" spans="37:37">
      <c r="AK8954" s="43"/>
    </row>
    <row r="8955" spans="37:37">
      <c r="AK8955" s="43"/>
    </row>
    <row r="8956" spans="37:37">
      <c r="AK8956" s="43"/>
    </row>
    <row r="8957" spans="37:37">
      <c r="AK8957" s="43"/>
    </row>
    <row r="8958" spans="37:37">
      <c r="AK8958" s="43"/>
    </row>
    <row r="8959" spans="37:37">
      <c r="AK8959" s="43"/>
    </row>
    <row r="8960" spans="37:37">
      <c r="AK8960" s="43"/>
    </row>
    <row r="8961" spans="37:37">
      <c r="AK8961" s="43"/>
    </row>
    <row r="8962" spans="37:37">
      <c r="AK8962" s="43"/>
    </row>
    <row r="8963" spans="37:37">
      <c r="AK8963" s="43"/>
    </row>
    <row r="8964" spans="37:37">
      <c r="AK8964" s="43"/>
    </row>
    <row r="8965" spans="37:37">
      <c r="AK8965" s="43"/>
    </row>
    <row r="8966" spans="37:37">
      <c r="AK8966" s="43"/>
    </row>
    <row r="8967" spans="37:37">
      <c r="AK8967" s="43"/>
    </row>
    <row r="8968" spans="37:37">
      <c r="AK8968" s="43"/>
    </row>
    <row r="8969" spans="37:37">
      <c r="AK8969" s="43"/>
    </row>
    <row r="8970" spans="37:37">
      <c r="AK8970" s="43"/>
    </row>
    <row r="8971" spans="37:37">
      <c r="AK8971" s="43"/>
    </row>
    <row r="8972" spans="37:37">
      <c r="AK8972" s="43"/>
    </row>
    <row r="8973" spans="37:37">
      <c r="AK8973" s="43"/>
    </row>
    <row r="8974" spans="37:37">
      <c r="AK8974" s="43"/>
    </row>
    <row r="8975" spans="37:37">
      <c r="AK8975" s="43"/>
    </row>
    <row r="8976" spans="37:37">
      <c r="AK8976" s="43"/>
    </row>
    <row r="8977" spans="37:37">
      <c r="AK8977" s="43"/>
    </row>
    <row r="8978" spans="37:37">
      <c r="AK8978" s="43"/>
    </row>
    <row r="8979" spans="37:37">
      <c r="AK8979" s="43"/>
    </row>
    <row r="8980" spans="37:37">
      <c r="AK8980" s="43"/>
    </row>
    <row r="8981" spans="37:37">
      <c r="AK8981" s="43"/>
    </row>
    <row r="8982" spans="37:37">
      <c r="AK8982" s="43"/>
    </row>
    <row r="8983" spans="37:37">
      <c r="AK8983" s="43"/>
    </row>
    <row r="8984" spans="37:37">
      <c r="AK8984" s="43"/>
    </row>
    <row r="8985" spans="37:37">
      <c r="AK8985" s="43"/>
    </row>
    <row r="8986" spans="37:37">
      <c r="AK8986" s="43"/>
    </row>
    <row r="8987" spans="37:37">
      <c r="AK8987" s="43"/>
    </row>
    <row r="8988" spans="37:37">
      <c r="AK8988" s="43"/>
    </row>
    <row r="8989" spans="37:37">
      <c r="AK8989" s="43"/>
    </row>
    <row r="8990" spans="37:37">
      <c r="AK8990" s="43"/>
    </row>
    <row r="8991" spans="37:37">
      <c r="AK8991" s="43"/>
    </row>
    <row r="8992" spans="37:37">
      <c r="AK8992" s="43"/>
    </row>
    <row r="8993" spans="37:37">
      <c r="AK8993" s="43"/>
    </row>
    <row r="8994" spans="37:37">
      <c r="AK8994" s="43"/>
    </row>
    <row r="8995" spans="37:37">
      <c r="AK8995" s="43"/>
    </row>
    <row r="8996" spans="37:37">
      <c r="AK8996" s="43"/>
    </row>
    <row r="8997" spans="37:37">
      <c r="AK8997" s="43"/>
    </row>
    <row r="8998" spans="37:37">
      <c r="AK8998" s="43"/>
    </row>
    <row r="8999" spans="37:37">
      <c r="AK8999" s="43"/>
    </row>
    <row r="9000" spans="37:37">
      <c r="AK9000" s="43"/>
    </row>
    <row r="9001" spans="37:37">
      <c r="AK9001" s="43"/>
    </row>
    <row r="9002" spans="37:37">
      <c r="AK9002" s="43"/>
    </row>
    <row r="9003" spans="37:37">
      <c r="AK9003" s="43"/>
    </row>
    <row r="9004" spans="37:37">
      <c r="AK9004" s="43"/>
    </row>
    <row r="9005" spans="37:37">
      <c r="AK9005" s="43"/>
    </row>
    <row r="9006" spans="37:37">
      <c r="AK9006" s="43"/>
    </row>
    <row r="9007" spans="37:37">
      <c r="AK9007" s="43"/>
    </row>
    <row r="9008" spans="37:37">
      <c r="AK9008" s="43"/>
    </row>
    <row r="9009" spans="37:37">
      <c r="AK9009" s="43"/>
    </row>
    <row r="9010" spans="37:37">
      <c r="AK9010" s="43"/>
    </row>
    <row r="9011" spans="37:37">
      <c r="AK9011" s="43"/>
    </row>
    <row r="9012" spans="37:37">
      <c r="AK9012" s="43"/>
    </row>
    <row r="9013" spans="37:37">
      <c r="AK9013" s="43"/>
    </row>
    <row r="9014" spans="37:37">
      <c r="AK9014" s="43"/>
    </row>
    <row r="9015" spans="37:37">
      <c r="AK9015" s="43"/>
    </row>
    <row r="9016" spans="37:37">
      <c r="AK9016" s="43"/>
    </row>
    <row r="9017" spans="37:37">
      <c r="AK9017" s="43"/>
    </row>
    <row r="9018" spans="37:37">
      <c r="AK9018" s="43"/>
    </row>
    <row r="9019" spans="37:37">
      <c r="AK9019" s="43"/>
    </row>
    <row r="9020" spans="37:37">
      <c r="AK9020" s="43"/>
    </row>
    <row r="9021" spans="37:37">
      <c r="AK9021" s="43"/>
    </row>
    <row r="9022" spans="37:37">
      <c r="AK9022" s="43"/>
    </row>
    <row r="9023" spans="37:37">
      <c r="AK9023" s="43"/>
    </row>
    <row r="9024" spans="37:37">
      <c r="AK9024" s="43"/>
    </row>
    <row r="9025" spans="37:37">
      <c r="AK9025" s="43"/>
    </row>
    <row r="9026" spans="37:37">
      <c r="AK9026" s="43"/>
    </row>
    <row r="9027" spans="37:37">
      <c r="AK9027" s="43"/>
    </row>
    <row r="9028" spans="37:37">
      <c r="AK9028" s="43"/>
    </row>
    <row r="9029" spans="37:37">
      <c r="AK9029" s="43"/>
    </row>
    <row r="9030" spans="37:37">
      <c r="AK9030" s="43"/>
    </row>
    <row r="9031" spans="37:37">
      <c r="AK9031" s="43"/>
    </row>
    <row r="9032" spans="37:37">
      <c r="AK9032" s="43"/>
    </row>
    <row r="9033" spans="37:37">
      <c r="AK9033" s="43"/>
    </row>
    <row r="9034" spans="37:37">
      <c r="AK9034" s="43"/>
    </row>
    <row r="9035" spans="37:37">
      <c r="AK9035" s="43"/>
    </row>
    <row r="9036" spans="37:37">
      <c r="AK9036" s="43"/>
    </row>
    <row r="9037" spans="37:37">
      <c r="AK9037" s="43"/>
    </row>
    <row r="9038" spans="37:37">
      <c r="AK9038" s="43"/>
    </row>
    <row r="9039" spans="37:37">
      <c r="AK9039" s="43"/>
    </row>
    <row r="9040" spans="37:37">
      <c r="AK9040" s="43"/>
    </row>
    <row r="9041" spans="37:37">
      <c r="AK9041" s="43"/>
    </row>
    <row r="9042" spans="37:37">
      <c r="AK9042" s="43"/>
    </row>
    <row r="9043" spans="37:37">
      <c r="AK9043" s="43"/>
    </row>
    <row r="9044" spans="37:37">
      <c r="AK9044" s="43"/>
    </row>
    <row r="9045" spans="37:37">
      <c r="AK9045" s="43"/>
    </row>
    <row r="9046" spans="37:37">
      <c r="AK9046" s="43"/>
    </row>
    <row r="9047" spans="37:37">
      <c r="AK9047" s="43"/>
    </row>
    <row r="9048" spans="37:37">
      <c r="AK9048" s="43"/>
    </row>
    <row r="9049" spans="37:37">
      <c r="AK9049" s="43"/>
    </row>
    <row r="9050" spans="37:37">
      <c r="AK9050" s="43"/>
    </row>
    <row r="9051" spans="37:37">
      <c r="AK9051" s="43"/>
    </row>
    <row r="9052" spans="37:37">
      <c r="AK9052" s="43"/>
    </row>
    <row r="9053" spans="37:37">
      <c r="AK9053" s="43"/>
    </row>
    <row r="9054" spans="37:37">
      <c r="AK9054" s="43"/>
    </row>
    <row r="9055" spans="37:37">
      <c r="AK9055" s="43"/>
    </row>
    <row r="9056" spans="37:37">
      <c r="AK9056" s="43"/>
    </row>
    <row r="9057" spans="37:37">
      <c r="AK9057" s="43"/>
    </row>
    <row r="9058" spans="37:37">
      <c r="AK9058" s="43"/>
    </row>
    <row r="9059" spans="37:37">
      <c r="AK9059" s="43"/>
    </row>
    <row r="9060" spans="37:37">
      <c r="AK9060" s="43"/>
    </row>
    <row r="9061" spans="37:37">
      <c r="AK9061" s="43"/>
    </row>
    <row r="9062" spans="37:37">
      <c r="AK9062" s="43"/>
    </row>
    <row r="9063" spans="37:37">
      <c r="AK9063" s="43"/>
    </row>
    <row r="9064" spans="37:37">
      <c r="AK9064" s="43"/>
    </row>
    <row r="9065" spans="37:37">
      <c r="AK9065" s="43"/>
    </row>
    <row r="9066" spans="37:37">
      <c r="AK9066" s="43"/>
    </row>
    <row r="9067" spans="37:37">
      <c r="AK9067" s="43"/>
    </row>
    <row r="9068" spans="37:37">
      <c r="AK9068" s="43"/>
    </row>
    <row r="9069" spans="37:37">
      <c r="AK9069" s="43"/>
    </row>
    <row r="9070" spans="37:37">
      <c r="AK9070" s="43"/>
    </row>
    <row r="9071" spans="37:37">
      <c r="AK9071" s="43"/>
    </row>
    <row r="9072" spans="37:37">
      <c r="AK9072" s="43"/>
    </row>
    <row r="9073" spans="37:37">
      <c r="AK9073" s="43"/>
    </row>
    <row r="9074" spans="37:37">
      <c r="AK9074" s="43"/>
    </row>
    <row r="9075" spans="37:37">
      <c r="AK9075" s="43"/>
    </row>
    <row r="9076" spans="37:37">
      <c r="AK9076" s="43"/>
    </row>
    <row r="9077" spans="37:37">
      <c r="AK9077" s="43"/>
    </row>
    <row r="9078" spans="37:37">
      <c r="AK9078" s="43"/>
    </row>
    <row r="9079" spans="37:37">
      <c r="AK9079" s="43"/>
    </row>
    <row r="9080" spans="37:37">
      <c r="AK9080" s="43"/>
    </row>
    <row r="9081" spans="37:37">
      <c r="AK9081" s="43"/>
    </row>
    <row r="9082" spans="37:37">
      <c r="AK9082" s="43"/>
    </row>
    <row r="9083" spans="37:37">
      <c r="AK9083" s="43"/>
    </row>
    <row r="9084" spans="37:37">
      <c r="AK9084" s="43"/>
    </row>
    <row r="9085" spans="37:37">
      <c r="AK9085" s="43"/>
    </row>
    <row r="9086" spans="37:37">
      <c r="AK9086" s="43"/>
    </row>
    <row r="9087" spans="37:37">
      <c r="AK9087" s="43"/>
    </row>
    <row r="9088" spans="37:37">
      <c r="AK9088" s="43"/>
    </row>
    <row r="9089" spans="37:37">
      <c r="AK9089" s="43"/>
    </row>
    <row r="9090" spans="37:37">
      <c r="AK9090" s="43"/>
    </row>
    <row r="9091" spans="37:37">
      <c r="AK9091" s="43"/>
    </row>
    <row r="9092" spans="37:37">
      <c r="AK9092" s="43"/>
    </row>
    <row r="9093" spans="37:37">
      <c r="AK9093" s="43"/>
    </row>
    <row r="9094" spans="37:37">
      <c r="AK9094" s="43"/>
    </row>
    <row r="9095" spans="37:37">
      <c r="AK9095" s="43"/>
    </row>
    <row r="9096" spans="37:37">
      <c r="AK9096" s="43"/>
    </row>
    <row r="9097" spans="37:37">
      <c r="AK9097" s="43"/>
    </row>
    <row r="9098" spans="37:37">
      <c r="AK9098" s="43"/>
    </row>
    <row r="9099" spans="37:37">
      <c r="AK9099" s="43"/>
    </row>
    <row r="9100" spans="37:37">
      <c r="AK9100" s="43"/>
    </row>
    <row r="9101" spans="37:37">
      <c r="AK9101" s="43"/>
    </row>
    <row r="9102" spans="37:37">
      <c r="AK9102" s="43"/>
    </row>
    <row r="9103" spans="37:37">
      <c r="AK9103" s="43"/>
    </row>
    <row r="9104" spans="37:37">
      <c r="AK9104" s="43"/>
    </row>
    <row r="9105" spans="37:37">
      <c r="AK9105" s="43"/>
    </row>
    <row r="9106" spans="37:37">
      <c r="AK9106" s="43"/>
    </row>
    <row r="9107" spans="37:37">
      <c r="AK9107" s="43"/>
    </row>
    <row r="9108" spans="37:37">
      <c r="AK9108" s="43"/>
    </row>
    <row r="9109" spans="37:37">
      <c r="AK9109" s="43"/>
    </row>
    <row r="9110" spans="37:37">
      <c r="AK9110" s="43"/>
    </row>
    <row r="9111" spans="37:37">
      <c r="AK9111" s="43"/>
    </row>
    <row r="9112" spans="37:37">
      <c r="AK9112" s="43"/>
    </row>
    <row r="9113" spans="37:37">
      <c r="AK9113" s="43"/>
    </row>
    <row r="9114" spans="37:37">
      <c r="AK9114" s="43"/>
    </row>
    <row r="9115" spans="37:37">
      <c r="AK9115" s="43"/>
    </row>
    <row r="9116" spans="37:37">
      <c r="AK9116" s="43"/>
    </row>
    <row r="9117" spans="37:37">
      <c r="AK9117" s="43"/>
    </row>
    <row r="9118" spans="37:37">
      <c r="AK9118" s="43"/>
    </row>
    <row r="9119" spans="37:37">
      <c r="AK9119" s="43"/>
    </row>
    <row r="9120" spans="37:37">
      <c r="AK9120" s="43"/>
    </row>
    <row r="9121" spans="37:37">
      <c r="AK9121" s="43"/>
    </row>
    <row r="9122" spans="37:37">
      <c r="AK9122" s="43"/>
    </row>
    <row r="9123" spans="37:37">
      <c r="AK9123" s="43"/>
    </row>
    <row r="9124" spans="37:37">
      <c r="AK9124" s="43"/>
    </row>
    <row r="9125" spans="37:37">
      <c r="AK9125" s="43"/>
    </row>
    <row r="9126" spans="37:37">
      <c r="AK9126" s="43"/>
    </row>
    <row r="9127" spans="37:37">
      <c r="AK9127" s="43"/>
    </row>
    <row r="9128" spans="37:37">
      <c r="AK9128" s="43"/>
    </row>
    <row r="9129" spans="37:37">
      <c r="AK9129" s="43"/>
    </row>
    <row r="9130" spans="37:37">
      <c r="AK9130" s="43"/>
    </row>
    <row r="9131" spans="37:37">
      <c r="AK9131" s="43"/>
    </row>
    <row r="9132" spans="37:37">
      <c r="AK9132" s="43"/>
    </row>
    <row r="9133" spans="37:37">
      <c r="AK9133" s="43"/>
    </row>
    <row r="9134" spans="37:37">
      <c r="AK9134" s="43"/>
    </row>
    <row r="9135" spans="37:37">
      <c r="AK9135" s="43"/>
    </row>
    <row r="9136" spans="37:37">
      <c r="AK9136" s="43"/>
    </row>
    <row r="9137" spans="37:37">
      <c r="AK9137" s="43"/>
    </row>
    <row r="9138" spans="37:37">
      <c r="AK9138" s="43"/>
    </row>
    <row r="9139" spans="37:37">
      <c r="AK9139" s="43"/>
    </row>
    <row r="9140" spans="37:37">
      <c r="AK9140" s="43"/>
    </row>
    <row r="9141" spans="37:37">
      <c r="AK9141" s="43"/>
    </row>
    <row r="9142" spans="37:37">
      <c r="AK9142" s="43"/>
    </row>
    <row r="9143" spans="37:37">
      <c r="AK9143" s="43"/>
    </row>
    <row r="9144" spans="37:37">
      <c r="AK9144" s="43"/>
    </row>
    <row r="9145" spans="37:37">
      <c r="AK9145" s="43"/>
    </row>
    <row r="9146" spans="37:37">
      <c r="AK9146" s="43"/>
    </row>
    <row r="9147" spans="37:37">
      <c r="AK9147" s="43"/>
    </row>
    <row r="9148" spans="37:37">
      <c r="AK9148" s="43"/>
    </row>
    <row r="9149" spans="37:37">
      <c r="AK9149" s="43"/>
    </row>
    <row r="9150" spans="37:37">
      <c r="AK9150" s="43"/>
    </row>
    <row r="9151" spans="37:37">
      <c r="AK9151" s="43"/>
    </row>
    <row r="9152" spans="37:37">
      <c r="AK9152" s="43"/>
    </row>
    <row r="9153" spans="37:37">
      <c r="AK9153" s="43"/>
    </row>
    <row r="9154" spans="37:37">
      <c r="AK9154" s="43"/>
    </row>
    <row r="9155" spans="37:37">
      <c r="AK9155" s="43"/>
    </row>
    <row r="9156" spans="37:37">
      <c r="AK9156" s="43"/>
    </row>
    <row r="9157" spans="37:37">
      <c r="AK9157" s="43"/>
    </row>
    <row r="9158" spans="37:37">
      <c r="AK9158" s="43"/>
    </row>
    <row r="9159" spans="37:37">
      <c r="AK9159" s="43"/>
    </row>
    <row r="9160" spans="37:37">
      <c r="AK9160" s="43"/>
    </row>
    <row r="9161" spans="37:37">
      <c r="AK9161" s="43"/>
    </row>
    <row r="9162" spans="37:37">
      <c r="AK9162" s="43"/>
    </row>
    <row r="9163" spans="37:37">
      <c r="AK9163" s="43"/>
    </row>
    <row r="9164" spans="37:37">
      <c r="AK9164" s="43"/>
    </row>
    <row r="9165" spans="37:37">
      <c r="AK9165" s="43"/>
    </row>
    <row r="9166" spans="37:37">
      <c r="AK9166" s="43"/>
    </row>
    <row r="9167" spans="37:37">
      <c r="AK9167" s="43"/>
    </row>
    <row r="9168" spans="37:37">
      <c r="AK9168" s="43"/>
    </row>
    <row r="9169" spans="37:37">
      <c r="AK9169" s="43"/>
    </row>
    <row r="9170" spans="37:37">
      <c r="AK9170" s="43"/>
    </row>
    <row r="9171" spans="37:37">
      <c r="AK9171" s="43"/>
    </row>
    <row r="9172" spans="37:37">
      <c r="AK9172" s="43"/>
    </row>
    <row r="9173" spans="37:37">
      <c r="AK9173" s="43"/>
    </row>
    <row r="9174" spans="37:37">
      <c r="AK9174" s="43"/>
    </row>
    <row r="9175" spans="37:37">
      <c r="AK9175" s="43"/>
    </row>
    <row r="9176" spans="37:37">
      <c r="AK9176" s="43"/>
    </row>
    <row r="9177" spans="37:37">
      <c r="AK9177" s="43"/>
    </row>
    <row r="9178" spans="37:37">
      <c r="AK9178" s="43"/>
    </row>
    <row r="9179" spans="37:37">
      <c r="AK9179" s="43"/>
    </row>
    <row r="9180" spans="37:37">
      <c r="AK9180" s="43"/>
    </row>
    <row r="9181" spans="37:37">
      <c r="AK9181" s="43"/>
    </row>
    <row r="9182" spans="37:37">
      <c r="AK9182" s="43"/>
    </row>
    <row r="9183" spans="37:37">
      <c r="AK9183" s="43"/>
    </row>
    <row r="9184" spans="37:37">
      <c r="AK9184" s="43"/>
    </row>
    <row r="9185" spans="37:37">
      <c r="AK9185" s="43"/>
    </row>
    <row r="9186" spans="37:37">
      <c r="AK9186" s="43"/>
    </row>
    <row r="9187" spans="37:37">
      <c r="AK9187" s="43"/>
    </row>
    <row r="9188" spans="37:37">
      <c r="AK9188" s="43"/>
    </row>
    <row r="9189" spans="37:37">
      <c r="AK9189" s="43"/>
    </row>
    <row r="9190" spans="37:37">
      <c r="AK9190" s="43"/>
    </row>
    <row r="9191" spans="37:37">
      <c r="AK9191" s="43"/>
    </row>
    <row r="9192" spans="37:37">
      <c r="AK9192" s="43"/>
    </row>
    <row r="9193" spans="37:37">
      <c r="AK9193" s="43"/>
    </row>
    <row r="9194" spans="37:37">
      <c r="AK9194" s="43"/>
    </row>
    <row r="9195" spans="37:37">
      <c r="AK9195" s="43"/>
    </row>
    <row r="9196" spans="37:37">
      <c r="AK9196" s="43"/>
    </row>
    <row r="9197" spans="37:37">
      <c r="AK9197" s="43"/>
    </row>
    <row r="9198" spans="37:37">
      <c r="AK9198" s="43"/>
    </row>
    <row r="9199" spans="37:37">
      <c r="AK9199" s="43"/>
    </row>
    <row r="9200" spans="37:37">
      <c r="AK9200" s="43"/>
    </row>
    <row r="9201" spans="37:37">
      <c r="AK9201" s="43"/>
    </row>
    <row r="9202" spans="37:37">
      <c r="AK9202" s="43"/>
    </row>
    <row r="9203" spans="37:37">
      <c r="AK9203" s="43"/>
    </row>
    <row r="9204" spans="37:37">
      <c r="AK9204" s="43"/>
    </row>
    <row r="9205" spans="37:37">
      <c r="AK9205" s="43"/>
    </row>
    <row r="9206" spans="37:37">
      <c r="AK9206" s="43"/>
    </row>
    <row r="9207" spans="37:37">
      <c r="AK9207" s="43"/>
    </row>
    <row r="9208" spans="37:37">
      <c r="AK9208" s="43"/>
    </row>
    <row r="9209" spans="37:37">
      <c r="AK9209" s="43"/>
    </row>
    <row r="9210" spans="37:37">
      <c r="AK9210" s="43"/>
    </row>
    <row r="9211" spans="37:37">
      <c r="AK9211" s="43"/>
    </row>
    <row r="9212" spans="37:37">
      <c r="AK9212" s="43"/>
    </row>
    <row r="9213" spans="37:37">
      <c r="AK9213" s="43"/>
    </row>
    <row r="9214" spans="37:37">
      <c r="AK9214" s="43"/>
    </row>
    <row r="9215" spans="37:37">
      <c r="AK9215" s="43"/>
    </row>
    <row r="9216" spans="37:37">
      <c r="AK9216" s="43"/>
    </row>
    <row r="9217" spans="37:37">
      <c r="AK9217" s="43"/>
    </row>
    <row r="9218" spans="37:37">
      <c r="AK9218" s="43"/>
    </row>
    <row r="9219" spans="37:37">
      <c r="AK9219" s="43"/>
    </row>
    <row r="9220" spans="37:37">
      <c r="AK9220" s="43"/>
    </row>
    <row r="9221" spans="37:37">
      <c r="AK9221" s="43"/>
    </row>
    <row r="9222" spans="37:37">
      <c r="AK9222" s="43"/>
    </row>
    <row r="9223" spans="37:37">
      <c r="AK9223" s="43"/>
    </row>
    <row r="9224" spans="37:37">
      <c r="AK9224" s="43"/>
    </row>
    <row r="9225" spans="37:37">
      <c r="AK9225" s="43"/>
    </row>
    <row r="9226" spans="37:37">
      <c r="AK9226" s="43"/>
    </row>
    <row r="9227" spans="37:37">
      <c r="AK9227" s="43"/>
    </row>
    <row r="9228" spans="37:37">
      <c r="AK9228" s="43"/>
    </row>
    <row r="9229" spans="37:37">
      <c r="AK9229" s="43"/>
    </row>
    <row r="9230" spans="37:37">
      <c r="AK9230" s="43"/>
    </row>
    <row r="9231" spans="37:37">
      <c r="AK9231" s="43"/>
    </row>
    <row r="9232" spans="37:37">
      <c r="AK9232" s="43"/>
    </row>
    <row r="9233" spans="37:37">
      <c r="AK9233" s="43"/>
    </row>
    <row r="9234" spans="37:37">
      <c r="AK9234" s="43"/>
    </row>
    <row r="9235" spans="37:37">
      <c r="AK9235" s="43"/>
    </row>
    <row r="9236" spans="37:37">
      <c r="AK9236" s="43"/>
    </row>
    <row r="9237" spans="37:37">
      <c r="AK9237" s="43"/>
    </row>
    <row r="9238" spans="37:37">
      <c r="AK9238" s="43"/>
    </row>
    <row r="9239" spans="37:37">
      <c r="AK9239" s="43"/>
    </row>
    <row r="9240" spans="37:37">
      <c r="AK9240" s="43"/>
    </row>
    <row r="9241" spans="37:37">
      <c r="AK9241" s="43"/>
    </row>
    <row r="9242" spans="37:37">
      <c r="AK9242" s="43"/>
    </row>
    <row r="9243" spans="37:37">
      <c r="AK9243" s="43"/>
    </row>
    <row r="9244" spans="37:37">
      <c r="AK9244" s="43"/>
    </row>
    <row r="9245" spans="37:37">
      <c r="AK9245" s="43"/>
    </row>
    <row r="9246" spans="37:37">
      <c r="AK9246" s="43"/>
    </row>
    <row r="9247" spans="37:37">
      <c r="AK9247" s="43"/>
    </row>
    <row r="9248" spans="37:37">
      <c r="AK9248" s="43"/>
    </row>
    <row r="9249" spans="37:37">
      <c r="AK9249" s="43"/>
    </row>
    <row r="9250" spans="37:37">
      <c r="AK9250" s="43"/>
    </row>
    <row r="9251" spans="37:37">
      <c r="AK9251" s="43"/>
    </row>
    <row r="9252" spans="37:37">
      <c r="AK9252" s="43"/>
    </row>
    <row r="9253" spans="37:37">
      <c r="AK9253" s="43"/>
    </row>
    <row r="9254" spans="37:37">
      <c r="AK9254" s="43"/>
    </row>
    <row r="9255" spans="37:37">
      <c r="AK9255" s="43"/>
    </row>
    <row r="9256" spans="37:37">
      <c r="AK9256" s="43"/>
    </row>
    <row r="9257" spans="37:37">
      <c r="AK9257" s="43"/>
    </row>
    <row r="9258" spans="37:37">
      <c r="AK9258" s="43"/>
    </row>
    <row r="9259" spans="37:37">
      <c r="AK9259" s="43"/>
    </row>
    <row r="9260" spans="37:37">
      <c r="AK9260" s="43"/>
    </row>
    <row r="9261" spans="37:37">
      <c r="AK9261" s="43"/>
    </row>
    <row r="9262" spans="37:37">
      <c r="AK9262" s="43"/>
    </row>
    <row r="9263" spans="37:37">
      <c r="AK9263" s="43"/>
    </row>
    <row r="9264" spans="37:37">
      <c r="AK9264" s="43"/>
    </row>
    <row r="9265" spans="37:37">
      <c r="AK9265" s="43"/>
    </row>
    <row r="9266" spans="37:37">
      <c r="AK9266" s="43"/>
    </row>
    <row r="9267" spans="37:37">
      <c r="AK9267" s="43"/>
    </row>
    <row r="9268" spans="37:37">
      <c r="AK9268" s="43"/>
    </row>
    <row r="9269" spans="37:37">
      <c r="AK9269" s="43"/>
    </row>
    <row r="9270" spans="37:37">
      <c r="AK9270" s="43"/>
    </row>
    <row r="9271" spans="37:37">
      <c r="AK9271" s="43"/>
    </row>
    <row r="9272" spans="37:37">
      <c r="AK9272" s="43"/>
    </row>
    <row r="9273" spans="37:37">
      <c r="AK9273" s="43"/>
    </row>
    <row r="9274" spans="37:37">
      <c r="AK9274" s="43"/>
    </row>
    <row r="9275" spans="37:37">
      <c r="AK9275" s="43"/>
    </row>
    <row r="9276" spans="37:37">
      <c r="AK9276" s="43"/>
    </row>
    <row r="9277" spans="37:37">
      <c r="AK9277" s="43"/>
    </row>
    <row r="9278" spans="37:37">
      <c r="AK9278" s="43"/>
    </row>
    <row r="9279" spans="37:37">
      <c r="AK9279" s="43"/>
    </row>
    <row r="9280" spans="37:37">
      <c r="AK9280" s="43"/>
    </row>
    <row r="9281" spans="37:37">
      <c r="AK9281" s="43"/>
    </row>
    <row r="9282" spans="37:37">
      <c r="AK9282" s="43"/>
    </row>
    <row r="9283" spans="37:37">
      <c r="AK9283" s="43"/>
    </row>
    <row r="9284" spans="37:37">
      <c r="AK9284" s="43"/>
    </row>
    <row r="9285" spans="37:37">
      <c r="AK9285" s="43"/>
    </row>
    <row r="9286" spans="37:37">
      <c r="AK9286" s="43"/>
    </row>
    <row r="9287" spans="37:37">
      <c r="AK9287" s="43"/>
    </row>
    <row r="9288" spans="37:37">
      <c r="AK9288" s="43"/>
    </row>
    <row r="9289" spans="37:37">
      <c r="AK9289" s="43"/>
    </row>
    <row r="9290" spans="37:37">
      <c r="AK9290" s="43"/>
    </row>
    <row r="9291" spans="37:37">
      <c r="AK9291" s="43"/>
    </row>
    <row r="9292" spans="37:37">
      <c r="AK9292" s="43"/>
    </row>
    <row r="9293" spans="37:37">
      <c r="AK9293" s="43"/>
    </row>
    <row r="9294" spans="37:37">
      <c r="AK9294" s="43"/>
    </row>
    <row r="9295" spans="37:37">
      <c r="AK9295" s="43"/>
    </row>
    <row r="9296" spans="37:37">
      <c r="AK9296" s="43"/>
    </row>
    <row r="9297" spans="37:37">
      <c r="AK9297" s="43"/>
    </row>
    <row r="9298" spans="37:37">
      <c r="AK9298" s="43"/>
    </row>
    <row r="9299" spans="37:37">
      <c r="AK9299" s="43"/>
    </row>
    <row r="9300" spans="37:37">
      <c r="AK9300" s="43"/>
    </row>
    <row r="9301" spans="37:37">
      <c r="AK9301" s="43"/>
    </row>
    <row r="9302" spans="37:37">
      <c r="AK9302" s="43"/>
    </row>
    <row r="9303" spans="37:37">
      <c r="AK9303" s="43"/>
    </row>
    <row r="9304" spans="37:37">
      <c r="AK9304" s="43"/>
    </row>
    <row r="9305" spans="37:37">
      <c r="AK9305" s="43"/>
    </row>
    <row r="9306" spans="37:37">
      <c r="AK9306" s="43"/>
    </row>
    <row r="9307" spans="37:37">
      <c r="AK9307" s="43"/>
    </row>
    <row r="9308" spans="37:37">
      <c r="AK9308" s="43"/>
    </row>
    <row r="9309" spans="37:37">
      <c r="AK9309" s="43"/>
    </row>
    <row r="9310" spans="37:37">
      <c r="AK9310" s="43"/>
    </row>
    <row r="9311" spans="37:37">
      <c r="AK9311" s="43"/>
    </row>
    <row r="9312" spans="37:37">
      <c r="AK9312" s="43"/>
    </row>
    <row r="9313" spans="37:37">
      <c r="AK9313" s="43"/>
    </row>
    <row r="9314" spans="37:37">
      <c r="AK9314" s="43"/>
    </row>
    <row r="9315" spans="37:37">
      <c r="AK9315" s="43"/>
    </row>
    <row r="9316" spans="37:37">
      <c r="AK9316" s="43"/>
    </row>
    <row r="9317" spans="37:37">
      <c r="AK9317" s="43"/>
    </row>
    <row r="9318" spans="37:37">
      <c r="AK9318" s="43"/>
    </row>
    <row r="9319" spans="37:37">
      <c r="AK9319" s="43"/>
    </row>
    <row r="9320" spans="37:37">
      <c r="AK9320" s="43"/>
    </row>
    <row r="9321" spans="37:37">
      <c r="AK9321" s="43"/>
    </row>
    <row r="9322" spans="37:37">
      <c r="AK9322" s="43"/>
    </row>
    <row r="9323" spans="37:37">
      <c r="AK9323" s="43"/>
    </row>
    <row r="9324" spans="37:37">
      <c r="AK9324" s="43"/>
    </row>
    <row r="9325" spans="37:37">
      <c r="AK9325" s="43"/>
    </row>
    <row r="9326" spans="37:37">
      <c r="AK9326" s="43"/>
    </row>
    <row r="9327" spans="37:37">
      <c r="AK9327" s="43"/>
    </row>
    <row r="9328" spans="37:37">
      <c r="AK9328" s="43"/>
    </row>
    <row r="9329" spans="37:37">
      <c r="AK9329" s="43"/>
    </row>
    <row r="9330" spans="37:37">
      <c r="AK9330" s="43"/>
    </row>
    <row r="9331" spans="37:37">
      <c r="AK9331" s="43"/>
    </row>
    <row r="9332" spans="37:37">
      <c r="AK9332" s="43"/>
    </row>
    <row r="9333" spans="37:37">
      <c r="AK9333" s="43"/>
    </row>
    <row r="9334" spans="37:37">
      <c r="AK9334" s="43"/>
    </row>
    <row r="9335" spans="37:37">
      <c r="AK9335" s="43"/>
    </row>
    <row r="9336" spans="37:37">
      <c r="AK9336" s="43"/>
    </row>
    <row r="9337" spans="37:37">
      <c r="AK9337" s="43"/>
    </row>
    <row r="9338" spans="37:37">
      <c r="AK9338" s="43"/>
    </row>
    <row r="9339" spans="37:37">
      <c r="AK9339" s="43"/>
    </row>
    <row r="9340" spans="37:37">
      <c r="AK9340" s="43"/>
    </row>
    <row r="9341" spans="37:37">
      <c r="AK9341" s="43"/>
    </row>
    <row r="9342" spans="37:37">
      <c r="AK9342" s="43"/>
    </row>
    <row r="9343" spans="37:37">
      <c r="AK9343" s="43"/>
    </row>
    <row r="9344" spans="37:37">
      <c r="AK9344" s="43"/>
    </row>
    <row r="9345" spans="37:37">
      <c r="AK9345" s="43"/>
    </row>
    <row r="9346" spans="37:37">
      <c r="AK9346" s="43"/>
    </row>
    <row r="9347" spans="37:37">
      <c r="AK9347" s="43"/>
    </row>
    <row r="9348" spans="37:37">
      <c r="AK9348" s="43"/>
    </row>
    <row r="9349" spans="37:37">
      <c r="AK9349" s="43"/>
    </row>
    <row r="9350" spans="37:37">
      <c r="AK9350" s="43"/>
    </row>
    <row r="9351" spans="37:37">
      <c r="AK9351" s="43"/>
    </row>
    <row r="9352" spans="37:37">
      <c r="AK9352" s="43"/>
    </row>
    <row r="9353" spans="37:37">
      <c r="AK9353" s="43"/>
    </row>
    <row r="9354" spans="37:37">
      <c r="AK9354" s="43"/>
    </row>
    <row r="9355" spans="37:37">
      <c r="AK9355" s="43"/>
    </row>
    <row r="9356" spans="37:37">
      <c r="AK9356" s="43"/>
    </row>
    <row r="9357" spans="37:37">
      <c r="AK9357" s="43"/>
    </row>
    <row r="9358" spans="37:37">
      <c r="AK9358" s="43"/>
    </row>
    <row r="9359" spans="37:37">
      <c r="AK9359" s="43"/>
    </row>
    <row r="9360" spans="37:37">
      <c r="AK9360" s="43"/>
    </row>
    <row r="9361" spans="37:37">
      <c r="AK9361" s="43"/>
    </row>
    <row r="9362" spans="37:37">
      <c r="AK9362" s="43"/>
    </row>
    <row r="9363" spans="37:37">
      <c r="AK9363" s="43"/>
    </row>
    <row r="9364" spans="37:37">
      <c r="AK9364" s="43"/>
    </row>
    <row r="9365" spans="37:37">
      <c r="AK9365" s="43"/>
    </row>
    <row r="9366" spans="37:37">
      <c r="AK9366" s="43"/>
    </row>
    <row r="9367" spans="37:37">
      <c r="AK9367" s="43"/>
    </row>
    <row r="9368" spans="37:37">
      <c r="AK9368" s="43"/>
    </row>
    <row r="9369" spans="37:37">
      <c r="AK9369" s="43"/>
    </row>
    <row r="9370" spans="37:37">
      <c r="AK9370" s="43"/>
    </row>
    <row r="9371" spans="37:37">
      <c r="AK9371" s="43"/>
    </row>
    <row r="9372" spans="37:37">
      <c r="AK9372" s="43"/>
    </row>
    <row r="9373" spans="37:37">
      <c r="AK9373" s="43"/>
    </row>
    <row r="9374" spans="37:37">
      <c r="AK9374" s="43"/>
    </row>
    <row r="9375" spans="37:37">
      <c r="AK9375" s="43"/>
    </row>
    <row r="9376" spans="37:37">
      <c r="AK9376" s="43"/>
    </row>
    <row r="9377" spans="37:37">
      <c r="AK9377" s="43"/>
    </row>
    <row r="9378" spans="37:37">
      <c r="AK9378" s="43"/>
    </row>
    <row r="9379" spans="37:37">
      <c r="AK9379" s="43"/>
    </row>
    <row r="9380" spans="37:37">
      <c r="AK9380" s="43"/>
    </row>
    <row r="9381" spans="37:37">
      <c r="AK9381" s="43"/>
    </row>
    <row r="9382" spans="37:37">
      <c r="AK9382" s="43"/>
    </row>
    <row r="9383" spans="37:37">
      <c r="AK9383" s="43"/>
    </row>
    <row r="9384" spans="37:37">
      <c r="AK9384" s="43"/>
    </row>
    <row r="9385" spans="37:37">
      <c r="AK9385" s="43"/>
    </row>
    <row r="9386" spans="37:37">
      <c r="AK9386" s="43"/>
    </row>
    <row r="9387" spans="37:37">
      <c r="AK9387" s="43"/>
    </row>
    <row r="9388" spans="37:37">
      <c r="AK9388" s="43"/>
    </row>
    <row r="9389" spans="37:37">
      <c r="AK9389" s="43"/>
    </row>
    <row r="9390" spans="37:37">
      <c r="AK9390" s="43"/>
    </row>
    <row r="9391" spans="37:37">
      <c r="AK9391" s="43"/>
    </row>
    <row r="9392" spans="37:37">
      <c r="AK9392" s="43"/>
    </row>
    <row r="9393" spans="37:37">
      <c r="AK9393" s="43"/>
    </row>
    <row r="9394" spans="37:37">
      <c r="AK9394" s="43"/>
    </row>
    <row r="9395" spans="37:37">
      <c r="AK9395" s="43"/>
    </row>
    <row r="9396" spans="37:37">
      <c r="AK9396" s="43"/>
    </row>
    <row r="9397" spans="37:37">
      <c r="AK9397" s="43"/>
    </row>
    <row r="9398" spans="37:37">
      <c r="AK9398" s="43"/>
    </row>
    <row r="9399" spans="37:37">
      <c r="AK9399" s="43"/>
    </row>
    <row r="9400" spans="37:37">
      <c r="AK9400" s="43"/>
    </row>
    <row r="9401" spans="37:37">
      <c r="AK9401" s="43"/>
    </row>
    <row r="9402" spans="37:37">
      <c r="AK9402" s="43"/>
    </row>
    <row r="9403" spans="37:37">
      <c r="AK9403" s="43"/>
    </row>
    <row r="9404" spans="37:37">
      <c r="AK9404" s="43"/>
    </row>
    <row r="9405" spans="37:37">
      <c r="AK9405" s="43"/>
    </row>
    <row r="9406" spans="37:37">
      <c r="AK9406" s="43"/>
    </row>
    <row r="9407" spans="37:37">
      <c r="AK9407" s="43"/>
    </row>
    <row r="9408" spans="37:37">
      <c r="AK9408" s="43"/>
    </row>
    <row r="9409" spans="37:37">
      <c r="AK9409" s="43"/>
    </row>
    <row r="9410" spans="37:37">
      <c r="AK9410" s="43"/>
    </row>
    <row r="9411" spans="37:37">
      <c r="AK9411" s="43"/>
    </row>
    <row r="9412" spans="37:37">
      <c r="AK9412" s="43"/>
    </row>
    <row r="9413" spans="37:37">
      <c r="AK9413" s="43"/>
    </row>
    <row r="9414" spans="37:37">
      <c r="AK9414" s="43"/>
    </row>
    <row r="9415" spans="37:37">
      <c r="AK9415" s="43"/>
    </row>
    <row r="9416" spans="37:37">
      <c r="AK9416" s="43"/>
    </row>
    <row r="9417" spans="37:37">
      <c r="AK9417" s="43"/>
    </row>
    <row r="9418" spans="37:37">
      <c r="AK9418" s="43"/>
    </row>
    <row r="9419" spans="37:37">
      <c r="AK9419" s="43"/>
    </row>
    <row r="9420" spans="37:37">
      <c r="AK9420" s="43"/>
    </row>
    <row r="9421" spans="37:37">
      <c r="AK9421" s="43"/>
    </row>
    <row r="9422" spans="37:37">
      <c r="AK9422" s="43"/>
    </row>
    <row r="9423" spans="37:37">
      <c r="AK9423" s="43"/>
    </row>
    <row r="9424" spans="37:37">
      <c r="AK9424" s="43"/>
    </row>
    <row r="9425" spans="37:37">
      <c r="AK9425" s="43"/>
    </row>
    <row r="9426" spans="37:37">
      <c r="AK9426" s="43"/>
    </row>
    <row r="9427" spans="37:37">
      <c r="AK9427" s="43"/>
    </row>
    <row r="9428" spans="37:37">
      <c r="AK9428" s="43"/>
    </row>
    <row r="9429" spans="37:37">
      <c r="AK9429" s="43"/>
    </row>
    <row r="9430" spans="37:37">
      <c r="AK9430" s="43"/>
    </row>
    <row r="9431" spans="37:37">
      <c r="AK9431" s="43"/>
    </row>
    <row r="9432" spans="37:37">
      <c r="AK9432" s="43"/>
    </row>
    <row r="9433" spans="37:37">
      <c r="AK9433" s="43"/>
    </row>
    <row r="9434" spans="37:37">
      <c r="AK9434" s="43"/>
    </row>
    <row r="9435" spans="37:37">
      <c r="AK9435" s="43"/>
    </row>
    <row r="9436" spans="37:37">
      <c r="AK9436" s="43"/>
    </row>
    <row r="9437" spans="37:37">
      <c r="AK9437" s="43"/>
    </row>
    <row r="9438" spans="37:37">
      <c r="AK9438" s="43"/>
    </row>
    <row r="9439" spans="37:37">
      <c r="AK9439" s="43"/>
    </row>
    <row r="9440" spans="37:37">
      <c r="AK9440" s="43"/>
    </row>
    <row r="9441" spans="37:37">
      <c r="AK9441" s="43"/>
    </row>
    <row r="9442" spans="37:37">
      <c r="AK9442" s="43"/>
    </row>
    <row r="9443" spans="37:37">
      <c r="AK9443" s="43"/>
    </row>
    <row r="9444" spans="37:37">
      <c r="AK9444" s="43"/>
    </row>
    <row r="9445" spans="37:37">
      <c r="AK9445" s="43"/>
    </row>
    <row r="9446" spans="37:37">
      <c r="AK9446" s="43"/>
    </row>
    <row r="9447" spans="37:37">
      <c r="AK9447" s="43"/>
    </row>
    <row r="9448" spans="37:37">
      <c r="AK9448" s="43"/>
    </row>
    <row r="9449" spans="37:37">
      <c r="AK9449" s="43"/>
    </row>
    <row r="9450" spans="37:37">
      <c r="AK9450" s="43"/>
    </row>
    <row r="9451" spans="37:37">
      <c r="AK9451" s="43"/>
    </row>
    <row r="9452" spans="37:37">
      <c r="AK9452" s="43"/>
    </row>
    <row r="9453" spans="37:37">
      <c r="AK9453" s="43"/>
    </row>
    <row r="9454" spans="37:37">
      <c r="AK9454" s="43"/>
    </row>
    <row r="9455" spans="37:37">
      <c r="AK9455" s="43"/>
    </row>
    <row r="9456" spans="37:37">
      <c r="AK9456" s="43"/>
    </row>
    <row r="9457" spans="37:37">
      <c r="AK9457" s="43"/>
    </row>
    <row r="9458" spans="37:37">
      <c r="AK9458" s="43"/>
    </row>
    <row r="9459" spans="37:37">
      <c r="AK9459" s="43"/>
    </row>
    <row r="9460" spans="37:37">
      <c r="AK9460" s="43"/>
    </row>
    <row r="9461" spans="37:37">
      <c r="AK9461" s="43"/>
    </row>
    <row r="9462" spans="37:37">
      <c r="AK9462" s="43"/>
    </row>
    <row r="9463" spans="37:37">
      <c r="AK9463" s="43"/>
    </row>
    <row r="9464" spans="37:37">
      <c r="AK9464" s="43"/>
    </row>
    <row r="9465" spans="37:37">
      <c r="AK9465" s="43"/>
    </row>
    <row r="9466" spans="37:37">
      <c r="AK9466" s="43"/>
    </row>
    <row r="9467" spans="37:37">
      <c r="AK9467" s="43"/>
    </row>
    <row r="9468" spans="37:37">
      <c r="AK9468" s="43"/>
    </row>
    <row r="9469" spans="37:37">
      <c r="AK9469" s="43"/>
    </row>
    <row r="9470" spans="37:37">
      <c r="AK9470" s="43"/>
    </row>
    <row r="9471" spans="37:37">
      <c r="AK9471" s="43"/>
    </row>
    <row r="9472" spans="37:37">
      <c r="AK9472" s="43"/>
    </row>
    <row r="9473" spans="37:37">
      <c r="AK9473" s="43"/>
    </row>
    <row r="9474" spans="37:37">
      <c r="AK9474" s="43"/>
    </row>
    <row r="9475" spans="37:37">
      <c r="AK9475" s="43"/>
    </row>
    <row r="9476" spans="37:37">
      <c r="AK9476" s="43"/>
    </row>
    <row r="9477" spans="37:37">
      <c r="AK9477" s="43"/>
    </row>
    <row r="9478" spans="37:37">
      <c r="AK9478" s="43"/>
    </row>
    <row r="9479" spans="37:37">
      <c r="AK9479" s="43"/>
    </row>
    <row r="9480" spans="37:37">
      <c r="AK9480" s="43"/>
    </row>
    <row r="9481" spans="37:37">
      <c r="AK9481" s="43"/>
    </row>
    <row r="9482" spans="37:37">
      <c r="AK9482" s="43"/>
    </row>
    <row r="9483" spans="37:37">
      <c r="AK9483" s="43"/>
    </row>
    <row r="9484" spans="37:37">
      <c r="AK9484" s="43"/>
    </row>
    <row r="9485" spans="37:37">
      <c r="AK9485" s="43"/>
    </row>
    <row r="9486" spans="37:37">
      <c r="AK9486" s="43"/>
    </row>
    <row r="9487" spans="37:37">
      <c r="AK9487" s="43"/>
    </row>
    <row r="9488" spans="37:37">
      <c r="AK9488" s="43"/>
    </row>
    <row r="9489" spans="37:37">
      <c r="AK9489" s="43"/>
    </row>
    <row r="9490" spans="37:37">
      <c r="AK9490" s="43"/>
    </row>
    <row r="9491" spans="37:37">
      <c r="AK9491" s="43"/>
    </row>
    <row r="9492" spans="37:37">
      <c r="AK9492" s="43"/>
    </row>
    <row r="9493" spans="37:37">
      <c r="AK9493" s="43"/>
    </row>
    <row r="9494" spans="37:37">
      <c r="AK9494" s="43"/>
    </row>
    <row r="9495" spans="37:37">
      <c r="AK9495" s="43"/>
    </row>
    <row r="9496" spans="37:37">
      <c r="AK9496" s="43"/>
    </row>
    <row r="9497" spans="37:37">
      <c r="AK9497" s="43"/>
    </row>
    <row r="9498" spans="37:37">
      <c r="AK9498" s="43"/>
    </row>
    <row r="9499" spans="37:37">
      <c r="AK9499" s="43"/>
    </row>
    <row r="9500" spans="37:37">
      <c r="AK9500" s="43"/>
    </row>
    <row r="9501" spans="37:37">
      <c r="AK9501" s="43"/>
    </row>
    <row r="9502" spans="37:37">
      <c r="AK9502" s="43"/>
    </row>
    <row r="9503" spans="37:37">
      <c r="AK9503" s="43"/>
    </row>
    <row r="9504" spans="37:37">
      <c r="AK9504" s="43"/>
    </row>
    <row r="9505" spans="37:37">
      <c r="AK9505" s="43"/>
    </row>
    <row r="9506" spans="37:37">
      <c r="AK9506" s="43"/>
    </row>
    <row r="9507" spans="37:37">
      <c r="AK9507" s="43"/>
    </row>
    <row r="9508" spans="37:37">
      <c r="AK9508" s="43"/>
    </row>
    <row r="9509" spans="37:37">
      <c r="AK9509" s="43"/>
    </row>
    <row r="9510" spans="37:37">
      <c r="AK9510" s="43"/>
    </row>
    <row r="9511" spans="37:37">
      <c r="AK9511" s="43"/>
    </row>
    <row r="9512" spans="37:37">
      <c r="AK9512" s="43"/>
    </row>
    <row r="9513" spans="37:37">
      <c r="AK9513" s="43"/>
    </row>
    <row r="9514" spans="37:37">
      <c r="AK9514" s="43"/>
    </row>
    <row r="9515" spans="37:37">
      <c r="AK9515" s="43"/>
    </row>
    <row r="9516" spans="37:37">
      <c r="AK9516" s="43"/>
    </row>
    <row r="9517" spans="37:37">
      <c r="AK9517" s="43"/>
    </row>
    <row r="9518" spans="37:37">
      <c r="AK9518" s="43"/>
    </row>
    <row r="9519" spans="37:37">
      <c r="AK9519" s="43"/>
    </row>
    <row r="9520" spans="37:37">
      <c r="AK9520" s="43"/>
    </row>
    <row r="9521" spans="37:37">
      <c r="AK9521" s="43"/>
    </row>
    <row r="9522" spans="37:37">
      <c r="AK9522" s="43"/>
    </row>
    <row r="9523" spans="37:37">
      <c r="AK9523" s="43"/>
    </row>
    <row r="9524" spans="37:37">
      <c r="AK9524" s="43"/>
    </row>
    <row r="9525" spans="37:37">
      <c r="AK9525" s="43"/>
    </row>
    <row r="9526" spans="37:37">
      <c r="AK9526" s="43"/>
    </row>
    <row r="9527" spans="37:37">
      <c r="AK9527" s="43"/>
    </row>
    <row r="9528" spans="37:37">
      <c r="AK9528" s="43"/>
    </row>
    <row r="9529" spans="37:37">
      <c r="AK9529" s="43"/>
    </row>
    <row r="9530" spans="37:37">
      <c r="AK9530" s="43"/>
    </row>
    <row r="9531" spans="37:37">
      <c r="AK9531" s="43"/>
    </row>
    <row r="9532" spans="37:37">
      <c r="AK9532" s="43"/>
    </row>
    <row r="9533" spans="37:37">
      <c r="AK9533" s="43"/>
    </row>
    <row r="9534" spans="37:37">
      <c r="AK9534" s="43"/>
    </row>
    <row r="9535" spans="37:37">
      <c r="AK9535" s="43"/>
    </row>
    <row r="9536" spans="37:37">
      <c r="AK9536" s="43"/>
    </row>
    <row r="9537" spans="37:37">
      <c r="AK9537" s="43"/>
    </row>
    <row r="9538" spans="37:37">
      <c r="AK9538" s="43"/>
    </row>
    <row r="9539" spans="37:37">
      <c r="AK9539" s="43"/>
    </row>
    <row r="9540" spans="37:37">
      <c r="AK9540" s="43"/>
    </row>
    <row r="9541" spans="37:37">
      <c r="AK9541" s="43"/>
    </row>
    <row r="9542" spans="37:37">
      <c r="AK9542" s="43"/>
    </row>
    <row r="9543" spans="37:37">
      <c r="AK9543" s="43"/>
    </row>
    <row r="9544" spans="37:37">
      <c r="AK9544" s="43"/>
    </row>
    <row r="9545" spans="37:37">
      <c r="AK9545" s="43"/>
    </row>
    <row r="9546" spans="37:37">
      <c r="AK9546" s="43"/>
    </row>
    <row r="9547" spans="37:37">
      <c r="AK9547" s="43"/>
    </row>
    <row r="9548" spans="37:37">
      <c r="AK9548" s="43"/>
    </row>
    <row r="9549" spans="37:37">
      <c r="AK9549" s="43"/>
    </row>
    <row r="9550" spans="37:37">
      <c r="AK9550" s="43"/>
    </row>
    <row r="9551" spans="37:37">
      <c r="AK9551" s="43"/>
    </row>
    <row r="9552" spans="37:37">
      <c r="AK9552" s="43"/>
    </row>
    <row r="9553" spans="37:37">
      <c r="AK9553" s="43"/>
    </row>
    <row r="9554" spans="37:37">
      <c r="AK9554" s="43"/>
    </row>
    <row r="9555" spans="37:37">
      <c r="AK9555" s="43"/>
    </row>
    <row r="9556" spans="37:37">
      <c r="AK9556" s="43"/>
    </row>
    <row r="9557" spans="37:37">
      <c r="AK9557" s="43"/>
    </row>
    <row r="9558" spans="37:37">
      <c r="AK9558" s="43"/>
    </row>
    <row r="9559" spans="37:37">
      <c r="AK9559" s="43"/>
    </row>
    <row r="9560" spans="37:37">
      <c r="AK9560" s="43"/>
    </row>
    <row r="9561" spans="37:37">
      <c r="AK9561" s="43"/>
    </row>
    <row r="9562" spans="37:37">
      <c r="AK9562" s="43"/>
    </row>
    <row r="9563" spans="37:37">
      <c r="AK9563" s="43"/>
    </row>
    <row r="9564" spans="37:37">
      <c r="AK9564" s="43"/>
    </row>
    <row r="9565" spans="37:37">
      <c r="AK9565" s="43"/>
    </row>
    <row r="9566" spans="37:37">
      <c r="AK9566" s="43"/>
    </row>
    <row r="9567" spans="37:37">
      <c r="AK9567" s="43"/>
    </row>
    <row r="9568" spans="37:37">
      <c r="AK9568" s="43"/>
    </row>
    <row r="9569" spans="37:37">
      <c r="AK9569" s="43"/>
    </row>
    <row r="9570" spans="37:37">
      <c r="AK9570" s="43"/>
    </row>
    <row r="9571" spans="37:37">
      <c r="AK9571" s="43"/>
    </row>
    <row r="9572" spans="37:37">
      <c r="AK9572" s="43"/>
    </row>
    <row r="9573" spans="37:37">
      <c r="AK9573" s="43"/>
    </row>
    <row r="9574" spans="37:37">
      <c r="AK9574" s="43"/>
    </row>
    <row r="9575" spans="37:37">
      <c r="AK9575" s="43"/>
    </row>
    <row r="9576" spans="37:37">
      <c r="AK9576" s="43"/>
    </row>
    <row r="9577" spans="37:37">
      <c r="AK9577" s="43"/>
    </row>
    <row r="9578" spans="37:37">
      <c r="AK9578" s="43"/>
    </row>
    <row r="9579" spans="37:37">
      <c r="AK9579" s="43"/>
    </row>
    <row r="9580" spans="37:37">
      <c r="AK9580" s="43"/>
    </row>
    <row r="9581" spans="37:37">
      <c r="AK9581" s="43"/>
    </row>
    <row r="9582" spans="37:37">
      <c r="AK9582" s="43"/>
    </row>
    <row r="9583" spans="37:37">
      <c r="AK9583" s="43"/>
    </row>
    <row r="9584" spans="37:37">
      <c r="AK9584" s="43"/>
    </row>
    <row r="9585" spans="37:37">
      <c r="AK9585" s="43"/>
    </row>
    <row r="9586" spans="37:37">
      <c r="AK9586" s="43"/>
    </row>
    <row r="9587" spans="37:37">
      <c r="AK9587" s="43"/>
    </row>
    <row r="9588" spans="37:37">
      <c r="AK9588" s="43"/>
    </row>
    <row r="9589" spans="37:37">
      <c r="AK9589" s="43"/>
    </row>
    <row r="9590" spans="37:37">
      <c r="AK9590" s="43"/>
    </row>
    <row r="9591" spans="37:37">
      <c r="AK9591" s="43"/>
    </row>
    <row r="9592" spans="37:37">
      <c r="AK9592" s="43"/>
    </row>
    <row r="9593" spans="37:37">
      <c r="AK9593" s="43"/>
    </row>
    <row r="9594" spans="37:37">
      <c r="AK9594" s="43"/>
    </row>
    <row r="9595" spans="37:37">
      <c r="AK9595" s="43"/>
    </row>
    <row r="9596" spans="37:37">
      <c r="AK9596" s="43"/>
    </row>
    <row r="9597" spans="37:37">
      <c r="AK9597" s="43"/>
    </row>
    <row r="9598" spans="37:37">
      <c r="AK9598" s="43"/>
    </row>
    <row r="9599" spans="37:37">
      <c r="AK9599" s="43"/>
    </row>
    <row r="9600" spans="37:37">
      <c r="AK9600" s="43"/>
    </row>
    <row r="9601" spans="37:37">
      <c r="AK9601" s="43"/>
    </row>
    <row r="9602" spans="37:37">
      <c r="AK9602" s="43"/>
    </row>
    <row r="9603" spans="37:37">
      <c r="AK9603" s="43"/>
    </row>
    <row r="9604" spans="37:37">
      <c r="AK9604" s="43"/>
    </row>
    <row r="9605" spans="37:37">
      <c r="AK9605" s="43"/>
    </row>
    <row r="9606" spans="37:37">
      <c r="AK9606" s="43"/>
    </row>
    <row r="9607" spans="37:37">
      <c r="AK9607" s="43"/>
    </row>
    <row r="9608" spans="37:37">
      <c r="AK9608" s="43"/>
    </row>
    <row r="9609" spans="37:37">
      <c r="AK9609" s="43"/>
    </row>
    <row r="9610" spans="37:37">
      <c r="AK9610" s="43"/>
    </row>
    <row r="9611" spans="37:37">
      <c r="AK9611" s="43"/>
    </row>
    <row r="9612" spans="37:37">
      <c r="AK9612" s="43"/>
    </row>
    <row r="9613" spans="37:37">
      <c r="AK9613" s="43"/>
    </row>
    <row r="9614" spans="37:37">
      <c r="AK9614" s="43"/>
    </row>
    <row r="9615" spans="37:37">
      <c r="AK9615" s="43"/>
    </row>
    <row r="9616" spans="37:37">
      <c r="AK9616" s="43"/>
    </row>
    <row r="9617" spans="37:37">
      <c r="AK9617" s="43"/>
    </row>
    <row r="9618" spans="37:37">
      <c r="AK9618" s="43"/>
    </row>
    <row r="9619" spans="37:37">
      <c r="AK9619" s="43"/>
    </row>
    <row r="9620" spans="37:37">
      <c r="AK9620" s="43"/>
    </row>
    <row r="9621" spans="37:37">
      <c r="AK9621" s="43"/>
    </row>
    <row r="9622" spans="37:37">
      <c r="AK9622" s="43"/>
    </row>
    <row r="9623" spans="37:37">
      <c r="AK9623" s="43"/>
    </row>
    <row r="9624" spans="37:37">
      <c r="AK9624" s="43"/>
    </row>
    <row r="9625" spans="37:37">
      <c r="AK9625" s="43"/>
    </row>
    <row r="9626" spans="37:37">
      <c r="AK9626" s="43"/>
    </row>
    <row r="9627" spans="37:37">
      <c r="AK9627" s="43"/>
    </row>
    <row r="9628" spans="37:37">
      <c r="AK9628" s="43"/>
    </row>
    <row r="9629" spans="37:37">
      <c r="AK9629" s="43"/>
    </row>
    <row r="9630" spans="37:37">
      <c r="AK9630" s="43"/>
    </row>
    <row r="9631" spans="37:37">
      <c r="AK9631" s="43"/>
    </row>
    <row r="9632" spans="37:37">
      <c r="AK9632" s="43"/>
    </row>
    <row r="9633" spans="37:37">
      <c r="AK9633" s="43"/>
    </row>
    <row r="9634" spans="37:37">
      <c r="AK9634" s="43"/>
    </row>
    <row r="9635" spans="37:37">
      <c r="AK9635" s="43"/>
    </row>
    <row r="9636" spans="37:37">
      <c r="AK9636" s="43"/>
    </row>
    <row r="9637" spans="37:37">
      <c r="AK9637" s="43"/>
    </row>
    <row r="9638" spans="37:37">
      <c r="AK9638" s="43"/>
    </row>
    <row r="9639" spans="37:37">
      <c r="AK9639" s="43"/>
    </row>
    <row r="9640" spans="37:37">
      <c r="AK9640" s="43"/>
    </row>
    <row r="9641" spans="37:37">
      <c r="AK9641" s="43"/>
    </row>
    <row r="9642" spans="37:37">
      <c r="AK9642" s="43"/>
    </row>
    <row r="9643" spans="37:37">
      <c r="AK9643" s="43"/>
    </row>
    <row r="9644" spans="37:37">
      <c r="AK9644" s="43"/>
    </row>
    <row r="9645" spans="37:37">
      <c r="AK9645" s="43"/>
    </row>
    <row r="9646" spans="37:37">
      <c r="AK9646" s="43"/>
    </row>
    <row r="9647" spans="37:37">
      <c r="AK9647" s="43"/>
    </row>
    <row r="9648" spans="37:37">
      <c r="AK9648" s="43"/>
    </row>
    <row r="9649" spans="37:37">
      <c r="AK9649" s="43"/>
    </row>
    <row r="9650" spans="37:37">
      <c r="AK9650" s="43"/>
    </row>
    <row r="9651" spans="37:37">
      <c r="AK9651" s="43"/>
    </row>
    <row r="9652" spans="37:37">
      <c r="AK9652" s="43"/>
    </row>
    <row r="9653" spans="37:37">
      <c r="AK9653" s="43"/>
    </row>
    <row r="9654" spans="37:37">
      <c r="AK9654" s="43"/>
    </row>
    <row r="9655" spans="37:37">
      <c r="AK9655" s="43"/>
    </row>
    <row r="9656" spans="37:37">
      <c r="AK9656" s="43"/>
    </row>
    <row r="9657" spans="37:37">
      <c r="AK9657" s="43"/>
    </row>
    <row r="9658" spans="37:37">
      <c r="AK9658" s="43"/>
    </row>
    <row r="9659" spans="37:37">
      <c r="AK9659" s="43"/>
    </row>
    <row r="9660" spans="37:37">
      <c r="AK9660" s="43"/>
    </row>
    <row r="9661" spans="37:37">
      <c r="AK9661" s="43"/>
    </row>
    <row r="9662" spans="37:37">
      <c r="AK9662" s="43"/>
    </row>
    <row r="9663" spans="37:37">
      <c r="AK9663" s="43"/>
    </row>
    <row r="9664" spans="37:37">
      <c r="AK9664" s="43"/>
    </row>
    <row r="9665" spans="37:37">
      <c r="AK9665" s="43"/>
    </row>
    <row r="9666" spans="37:37">
      <c r="AK9666" s="43"/>
    </row>
    <row r="9667" spans="37:37">
      <c r="AK9667" s="43"/>
    </row>
    <row r="9668" spans="37:37">
      <c r="AK9668" s="43"/>
    </row>
    <row r="9669" spans="37:37">
      <c r="AK9669" s="43"/>
    </row>
    <row r="9670" spans="37:37">
      <c r="AK9670" s="43"/>
    </row>
    <row r="9671" spans="37:37">
      <c r="AK9671" s="43"/>
    </row>
    <row r="9672" spans="37:37">
      <c r="AK9672" s="43"/>
    </row>
    <row r="9673" spans="37:37">
      <c r="AK9673" s="43"/>
    </row>
    <row r="9674" spans="37:37">
      <c r="AK9674" s="43"/>
    </row>
    <row r="9675" spans="37:37">
      <c r="AK9675" s="43"/>
    </row>
    <row r="9676" spans="37:37">
      <c r="AK9676" s="43"/>
    </row>
    <row r="9677" spans="37:37">
      <c r="AK9677" s="43"/>
    </row>
    <row r="9678" spans="37:37">
      <c r="AK9678" s="43"/>
    </row>
    <row r="9679" spans="37:37">
      <c r="AK9679" s="43"/>
    </row>
    <row r="9680" spans="37:37">
      <c r="AK9680" s="43"/>
    </row>
    <row r="9681" spans="37:37">
      <c r="AK9681" s="43"/>
    </row>
    <row r="9682" spans="37:37">
      <c r="AK9682" s="43"/>
    </row>
    <row r="9683" spans="37:37">
      <c r="AK9683" s="43"/>
    </row>
    <row r="9684" spans="37:37">
      <c r="AK9684" s="43"/>
    </row>
    <row r="9685" spans="37:37">
      <c r="AK9685" s="43"/>
    </row>
    <row r="9686" spans="37:37">
      <c r="AK9686" s="43"/>
    </row>
    <row r="9687" spans="37:37">
      <c r="AK9687" s="43"/>
    </row>
    <row r="9688" spans="37:37">
      <c r="AK9688" s="43"/>
    </row>
    <row r="9689" spans="37:37">
      <c r="AK9689" s="43"/>
    </row>
    <row r="9690" spans="37:37">
      <c r="AK9690" s="43"/>
    </row>
    <row r="9691" spans="37:37">
      <c r="AK9691" s="43"/>
    </row>
    <row r="9692" spans="37:37">
      <c r="AK9692" s="43"/>
    </row>
    <row r="9693" spans="37:37">
      <c r="AK9693" s="43"/>
    </row>
    <row r="9694" spans="37:37">
      <c r="AK9694" s="43"/>
    </row>
    <row r="9695" spans="37:37">
      <c r="AK9695" s="43"/>
    </row>
    <row r="9696" spans="37:37">
      <c r="AK9696" s="43"/>
    </row>
    <row r="9697" spans="37:37">
      <c r="AK9697" s="43"/>
    </row>
    <row r="9698" spans="37:37">
      <c r="AK9698" s="43"/>
    </row>
    <row r="9699" spans="37:37">
      <c r="AK9699" s="43"/>
    </row>
    <row r="9700" spans="37:37">
      <c r="AK9700" s="43"/>
    </row>
    <row r="9701" spans="37:37">
      <c r="AK9701" s="43"/>
    </row>
    <row r="9702" spans="37:37">
      <c r="AK9702" s="43"/>
    </row>
    <row r="9703" spans="37:37">
      <c r="AK9703" s="43"/>
    </row>
    <row r="9704" spans="37:37">
      <c r="AK9704" s="43"/>
    </row>
    <row r="9705" spans="37:37">
      <c r="AK9705" s="43"/>
    </row>
    <row r="9706" spans="37:37">
      <c r="AK9706" s="43"/>
    </row>
    <row r="9707" spans="37:37">
      <c r="AK9707" s="43"/>
    </row>
    <row r="9708" spans="37:37">
      <c r="AK9708" s="43"/>
    </row>
    <row r="9709" spans="37:37">
      <c r="AK9709" s="43"/>
    </row>
    <row r="9710" spans="37:37">
      <c r="AK9710" s="43"/>
    </row>
    <row r="9711" spans="37:37">
      <c r="AK9711" s="43"/>
    </row>
    <row r="9712" spans="37:37">
      <c r="AK9712" s="43"/>
    </row>
    <row r="9713" spans="37:37">
      <c r="AK9713" s="43"/>
    </row>
    <row r="9714" spans="37:37">
      <c r="AK9714" s="43"/>
    </row>
    <row r="9715" spans="37:37">
      <c r="AK9715" s="43"/>
    </row>
    <row r="9716" spans="37:37">
      <c r="AK9716" s="43"/>
    </row>
    <row r="9717" spans="37:37">
      <c r="AK9717" s="43"/>
    </row>
    <row r="9718" spans="37:37">
      <c r="AK9718" s="43"/>
    </row>
    <row r="9719" spans="37:37">
      <c r="AK9719" s="43"/>
    </row>
    <row r="9720" spans="37:37">
      <c r="AK9720" s="43"/>
    </row>
    <row r="9721" spans="37:37">
      <c r="AK9721" s="43"/>
    </row>
    <row r="9722" spans="37:37">
      <c r="AK9722" s="43"/>
    </row>
    <row r="9723" spans="37:37">
      <c r="AK9723" s="43"/>
    </row>
    <row r="9724" spans="37:37">
      <c r="AK9724" s="43"/>
    </row>
    <row r="9725" spans="37:37">
      <c r="AK9725" s="43"/>
    </row>
    <row r="9726" spans="37:37">
      <c r="AK9726" s="43"/>
    </row>
    <row r="9727" spans="37:37">
      <c r="AK9727" s="43"/>
    </row>
    <row r="9728" spans="37:37">
      <c r="AK9728" s="43"/>
    </row>
    <row r="9729" spans="37:37">
      <c r="AK9729" s="43"/>
    </row>
    <row r="9730" spans="37:37">
      <c r="AK9730" s="43"/>
    </row>
    <row r="9731" spans="37:37">
      <c r="AK9731" s="43"/>
    </row>
    <row r="9732" spans="37:37">
      <c r="AK9732" s="43"/>
    </row>
    <row r="9733" spans="37:37">
      <c r="AK9733" s="43"/>
    </row>
    <row r="9734" spans="37:37">
      <c r="AK9734" s="43"/>
    </row>
    <row r="9735" spans="37:37">
      <c r="AK9735" s="43"/>
    </row>
    <row r="9736" spans="37:37">
      <c r="AK9736" s="43"/>
    </row>
    <row r="9737" spans="37:37">
      <c r="AK9737" s="43"/>
    </row>
    <row r="9738" spans="37:37">
      <c r="AK9738" s="43"/>
    </row>
    <row r="9739" spans="37:37">
      <c r="AK9739" s="43"/>
    </row>
    <row r="9740" spans="37:37">
      <c r="AK9740" s="43"/>
    </row>
    <row r="9741" spans="37:37">
      <c r="AK9741" s="43"/>
    </row>
    <row r="9742" spans="37:37">
      <c r="AK9742" s="43"/>
    </row>
    <row r="9743" spans="37:37">
      <c r="AK9743" s="43"/>
    </row>
    <row r="9744" spans="37:37">
      <c r="AK9744" s="43"/>
    </row>
    <row r="9745" spans="37:37">
      <c r="AK9745" s="43"/>
    </row>
    <row r="9746" spans="37:37">
      <c r="AK9746" s="43"/>
    </row>
    <row r="9747" spans="37:37">
      <c r="AK9747" s="43"/>
    </row>
    <row r="9748" spans="37:37">
      <c r="AK9748" s="43"/>
    </row>
    <row r="9749" spans="37:37">
      <c r="AK9749" s="43"/>
    </row>
    <row r="9750" spans="37:37">
      <c r="AK9750" s="43"/>
    </row>
    <row r="9751" spans="37:37">
      <c r="AK9751" s="43"/>
    </row>
    <row r="9752" spans="37:37">
      <c r="AK9752" s="43"/>
    </row>
    <row r="9753" spans="37:37">
      <c r="AK9753" s="43"/>
    </row>
    <row r="9754" spans="37:37">
      <c r="AK9754" s="43"/>
    </row>
    <row r="9755" spans="37:37">
      <c r="AK9755" s="43"/>
    </row>
    <row r="9756" spans="37:37">
      <c r="AK9756" s="43"/>
    </row>
    <row r="9757" spans="37:37">
      <c r="AK9757" s="43"/>
    </row>
    <row r="9758" spans="37:37">
      <c r="AK9758" s="43"/>
    </row>
    <row r="9759" spans="37:37">
      <c r="AK9759" s="43"/>
    </row>
    <row r="9760" spans="37:37">
      <c r="AK9760" s="43"/>
    </row>
    <row r="9761" spans="37:37">
      <c r="AK9761" s="43"/>
    </row>
    <row r="9762" spans="37:37">
      <c r="AK9762" s="43"/>
    </row>
    <row r="9763" spans="37:37">
      <c r="AK9763" s="43"/>
    </row>
    <row r="9764" spans="37:37">
      <c r="AK9764" s="43"/>
    </row>
    <row r="9765" spans="37:37">
      <c r="AK9765" s="43"/>
    </row>
    <row r="9766" spans="37:37">
      <c r="AK9766" s="43"/>
    </row>
    <row r="9767" spans="37:37">
      <c r="AK9767" s="43"/>
    </row>
    <row r="9768" spans="37:37">
      <c r="AK9768" s="43"/>
    </row>
    <row r="9769" spans="37:37">
      <c r="AK9769" s="43"/>
    </row>
    <row r="9770" spans="37:37">
      <c r="AK9770" s="43"/>
    </row>
    <row r="9771" spans="37:37">
      <c r="AK9771" s="43"/>
    </row>
    <row r="9772" spans="37:37">
      <c r="AK9772" s="43"/>
    </row>
    <row r="9773" spans="37:37">
      <c r="AK9773" s="43"/>
    </row>
    <row r="9774" spans="37:37">
      <c r="AK9774" s="43"/>
    </row>
    <row r="9775" spans="37:37">
      <c r="AK9775" s="43"/>
    </row>
    <row r="9776" spans="37:37">
      <c r="AK9776" s="43"/>
    </row>
    <row r="9777" spans="37:37">
      <c r="AK9777" s="43"/>
    </row>
    <row r="9778" spans="37:37">
      <c r="AK9778" s="43"/>
    </row>
    <row r="9779" spans="37:37">
      <c r="AK9779" s="43"/>
    </row>
    <row r="9780" spans="37:37">
      <c r="AK9780" s="43"/>
    </row>
    <row r="9781" spans="37:37">
      <c r="AK9781" s="43"/>
    </row>
    <row r="9782" spans="37:37">
      <c r="AK9782" s="43"/>
    </row>
    <row r="9783" spans="37:37">
      <c r="AK9783" s="43"/>
    </row>
    <row r="9784" spans="37:37">
      <c r="AK9784" s="43"/>
    </row>
    <row r="9785" spans="37:37">
      <c r="AK9785" s="43"/>
    </row>
    <row r="9786" spans="37:37">
      <c r="AK9786" s="43"/>
    </row>
    <row r="9787" spans="37:37">
      <c r="AK9787" s="43"/>
    </row>
    <row r="9788" spans="37:37">
      <c r="AK9788" s="43"/>
    </row>
    <row r="9789" spans="37:37">
      <c r="AK9789" s="43"/>
    </row>
    <row r="9790" spans="37:37">
      <c r="AK9790" s="43"/>
    </row>
    <row r="9791" spans="37:37">
      <c r="AK9791" s="43"/>
    </row>
    <row r="9792" spans="37:37">
      <c r="AK9792" s="43"/>
    </row>
    <row r="9793" spans="37:37">
      <c r="AK9793" s="43"/>
    </row>
    <row r="9794" spans="37:37">
      <c r="AK9794" s="43"/>
    </row>
    <row r="9795" spans="37:37">
      <c r="AK9795" s="43"/>
    </row>
    <row r="9796" spans="37:37">
      <c r="AK9796" s="43"/>
    </row>
    <row r="9797" spans="37:37">
      <c r="AK9797" s="43"/>
    </row>
    <row r="9798" spans="37:37">
      <c r="AK9798" s="43"/>
    </row>
    <row r="9799" spans="37:37">
      <c r="AK9799" s="43"/>
    </row>
    <row r="9800" spans="37:37">
      <c r="AK9800" s="43"/>
    </row>
    <row r="9801" spans="37:37">
      <c r="AK9801" s="43"/>
    </row>
    <row r="9802" spans="37:37">
      <c r="AK9802" s="43"/>
    </row>
    <row r="9803" spans="37:37">
      <c r="AK9803" s="43"/>
    </row>
    <row r="9804" spans="37:37">
      <c r="AK9804" s="43"/>
    </row>
    <row r="9805" spans="37:37">
      <c r="AK9805" s="43"/>
    </row>
    <row r="9806" spans="37:37">
      <c r="AK9806" s="43"/>
    </row>
    <row r="9807" spans="37:37">
      <c r="AK9807" s="43"/>
    </row>
    <row r="9808" spans="37:37">
      <c r="AK9808" s="43"/>
    </row>
    <row r="9809" spans="37:37">
      <c r="AK9809" s="43"/>
    </row>
    <row r="9810" spans="37:37">
      <c r="AK9810" s="43"/>
    </row>
    <row r="9811" spans="37:37">
      <c r="AK9811" s="43"/>
    </row>
    <row r="9812" spans="37:37">
      <c r="AK9812" s="43"/>
    </row>
    <row r="9813" spans="37:37">
      <c r="AK9813" s="43"/>
    </row>
    <row r="9814" spans="37:37">
      <c r="AK9814" s="43"/>
    </row>
    <row r="9815" spans="37:37">
      <c r="AK9815" s="43"/>
    </row>
    <row r="9816" spans="37:37">
      <c r="AK9816" s="43"/>
    </row>
    <row r="9817" spans="37:37">
      <c r="AK9817" s="43"/>
    </row>
    <row r="9818" spans="37:37">
      <c r="AK9818" s="43"/>
    </row>
    <row r="9819" spans="37:37">
      <c r="AK9819" s="43"/>
    </row>
    <row r="9820" spans="37:37">
      <c r="AK9820" s="43"/>
    </row>
    <row r="9821" spans="37:37">
      <c r="AK9821" s="43"/>
    </row>
    <row r="9822" spans="37:37">
      <c r="AK9822" s="43"/>
    </row>
    <row r="9823" spans="37:37">
      <c r="AK9823" s="43"/>
    </row>
    <row r="9824" spans="37:37">
      <c r="AK9824" s="43"/>
    </row>
    <row r="9825" spans="37:37">
      <c r="AK9825" s="43"/>
    </row>
    <row r="9826" spans="37:37">
      <c r="AK9826" s="43"/>
    </row>
    <row r="9827" spans="37:37">
      <c r="AK9827" s="43"/>
    </row>
    <row r="9828" spans="37:37">
      <c r="AK9828" s="43"/>
    </row>
    <row r="9829" spans="37:37">
      <c r="AK9829" s="43"/>
    </row>
    <row r="9830" spans="37:37">
      <c r="AK9830" s="43"/>
    </row>
    <row r="9831" spans="37:37">
      <c r="AK9831" s="43"/>
    </row>
    <row r="9832" spans="37:37">
      <c r="AK9832" s="43"/>
    </row>
    <row r="9833" spans="37:37">
      <c r="AK9833" s="43"/>
    </row>
    <row r="9834" spans="37:37">
      <c r="AK9834" s="43"/>
    </row>
    <row r="9835" spans="37:37">
      <c r="AK9835" s="43"/>
    </row>
    <row r="9836" spans="37:37">
      <c r="AK9836" s="43"/>
    </row>
    <row r="9837" spans="37:37">
      <c r="AK9837" s="43"/>
    </row>
    <row r="9838" spans="37:37">
      <c r="AK9838" s="43"/>
    </row>
    <row r="9839" spans="37:37">
      <c r="AK9839" s="43"/>
    </row>
    <row r="9840" spans="37:37">
      <c r="AK9840" s="43"/>
    </row>
    <row r="9841" spans="37:37">
      <c r="AK9841" s="43"/>
    </row>
    <row r="9842" spans="37:37">
      <c r="AK9842" s="43"/>
    </row>
    <row r="9843" spans="37:37">
      <c r="AK9843" s="43"/>
    </row>
    <row r="9844" spans="37:37">
      <c r="AK9844" s="43"/>
    </row>
    <row r="9845" spans="37:37">
      <c r="AK9845" s="43"/>
    </row>
    <row r="9846" spans="37:37">
      <c r="AK9846" s="43"/>
    </row>
    <row r="9847" spans="37:37">
      <c r="AK9847" s="43"/>
    </row>
    <row r="9848" spans="37:37">
      <c r="AK9848" s="43"/>
    </row>
    <row r="9849" spans="37:37">
      <c r="AK9849" s="43"/>
    </row>
    <row r="9850" spans="37:37">
      <c r="AK9850" s="43"/>
    </row>
    <row r="9851" spans="37:37">
      <c r="AK9851" s="43"/>
    </row>
    <row r="9852" spans="37:37">
      <c r="AK9852" s="43"/>
    </row>
    <row r="9853" spans="37:37">
      <c r="AK9853" s="43"/>
    </row>
    <row r="9854" spans="37:37">
      <c r="AK9854" s="43"/>
    </row>
    <row r="9855" spans="37:37">
      <c r="AK9855" s="43"/>
    </row>
    <row r="9856" spans="37:37">
      <c r="AK9856" s="43"/>
    </row>
    <row r="9857" spans="37:37">
      <c r="AK9857" s="43"/>
    </row>
    <row r="9858" spans="37:37">
      <c r="AK9858" s="43"/>
    </row>
    <row r="9859" spans="37:37">
      <c r="AK9859" s="43"/>
    </row>
    <row r="9860" spans="37:37">
      <c r="AK9860" s="43"/>
    </row>
    <row r="9861" spans="37:37">
      <c r="AK9861" s="43"/>
    </row>
    <row r="9862" spans="37:37">
      <c r="AK9862" s="43"/>
    </row>
    <row r="9863" spans="37:37">
      <c r="AK9863" s="43"/>
    </row>
    <row r="9864" spans="37:37">
      <c r="AK9864" s="43"/>
    </row>
    <row r="9865" spans="37:37">
      <c r="AK9865" s="43"/>
    </row>
    <row r="9866" spans="37:37">
      <c r="AK9866" s="43"/>
    </row>
    <row r="9867" spans="37:37">
      <c r="AK9867" s="43"/>
    </row>
    <row r="9868" spans="37:37">
      <c r="AK9868" s="43"/>
    </row>
    <row r="9869" spans="37:37">
      <c r="AK9869" s="43"/>
    </row>
    <row r="9870" spans="37:37">
      <c r="AK9870" s="43"/>
    </row>
    <row r="9871" spans="37:37">
      <c r="AK9871" s="43"/>
    </row>
    <row r="9872" spans="37:37">
      <c r="AK9872" s="43"/>
    </row>
    <row r="9873" spans="37:37">
      <c r="AK9873" s="43"/>
    </row>
    <row r="9874" spans="37:37">
      <c r="AK9874" s="43"/>
    </row>
    <row r="9875" spans="37:37">
      <c r="AK9875" s="43"/>
    </row>
    <row r="9876" spans="37:37">
      <c r="AK9876" s="43"/>
    </row>
    <row r="9877" spans="37:37">
      <c r="AK9877" s="43"/>
    </row>
    <row r="9878" spans="37:37">
      <c r="AK9878" s="43"/>
    </row>
    <row r="9879" spans="37:37">
      <c r="AK9879" s="43"/>
    </row>
    <row r="9880" spans="37:37">
      <c r="AK9880" s="43"/>
    </row>
    <row r="9881" spans="37:37">
      <c r="AK9881" s="43"/>
    </row>
    <row r="9882" spans="37:37">
      <c r="AK9882" s="43"/>
    </row>
    <row r="9883" spans="37:37">
      <c r="AK9883" s="43"/>
    </row>
    <row r="9884" spans="37:37">
      <c r="AK9884" s="43"/>
    </row>
    <row r="9885" spans="37:37">
      <c r="AK9885" s="43"/>
    </row>
    <row r="9886" spans="37:37">
      <c r="AK9886" s="43"/>
    </row>
    <row r="9887" spans="37:37">
      <c r="AK9887" s="43"/>
    </row>
    <row r="9888" spans="37:37">
      <c r="AK9888" s="43"/>
    </row>
    <row r="9889" spans="37:37">
      <c r="AK9889" s="43"/>
    </row>
    <row r="9890" spans="37:37">
      <c r="AK9890" s="43"/>
    </row>
    <row r="9891" spans="37:37">
      <c r="AK9891" s="43"/>
    </row>
    <row r="9892" spans="37:37">
      <c r="AK9892" s="43"/>
    </row>
    <row r="9893" spans="37:37">
      <c r="AK9893" s="43"/>
    </row>
    <row r="9894" spans="37:37">
      <c r="AK9894" s="43"/>
    </row>
    <row r="9895" spans="37:37">
      <c r="AK9895" s="43"/>
    </row>
    <row r="9896" spans="37:37">
      <c r="AK9896" s="43"/>
    </row>
    <row r="9897" spans="37:37">
      <c r="AK9897" s="43"/>
    </row>
    <row r="9898" spans="37:37">
      <c r="AK9898" s="43"/>
    </row>
    <row r="9899" spans="37:37">
      <c r="AK9899" s="43"/>
    </row>
    <row r="9900" spans="37:37">
      <c r="AK9900" s="43"/>
    </row>
    <row r="9901" spans="37:37">
      <c r="AK9901" s="43"/>
    </row>
    <row r="9902" spans="37:37">
      <c r="AK9902" s="43"/>
    </row>
    <row r="9903" spans="37:37">
      <c r="AK9903" s="43"/>
    </row>
    <row r="9904" spans="37:37">
      <c r="AK9904" s="43"/>
    </row>
    <row r="9905" spans="37:37">
      <c r="AK9905" s="43"/>
    </row>
    <row r="9906" spans="37:37">
      <c r="AK9906" s="43"/>
    </row>
    <row r="9907" spans="37:37">
      <c r="AK9907" s="43"/>
    </row>
    <row r="9908" spans="37:37">
      <c r="AK9908" s="43"/>
    </row>
    <row r="9909" spans="37:37">
      <c r="AK9909" s="43"/>
    </row>
    <row r="9910" spans="37:37">
      <c r="AK9910" s="43"/>
    </row>
    <row r="9911" spans="37:37">
      <c r="AK9911" s="43"/>
    </row>
    <row r="9912" spans="37:37">
      <c r="AK9912" s="43"/>
    </row>
    <row r="9913" spans="37:37">
      <c r="AK9913" s="43"/>
    </row>
    <row r="9914" spans="37:37">
      <c r="AK9914" s="43"/>
    </row>
    <row r="9915" spans="37:37">
      <c r="AK9915" s="43"/>
    </row>
    <row r="9916" spans="37:37">
      <c r="AK9916" s="43"/>
    </row>
    <row r="9917" spans="37:37">
      <c r="AK9917" s="43"/>
    </row>
    <row r="9918" spans="37:37">
      <c r="AK9918" s="43"/>
    </row>
    <row r="9919" spans="37:37">
      <c r="AK9919" s="43"/>
    </row>
    <row r="9920" spans="37:37">
      <c r="AK9920" s="43"/>
    </row>
    <row r="9921" spans="37:37">
      <c r="AK9921" s="43"/>
    </row>
    <row r="9922" spans="37:37">
      <c r="AK9922" s="43"/>
    </row>
    <row r="9923" spans="37:37">
      <c r="AK9923" s="43"/>
    </row>
    <row r="9924" spans="37:37">
      <c r="AK9924" s="43"/>
    </row>
    <row r="9925" spans="37:37">
      <c r="AK9925" s="43"/>
    </row>
    <row r="9926" spans="37:37">
      <c r="AK9926" s="43"/>
    </row>
    <row r="9927" spans="37:37">
      <c r="AK9927" s="43"/>
    </row>
    <row r="9928" spans="37:37">
      <c r="AK9928" s="43"/>
    </row>
    <row r="9929" spans="37:37">
      <c r="AK9929" s="43"/>
    </row>
    <row r="9930" spans="37:37">
      <c r="AK9930" s="43"/>
    </row>
    <row r="9931" spans="37:37">
      <c r="AK9931" s="43"/>
    </row>
    <row r="9932" spans="37:37">
      <c r="AK9932" s="43"/>
    </row>
    <row r="9933" spans="37:37">
      <c r="AK9933" s="43"/>
    </row>
    <row r="9934" spans="37:37">
      <c r="AK9934" s="43"/>
    </row>
    <row r="9935" spans="37:37">
      <c r="AK9935" s="43"/>
    </row>
    <row r="9936" spans="37:37">
      <c r="AK9936" s="43"/>
    </row>
    <row r="9937" spans="37:37">
      <c r="AK9937" s="43"/>
    </row>
    <row r="9938" spans="37:37">
      <c r="AK9938" s="43"/>
    </row>
    <row r="9939" spans="37:37">
      <c r="AK9939" s="43"/>
    </row>
    <row r="9940" spans="37:37">
      <c r="AK9940" s="43"/>
    </row>
    <row r="9941" spans="37:37">
      <c r="AK9941" s="43"/>
    </row>
    <row r="9942" spans="37:37">
      <c r="AK9942" s="43"/>
    </row>
    <row r="9943" spans="37:37">
      <c r="AK9943" s="43"/>
    </row>
    <row r="9944" spans="37:37">
      <c r="AK9944" s="43"/>
    </row>
    <row r="9945" spans="37:37">
      <c r="AK9945" s="43"/>
    </row>
    <row r="9946" spans="37:37">
      <c r="AK9946" s="43"/>
    </row>
    <row r="9947" spans="37:37">
      <c r="AK9947" s="43"/>
    </row>
    <row r="9948" spans="37:37">
      <c r="AK9948" s="43"/>
    </row>
    <row r="9949" spans="37:37">
      <c r="AK9949" s="43"/>
    </row>
    <row r="9950" spans="37:37">
      <c r="AK9950" s="43"/>
    </row>
    <row r="9951" spans="37:37">
      <c r="AK9951" s="43"/>
    </row>
    <row r="9952" spans="37:37">
      <c r="AK9952" s="43"/>
    </row>
    <row r="9953" spans="37:37">
      <c r="AK9953" s="43"/>
    </row>
    <row r="9954" spans="37:37">
      <c r="AK9954" s="43"/>
    </row>
    <row r="9955" spans="37:37">
      <c r="AK9955" s="43"/>
    </row>
    <row r="9956" spans="37:37">
      <c r="AK9956" s="43"/>
    </row>
    <row r="9957" spans="37:37">
      <c r="AK9957" s="43"/>
    </row>
    <row r="9958" spans="37:37">
      <c r="AK9958" s="43"/>
    </row>
    <row r="9959" spans="37:37">
      <c r="AK9959" s="43"/>
    </row>
    <row r="9960" spans="37:37">
      <c r="AK9960" s="43"/>
    </row>
    <row r="9961" spans="37:37">
      <c r="AK9961" s="43"/>
    </row>
    <row r="9962" spans="37:37">
      <c r="AK9962" s="43"/>
    </row>
    <row r="9963" spans="37:37">
      <c r="AK9963" s="43"/>
    </row>
    <row r="9964" spans="37:37">
      <c r="AK9964" s="43"/>
    </row>
    <row r="9965" spans="37:37">
      <c r="AK9965" s="43"/>
    </row>
    <row r="9966" spans="37:37">
      <c r="AK9966" s="43"/>
    </row>
    <row r="9967" spans="37:37">
      <c r="AK9967" s="43"/>
    </row>
    <row r="9968" spans="37:37">
      <c r="AK9968" s="43"/>
    </row>
    <row r="9969" spans="37:37">
      <c r="AK9969" s="43"/>
    </row>
    <row r="9970" spans="37:37">
      <c r="AK9970" s="43"/>
    </row>
    <row r="9971" spans="37:37">
      <c r="AK9971" s="43"/>
    </row>
    <row r="9972" spans="37:37">
      <c r="AK9972" s="43"/>
    </row>
    <row r="9973" spans="37:37">
      <c r="AK9973" s="43"/>
    </row>
    <row r="9974" spans="37:37">
      <c r="AK9974" s="43"/>
    </row>
    <row r="9975" spans="37:37">
      <c r="AK9975" s="43"/>
    </row>
    <row r="9976" spans="37:37">
      <c r="AK9976" s="43"/>
    </row>
    <row r="9977" spans="37:37">
      <c r="AK9977" s="43"/>
    </row>
    <row r="9978" spans="37:37">
      <c r="AK9978" s="43"/>
    </row>
    <row r="9979" spans="37:37">
      <c r="AK9979" s="43"/>
    </row>
    <row r="9980" spans="37:37">
      <c r="AK9980" s="43"/>
    </row>
    <row r="9981" spans="37:37">
      <c r="AK9981" s="43"/>
    </row>
    <row r="9982" spans="37:37">
      <c r="AK9982" s="43"/>
    </row>
    <row r="9983" spans="37:37">
      <c r="AK9983" s="43"/>
    </row>
    <row r="9984" spans="37:37">
      <c r="AK9984" s="43"/>
    </row>
    <row r="9985" spans="37:37">
      <c r="AK9985" s="43"/>
    </row>
    <row r="9986" spans="37:37">
      <c r="AK9986" s="43"/>
    </row>
    <row r="9987" spans="37:37">
      <c r="AK9987" s="43"/>
    </row>
    <row r="9988" spans="37:37">
      <c r="AK9988" s="43"/>
    </row>
    <row r="9989" spans="37:37">
      <c r="AK9989" s="43"/>
    </row>
    <row r="9990" spans="37:37">
      <c r="AK9990" s="43"/>
    </row>
    <row r="9991" spans="37:37">
      <c r="AK9991" s="43"/>
    </row>
    <row r="9992" spans="37:37">
      <c r="AK9992" s="43"/>
    </row>
    <row r="9993" spans="37:37">
      <c r="AK9993" s="43"/>
    </row>
    <row r="9994" spans="37:37">
      <c r="AK9994" s="43"/>
    </row>
    <row r="9995" spans="37:37">
      <c r="AK9995" s="43"/>
    </row>
    <row r="9996" spans="37:37">
      <c r="AK9996" s="43"/>
    </row>
    <row r="9997" spans="37:37">
      <c r="AK9997" s="43"/>
    </row>
    <row r="9998" spans="37:37">
      <c r="AK9998" s="43"/>
    </row>
    <row r="9999" spans="37:37">
      <c r="AK9999" s="43"/>
    </row>
    <row r="10000" spans="37:37">
      <c r="AK10000" s="43"/>
    </row>
    <row r="10001" spans="37:37">
      <c r="AK10001" s="43"/>
    </row>
    <row r="10002" spans="37:37">
      <c r="AK10002" s="43"/>
    </row>
    <row r="10003" spans="37:37">
      <c r="AK10003" s="43"/>
    </row>
    <row r="10004" spans="37:37">
      <c r="AK10004" s="43"/>
    </row>
    <row r="10005" spans="37:37">
      <c r="AK10005" s="43"/>
    </row>
    <row r="10006" spans="37:37">
      <c r="AK10006" s="43"/>
    </row>
    <row r="10007" spans="37:37">
      <c r="AK10007" s="43"/>
    </row>
    <row r="10008" spans="37:37">
      <c r="AK10008" s="43"/>
    </row>
    <row r="10009" spans="37:37">
      <c r="AK10009" s="43"/>
    </row>
    <row r="10010" spans="37:37">
      <c r="AK10010" s="43"/>
    </row>
    <row r="10011" spans="37:37">
      <c r="AK10011" s="43"/>
    </row>
    <row r="10012" spans="37:37">
      <c r="AK10012" s="43"/>
    </row>
    <row r="10013" spans="37:37">
      <c r="AK10013" s="43"/>
    </row>
    <row r="10014" spans="37:37">
      <c r="AK10014" s="43"/>
    </row>
    <row r="10015" spans="37:37">
      <c r="AK10015" s="43"/>
    </row>
    <row r="10016" spans="37:37">
      <c r="AK10016" s="43"/>
    </row>
    <row r="10017" spans="37:37">
      <c r="AK10017" s="43"/>
    </row>
    <row r="10018" spans="37:37">
      <c r="AK10018" s="43"/>
    </row>
    <row r="10019" spans="37:37">
      <c r="AK10019" s="43"/>
    </row>
    <row r="10020" spans="37:37">
      <c r="AK10020" s="43"/>
    </row>
    <row r="10021" spans="37:37">
      <c r="AK10021" s="43"/>
    </row>
    <row r="10022" spans="37:37">
      <c r="AK10022" s="43"/>
    </row>
    <row r="10023" spans="37:37">
      <c r="AK10023" s="43"/>
    </row>
    <row r="10024" spans="37:37">
      <c r="AK10024" s="43"/>
    </row>
    <row r="10025" spans="37:37">
      <c r="AK10025" s="43"/>
    </row>
    <row r="10026" spans="37:37">
      <c r="AK10026" s="43"/>
    </row>
    <row r="10027" spans="37:37">
      <c r="AK10027" s="43"/>
    </row>
    <row r="10028" spans="37:37">
      <c r="AK10028" s="43"/>
    </row>
    <row r="10029" spans="37:37">
      <c r="AK10029" s="43"/>
    </row>
    <row r="10030" spans="37:37">
      <c r="AK10030" s="43"/>
    </row>
    <row r="10031" spans="37:37">
      <c r="AK10031" s="43"/>
    </row>
    <row r="10032" spans="37:37">
      <c r="AK10032" s="43"/>
    </row>
    <row r="10033" spans="37:37">
      <c r="AK10033" s="43"/>
    </row>
    <row r="10034" spans="37:37">
      <c r="AK10034" s="43"/>
    </row>
    <row r="10035" spans="37:37">
      <c r="AK10035" s="43"/>
    </row>
    <row r="10036" spans="37:37">
      <c r="AK10036" s="43"/>
    </row>
    <row r="10037" spans="37:37">
      <c r="AK10037" s="43"/>
    </row>
    <row r="10038" spans="37:37">
      <c r="AK10038" s="43"/>
    </row>
    <row r="10039" spans="37:37">
      <c r="AK10039" s="43"/>
    </row>
    <row r="10040" spans="37:37">
      <c r="AK10040" s="43"/>
    </row>
    <row r="10041" spans="37:37">
      <c r="AK10041" s="43"/>
    </row>
    <row r="10042" spans="37:37">
      <c r="AK10042" s="43"/>
    </row>
    <row r="10043" spans="37:37">
      <c r="AK10043" s="43"/>
    </row>
    <row r="10044" spans="37:37">
      <c r="AK10044" s="43"/>
    </row>
    <row r="10045" spans="37:37">
      <c r="AK10045" s="43"/>
    </row>
    <row r="10046" spans="37:37">
      <c r="AK10046" s="43"/>
    </row>
    <row r="10047" spans="37:37">
      <c r="AK10047" s="43"/>
    </row>
    <row r="10048" spans="37:37">
      <c r="AK10048" s="43"/>
    </row>
    <row r="10049" spans="37:37">
      <c r="AK10049" s="43"/>
    </row>
    <row r="10050" spans="37:37">
      <c r="AK10050" s="43"/>
    </row>
    <row r="10051" spans="37:37">
      <c r="AK10051" s="43"/>
    </row>
    <row r="10052" spans="37:37">
      <c r="AK10052" s="43"/>
    </row>
    <row r="10053" spans="37:37">
      <c r="AK10053" s="43"/>
    </row>
    <row r="10054" spans="37:37">
      <c r="AK10054" s="43"/>
    </row>
    <row r="10055" spans="37:37">
      <c r="AK10055" s="43"/>
    </row>
    <row r="10056" spans="37:37">
      <c r="AK10056" s="43"/>
    </row>
    <row r="10057" spans="37:37">
      <c r="AK10057" s="43"/>
    </row>
    <row r="10058" spans="37:37">
      <c r="AK10058" s="43"/>
    </row>
    <row r="10059" spans="37:37">
      <c r="AK10059" s="43"/>
    </row>
    <row r="10060" spans="37:37">
      <c r="AK10060" s="43"/>
    </row>
    <row r="10061" spans="37:37">
      <c r="AK10061" s="43"/>
    </row>
    <row r="10062" spans="37:37">
      <c r="AK10062" s="43"/>
    </row>
    <row r="10063" spans="37:37">
      <c r="AK10063" s="43"/>
    </row>
    <row r="10064" spans="37:37">
      <c r="AK10064" s="43"/>
    </row>
    <row r="10065" spans="37:37">
      <c r="AK10065" s="43"/>
    </row>
    <row r="10066" spans="37:37">
      <c r="AK10066" s="43"/>
    </row>
    <row r="10067" spans="37:37">
      <c r="AK10067" s="43"/>
    </row>
    <row r="10068" spans="37:37">
      <c r="AK10068" s="43"/>
    </row>
    <row r="10069" spans="37:37">
      <c r="AK10069" s="43"/>
    </row>
    <row r="10070" spans="37:37">
      <c r="AK10070" s="43"/>
    </row>
    <row r="10071" spans="37:37">
      <c r="AK10071" s="43"/>
    </row>
    <row r="10072" spans="37:37">
      <c r="AK10072" s="43"/>
    </row>
    <row r="10073" spans="37:37">
      <c r="AK10073" s="43"/>
    </row>
    <row r="10074" spans="37:37">
      <c r="AK10074" s="43"/>
    </row>
    <row r="10075" spans="37:37">
      <c r="AK10075" s="43"/>
    </row>
    <row r="10076" spans="37:37">
      <c r="AK10076" s="43"/>
    </row>
    <row r="10077" spans="37:37">
      <c r="AK10077" s="43"/>
    </row>
    <row r="10078" spans="37:37">
      <c r="AK10078" s="43"/>
    </row>
    <row r="10079" spans="37:37">
      <c r="AK10079" s="43"/>
    </row>
    <row r="10080" spans="37:37">
      <c r="AK10080" s="43"/>
    </row>
    <row r="10081" spans="37:37">
      <c r="AK10081" s="43"/>
    </row>
    <row r="10082" spans="37:37">
      <c r="AK10082" s="43"/>
    </row>
    <row r="10083" spans="37:37">
      <c r="AK10083" s="43"/>
    </row>
    <row r="10084" spans="37:37">
      <c r="AK10084" s="43"/>
    </row>
    <row r="10085" spans="37:37">
      <c r="AK10085" s="43"/>
    </row>
    <row r="10086" spans="37:37">
      <c r="AK10086" s="43"/>
    </row>
    <row r="10087" spans="37:37">
      <c r="AK10087" s="43"/>
    </row>
    <row r="10088" spans="37:37">
      <c r="AK10088" s="43"/>
    </row>
    <row r="10089" spans="37:37">
      <c r="AK10089" s="43"/>
    </row>
    <row r="10090" spans="37:37">
      <c r="AK10090" s="43"/>
    </row>
    <row r="10091" spans="37:37">
      <c r="AK10091" s="43"/>
    </row>
    <row r="10092" spans="37:37">
      <c r="AK10092" s="43"/>
    </row>
    <row r="10093" spans="37:37">
      <c r="AK10093" s="43"/>
    </row>
    <row r="10094" spans="37:37">
      <c r="AK10094" s="43"/>
    </row>
    <row r="10095" spans="37:37">
      <c r="AK10095" s="43"/>
    </row>
    <row r="10096" spans="37:37">
      <c r="AK10096" s="43"/>
    </row>
    <row r="10097" spans="37:37">
      <c r="AK10097" s="43"/>
    </row>
    <row r="10098" spans="37:37">
      <c r="AK10098" s="43"/>
    </row>
    <row r="10099" spans="37:37">
      <c r="AK10099" s="43"/>
    </row>
    <row r="10100" spans="37:37">
      <c r="AK10100" s="43"/>
    </row>
    <row r="10101" spans="37:37">
      <c r="AK10101" s="43"/>
    </row>
    <row r="10102" spans="37:37">
      <c r="AK10102" s="43"/>
    </row>
    <row r="10103" spans="37:37">
      <c r="AK10103" s="43"/>
    </row>
    <row r="10104" spans="37:37">
      <c r="AK10104" s="43"/>
    </row>
    <row r="10105" spans="37:37">
      <c r="AK10105" s="43"/>
    </row>
    <row r="10106" spans="37:37">
      <c r="AK10106" s="43"/>
    </row>
    <row r="10107" spans="37:37">
      <c r="AK10107" s="43"/>
    </row>
    <row r="10108" spans="37:37">
      <c r="AK10108" s="43"/>
    </row>
    <row r="10109" spans="37:37">
      <c r="AK10109" s="43"/>
    </row>
    <row r="10110" spans="37:37">
      <c r="AK10110" s="43"/>
    </row>
    <row r="10111" spans="37:37">
      <c r="AK10111" s="43"/>
    </row>
    <row r="10112" spans="37:37">
      <c r="AK10112" s="43"/>
    </row>
    <row r="10113" spans="37:37">
      <c r="AK10113" s="43"/>
    </row>
    <row r="10114" spans="37:37">
      <c r="AK10114" s="43"/>
    </row>
    <row r="10115" spans="37:37">
      <c r="AK10115" s="43"/>
    </row>
    <row r="10116" spans="37:37">
      <c r="AK10116" s="43"/>
    </row>
    <row r="10117" spans="37:37">
      <c r="AK10117" s="43"/>
    </row>
    <row r="10118" spans="37:37">
      <c r="AK10118" s="43"/>
    </row>
    <row r="10119" spans="37:37">
      <c r="AK10119" s="43"/>
    </row>
    <row r="10120" spans="37:37">
      <c r="AK10120" s="43"/>
    </row>
    <row r="10121" spans="37:37">
      <c r="AK10121" s="43"/>
    </row>
    <row r="10122" spans="37:37">
      <c r="AK10122" s="43"/>
    </row>
    <row r="10123" spans="37:37">
      <c r="AK10123" s="43"/>
    </row>
    <row r="10124" spans="37:37">
      <c r="AK10124" s="43"/>
    </row>
    <row r="10125" spans="37:37">
      <c r="AK10125" s="43"/>
    </row>
    <row r="10126" spans="37:37">
      <c r="AK10126" s="43"/>
    </row>
    <row r="10127" spans="37:37">
      <c r="AK10127" s="43"/>
    </row>
    <row r="10128" spans="37:37">
      <c r="AK10128" s="43"/>
    </row>
    <row r="10129" spans="37:37">
      <c r="AK10129" s="43"/>
    </row>
    <row r="10130" spans="37:37">
      <c r="AK10130" s="43"/>
    </row>
    <row r="10131" spans="37:37">
      <c r="AK10131" s="43"/>
    </row>
    <row r="10132" spans="37:37">
      <c r="AK10132" s="43"/>
    </row>
    <row r="10133" spans="37:37">
      <c r="AK10133" s="43"/>
    </row>
    <row r="10134" spans="37:37">
      <c r="AK10134" s="43"/>
    </row>
    <row r="10135" spans="37:37">
      <c r="AK10135" s="43"/>
    </row>
    <row r="10136" spans="37:37">
      <c r="AK10136" s="43"/>
    </row>
    <row r="10137" spans="37:37">
      <c r="AK10137" s="43"/>
    </row>
    <row r="10138" spans="37:37">
      <c r="AK10138" s="43"/>
    </row>
    <row r="10139" spans="37:37">
      <c r="AK10139" s="43"/>
    </row>
    <row r="10140" spans="37:37">
      <c r="AK10140" s="43"/>
    </row>
    <row r="10141" spans="37:37">
      <c r="AK10141" s="43"/>
    </row>
    <row r="10142" spans="37:37">
      <c r="AK10142" s="43"/>
    </row>
    <row r="10143" spans="37:37">
      <c r="AK10143" s="43"/>
    </row>
    <row r="10144" spans="37:37">
      <c r="AK10144" s="43"/>
    </row>
    <row r="10145" spans="37:37">
      <c r="AK10145" s="43"/>
    </row>
    <row r="10146" spans="37:37">
      <c r="AK10146" s="43"/>
    </row>
    <row r="10147" spans="37:37">
      <c r="AK10147" s="43"/>
    </row>
    <row r="10148" spans="37:37">
      <c r="AK10148" s="43"/>
    </row>
    <row r="10149" spans="37:37">
      <c r="AK10149" s="43"/>
    </row>
    <row r="10150" spans="37:37">
      <c r="AK10150" s="43"/>
    </row>
    <row r="10151" spans="37:37">
      <c r="AK10151" s="43"/>
    </row>
    <row r="10152" spans="37:37">
      <c r="AK10152" s="43"/>
    </row>
    <row r="10153" spans="37:37">
      <c r="AK10153" s="43"/>
    </row>
    <row r="10154" spans="37:37">
      <c r="AK10154" s="43"/>
    </row>
    <row r="10155" spans="37:37">
      <c r="AK10155" s="43"/>
    </row>
    <row r="10156" spans="37:37">
      <c r="AK10156" s="43"/>
    </row>
    <row r="10157" spans="37:37">
      <c r="AK10157" s="43"/>
    </row>
    <row r="10158" spans="37:37">
      <c r="AK10158" s="43"/>
    </row>
    <row r="10159" spans="37:37">
      <c r="AK10159" s="43"/>
    </row>
    <row r="10160" spans="37:37">
      <c r="AK10160" s="43"/>
    </row>
    <row r="10161" spans="37:37">
      <c r="AK10161" s="43"/>
    </row>
    <row r="10162" spans="37:37">
      <c r="AK10162" s="43"/>
    </row>
    <row r="10163" spans="37:37">
      <c r="AK10163" s="43"/>
    </row>
    <row r="10164" spans="37:37">
      <c r="AK10164" s="43"/>
    </row>
    <row r="10165" spans="37:37">
      <c r="AK10165" s="43"/>
    </row>
    <row r="10166" spans="37:37">
      <c r="AK10166" s="43"/>
    </row>
    <row r="10167" spans="37:37">
      <c r="AK10167" s="43"/>
    </row>
    <row r="10168" spans="37:37">
      <c r="AK10168" s="43"/>
    </row>
    <row r="10169" spans="37:37">
      <c r="AK10169" s="43"/>
    </row>
    <row r="10170" spans="37:37">
      <c r="AK10170" s="43"/>
    </row>
    <row r="10171" spans="37:37">
      <c r="AK10171" s="43"/>
    </row>
    <row r="10172" spans="37:37">
      <c r="AK10172" s="43"/>
    </row>
    <row r="10173" spans="37:37">
      <c r="AK10173" s="43"/>
    </row>
    <row r="10174" spans="37:37">
      <c r="AK10174" s="43"/>
    </row>
    <row r="10175" spans="37:37">
      <c r="AK10175" s="43"/>
    </row>
    <row r="10176" spans="37:37">
      <c r="AK10176" s="43"/>
    </row>
    <row r="10177" spans="37:37">
      <c r="AK10177" s="43"/>
    </row>
    <row r="10178" spans="37:37">
      <c r="AK10178" s="43"/>
    </row>
    <row r="10179" spans="37:37">
      <c r="AK10179" s="43"/>
    </row>
    <row r="10180" spans="37:37">
      <c r="AK10180" s="43"/>
    </row>
    <row r="10181" spans="37:37">
      <c r="AK10181" s="43"/>
    </row>
    <row r="10182" spans="37:37">
      <c r="AK10182" s="43"/>
    </row>
    <row r="10183" spans="37:37">
      <c r="AK10183" s="43"/>
    </row>
    <row r="10184" spans="37:37">
      <c r="AK10184" s="43"/>
    </row>
    <row r="10185" spans="37:37">
      <c r="AK10185" s="43"/>
    </row>
    <row r="10186" spans="37:37">
      <c r="AK10186" s="43"/>
    </row>
    <row r="10187" spans="37:37">
      <c r="AK10187" s="43"/>
    </row>
    <row r="10188" spans="37:37">
      <c r="AK10188" s="43"/>
    </row>
    <row r="10189" spans="37:37">
      <c r="AK10189" s="43"/>
    </row>
    <row r="10190" spans="37:37">
      <c r="AK10190" s="43"/>
    </row>
    <row r="10191" spans="37:37">
      <c r="AK10191" s="43"/>
    </row>
    <row r="10192" spans="37:37">
      <c r="AK10192" s="43"/>
    </row>
    <row r="10193" spans="37:37">
      <c r="AK10193" s="43"/>
    </row>
    <row r="10194" spans="37:37">
      <c r="AK10194" s="43"/>
    </row>
    <row r="10195" spans="37:37">
      <c r="AK10195" s="43"/>
    </row>
    <row r="10196" spans="37:37">
      <c r="AK10196" s="43"/>
    </row>
    <row r="10197" spans="37:37">
      <c r="AK10197" s="43"/>
    </row>
    <row r="10198" spans="37:37">
      <c r="AK10198" s="43"/>
    </row>
    <row r="10199" spans="37:37">
      <c r="AK10199" s="43"/>
    </row>
    <row r="10200" spans="37:37">
      <c r="AK10200" s="43"/>
    </row>
    <row r="10201" spans="37:37">
      <c r="AK10201" s="43"/>
    </row>
    <row r="10202" spans="37:37">
      <c r="AK10202" s="43"/>
    </row>
    <row r="10203" spans="37:37">
      <c r="AK10203" s="43"/>
    </row>
    <row r="10204" spans="37:37">
      <c r="AK10204" s="43"/>
    </row>
    <row r="10205" spans="37:37">
      <c r="AK10205" s="43"/>
    </row>
    <row r="10206" spans="37:37">
      <c r="AK10206" s="43"/>
    </row>
    <row r="10207" spans="37:37">
      <c r="AK10207" s="43"/>
    </row>
    <row r="10208" spans="37:37">
      <c r="AK10208" s="43"/>
    </row>
    <row r="10209" spans="37:37">
      <c r="AK10209" s="43"/>
    </row>
    <row r="10210" spans="37:37">
      <c r="AK10210" s="43"/>
    </row>
    <row r="10211" spans="37:37">
      <c r="AK10211" s="43"/>
    </row>
    <row r="10212" spans="37:37">
      <c r="AK10212" s="43"/>
    </row>
    <row r="10213" spans="37:37">
      <c r="AK10213" s="43"/>
    </row>
    <row r="10214" spans="37:37">
      <c r="AK10214" s="43"/>
    </row>
    <row r="10215" spans="37:37">
      <c r="AK10215" s="43"/>
    </row>
    <row r="10216" spans="37:37">
      <c r="AK10216" s="43"/>
    </row>
    <row r="10217" spans="37:37">
      <c r="AK10217" s="43"/>
    </row>
    <row r="10218" spans="37:37">
      <c r="AK10218" s="43"/>
    </row>
    <row r="10219" spans="37:37">
      <c r="AK10219" s="43"/>
    </row>
    <row r="10220" spans="37:37">
      <c r="AK10220" s="43"/>
    </row>
    <row r="10221" spans="37:37">
      <c r="AK10221" s="43"/>
    </row>
    <row r="10222" spans="37:37">
      <c r="AK10222" s="43"/>
    </row>
    <row r="10223" spans="37:37">
      <c r="AK10223" s="43"/>
    </row>
    <row r="10224" spans="37:37">
      <c r="AK10224" s="43"/>
    </row>
    <row r="10225" spans="37:37">
      <c r="AK10225" s="43"/>
    </row>
    <row r="10226" spans="37:37">
      <c r="AK10226" s="43"/>
    </row>
    <row r="10227" spans="37:37">
      <c r="AK10227" s="43"/>
    </row>
    <row r="10228" spans="37:37">
      <c r="AK10228" s="43"/>
    </row>
    <row r="10229" spans="37:37">
      <c r="AK10229" s="43"/>
    </row>
    <row r="10230" spans="37:37">
      <c r="AK10230" s="43"/>
    </row>
    <row r="10231" spans="37:37">
      <c r="AK10231" s="43"/>
    </row>
    <row r="10232" spans="37:37">
      <c r="AK10232" s="43"/>
    </row>
    <row r="10233" spans="37:37">
      <c r="AK10233" s="43"/>
    </row>
    <row r="10234" spans="37:37">
      <c r="AK10234" s="43"/>
    </row>
    <row r="10235" spans="37:37">
      <c r="AK10235" s="43"/>
    </row>
    <row r="10236" spans="37:37">
      <c r="AK10236" s="43"/>
    </row>
    <row r="10237" spans="37:37">
      <c r="AK10237" s="43"/>
    </row>
    <row r="10238" spans="37:37">
      <c r="AK10238" s="43"/>
    </row>
    <row r="10239" spans="37:37">
      <c r="AK10239" s="43"/>
    </row>
    <row r="10240" spans="37:37">
      <c r="AK10240" s="43"/>
    </row>
    <row r="10241" spans="37:37">
      <c r="AK10241" s="43"/>
    </row>
    <row r="10242" spans="37:37">
      <c r="AK10242" s="43"/>
    </row>
    <row r="10243" spans="37:37">
      <c r="AK10243" s="43"/>
    </row>
    <row r="10244" spans="37:37">
      <c r="AK10244" s="43"/>
    </row>
    <row r="10245" spans="37:37">
      <c r="AK10245" s="43"/>
    </row>
    <row r="10246" spans="37:37">
      <c r="AK10246" s="43"/>
    </row>
    <row r="10247" spans="37:37">
      <c r="AK10247" s="43"/>
    </row>
    <row r="10248" spans="37:37">
      <c r="AK10248" s="43"/>
    </row>
    <row r="10249" spans="37:37">
      <c r="AK10249" s="43"/>
    </row>
    <row r="10250" spans="37:37">
      <c r="AK10250" s="43"/>
    </row>
    <row r="10251" spans="37:37">
      <c r="AK10251" s="43"/>
    </row>
    <row r="10252" spans="37:37">
      <c r="AK10252" s="43"/>
    </row>
    <row r="10253" spans="37:37">
      <c r="AK10253" s="43"/>
    </row>
    <row r="10254" spans="37:37">
      <c r="AK10254" s="43"/>
    </row>
    <row r="10255" spans="37:37">
      <c r="AK10255" s="43"/>
    </row>
    <row r="10256" spans="37:37">
      <c r="AK10256" s="43"/>
    </row>
    <row r="10257" spans="37:37">
      <c r="AK10257" s="43"/>
    </row>
    <row r="10258" spans="37:37">
      <c r="AK10258" s="43"/>
    </row>
    <row r="10259" spans="37:37">
      <c r="AK10259" s="43"/>
    </row>
    <row r="10260" spans="37:37">
      <c r="AK10260" s="43"/>
    </row>
    <row r="10261" spans="37:37">
      <c r="AK10261" s="43"/>
    </row>
    <row r="10262" spans="37:37">
      <c r="AK10262" s="43"/>
    </row>
    <row r="10263" spans="37:37">
      <c r="AK10263" s="43"/>
    </row>
    <row r="10264" spans="37:37">
      <c r="AK10264" s="43"/>
    </row>
    <row r="10265" spans="37:37">
      <c r="AK10265" s="43"/>
    </row>
    <row r="10266" spans="37:37">
      <c r="AK10266" s="43"/>
    </row>
    <row r="10267" spans="37:37">
      <c r="AK10267" s="43"/>
    </row>
    <row r="10268" spans="37:37">
      <c r="AK10268" s="43"/>
    </row>
    <row r="10269" spans="37:37">
      <c r="AK10269" s="43"/>
    </row>
    <row r="10270" spans="37:37">
      <c r="AK10270" s="43"/>
    </row>
    <row r="10271" spans="37:37">
      <c r="AK10271" s="43"/>
    </row>
    <row r="10272" spans="37:37">
      <c r="AK10272" s="43"/>
    </row>
    <row r="10273" spans="37:37">
      <c r="AK10273" s="43"/>
    </row>
    <row r="10274" spans="37:37">
      <c r="AK10274" s="43"/>
    </row>
    <row r="10275" spans="37:37">
      <c r="AK10275" s="43"/>
    </row>
    <row r="10276" spans="37:37">
      <c r="AK10276" s="43"/>
    </row>
    <row r="10277" spans="37:37">
      <c r="AK10277" s="43"/>
    </row>
    <row r="10278" spans="37:37">
      <c r="AK10278" s="43"/>
    </row>
    <row r="10279" spans="37:37">
      <c r="AK10279" s="43"/>
    </row>
    <row r="10280" spans="37:37">
      <c r="AK10280" s="43"/>
    </row>
    <row r="10281" spans="37:37">
      <c r="AK10281" s="43"/>
    </row>
    <row r="10282" spans="37:37">
      <c r="AK10282" s="43"/>
    </row>
    <row r="10283" spans="37:37">
      <c r="AK10283" s="43"/>
    </row>
    <row r="10284" spans="37:37">
      <c r="AK10284" s="43"/>
    </row>
    <row r="10285" spans="37:37">
      <c r="AK10285" s="43"/>
    </row>
    <row r="10286" spans="37:37">
      <c r="AK10286" s="43"/>
    </row>
    <row r="10287" spans="37:37">
      <c r="AK10287" s="43"/>
    </row>
    <row r="10288" spans="37:37">
      <c r="AK10288" s="43"/>
    </row>
    <row r="10289" spans="37:37">
      <c r="AK10289" s="43"/>
    </row>
    <row r="10290" spans="37:37">
      <c r="AK10290" s="43"/>
    </row>
    <row r="10291" spans="37:37">
      <c r="AK10291" s="43"/>
    </row>
    <row r="10292" spans="37:37">
      <c r="AK10292" s="43"/>
    </row>
    <row r="10293" spans="37:37">
      <c r="AK10293" s="43"/>
    </row>
    <row r="10294" spans="37:37">
      <c r="AK10294" s="43"/>
    </row>
    <row r="10295" spans="37:37">
      <c r="AK10295" s="43"/>
    </row>
    <row r="10296" spans="37:37">
      <c r="AK10296" s="43"/>
    </row>
    <row r="10297" spans="37:37">
      <c r="AK10297" s="43"/>
    </row>
    <row r="10298" spans="37:37">
      <c r="AK10298" s="43"/>
    </row>
    <row r="10299" spans="37:37">
      <c r="AK10299" s="43"/>
    </row>
    <row r="10300" spans="37:37">
      <c r="AK10300" s="43"/>
    </row>
    <row r="10301" spans="37:37">
      <c r="AK10301" s="43"/>
    </row>
    <row r="10302" spans="37:37">
      <c r="AK10302" s="43"/>
    </row>
    <row r="10303" spans="37:37">
      <c r="AK10303" s="43"/>
    </row>
    <row r="10304" spans="37:37">
      <c r="AK10304" s="43"/>
    </row>
    <row r="10305" spans="37:37">
      <c r="AK10305" s="43"/>
    </row>
    <row r="10306" spans="37:37">
      <c r="AK10306" s="43"/>
    </row>
    <row r="10307" spans="37:37">
      <c r="AK10307" s="43"/>
    </row>
    <row r="10308" spans="37:37">
      <c r="AK10308" s="43"/>
    </row>
    <row r="10309" spans="37:37">
      <c r="AK10309" s="43"/>
    </row>
    <row r="10310" spans="37:37">
      <c r="AK10310" s="43"/>
    </row>
    <row r="10311" spans="37:37">
      <c r="AK10311" s="43"/>
    </row>
    <row r="10312" spans="37:37">
      <c r="AK10312" s="43"/>
    </row>
    <row r="10313" spans="37:37">
      <c r="AK10313" s="43"/>
    </row>
    <row r="10314" spans="37:37">
      <c r="AK10314" s="43"/>
    </row>
    <row r="10315" spans="37:37">
      <c r="AK10315" s="43"/>
    </row>
    <row r="10316" spans="37:37">
      <c r="AK10316" s="43"/>
    </row>
    <row r="10317" spans="37:37">
      <c r="AK10317" s="43"/>
    </row>
    <row r="10318" spans="37:37">
      <c r="AK10318" s="43"/>
    </row>
    <row r="10319" spans="37:37">
      <c r="AK10319" s="43"/>
    </row>
    <row r="10320" spans="37:37">
      <c r="AK10320" s="43"/>
    </row>
    <row r="10321" spans="37:37">
      <c r="AK10321" s="43"/>
    </row>
    <row r="10322" spans="37:37">
      <c r="AK10322" s="43"/>
    </row>
    <row r="10323" spans="37:37">
      <c r="AK10323" s="43"/>
    </row>
    <row r="10324" spans="37:37">
      <c r="AK10324" s="43"/>
    </row>
    <row r="10325" spans="37:37">
      <c r="AK10325" s="43"/>
    </row>
    <row r="10326" spans="37:37">
      <c r="AK10326" s="43"/>
    </row>
    <row r="10327" spans="37:37">
      <c r="AK10327" s="43"/>
    </row>
    <row r="10328" spans="37:37">
      <c r="AK10328" s="43"/>
    </row>
    <row r="10329" spans="37:37">
      <c r="AK10329" s="43"/>
    </row>
    <row r="10330" spans="37:37">
      <c r="AK10330" s="43"/>
    </row>
    <row r="10331" spans="37:37">
      <c r="AK10331" s="43"/>
    </row>
    <row r="10332" spans="37:37">
      <c r="AK10332" s="43"/>
    </row>
    <row r="10333" spans="37:37">
      <c r="AK10333" s="43"/>
    </row>
    <row r="10334" spans="37:37">
      <c r="AK10334" s="43"/>
    </row>
    <row r="10335" spans="37:37">
      <c r="AK10335" s="43"/>
    </row>
    <row r="10336" spans="37:37">
      <c r="AK10336" s="43"/>
    </row>
    <row r="10337" spans="37:37">
      <c r="AK10337" s="43"/>
    </row>
    <row r="10338" spans="37:37">
      <c r="AK10338" s="43"/>
    </row>
    <row r="10339" spans="37:37">
      <c r="AK10339" s="43"/>
    </row>
    <row r="10340" spans="37:37">
      <c r="AK10340" s="43"/>
    </row>
    <row r="10341" spans="37:37">
      <c r="AK10341" s="43"/>
    </row>
    <row r="10342" spans="37:37">
      <c r="AK10342" s="43"/>
    </row>
    <row r="10343" spans="37:37">
      <c r="AK10343" s="43"/>
    </row>
    <row r="10344" spans="37:37">
      <c r="AK10344" s="43"/>
    </row>
    <row r="10345" spans="37:37">
      <c r="AK10345" s="43"/>
    </row>
    <row r="10346" spans="37:37">
      <c r="AK10346" s="43"/>
    </row>
    <row r="10347" spans="37:37">
      <c r="AK10347" s="43"/>
    </row>
    <row r="10348" spans="37:37">
      <c r="AK10348" s="43"/>
    </row>
    <row r="10349" spans="37:37">
      <c r="AK10349" s="43"/>
    </row>
    <row r="10350" spans="37:37">
      <c r="AK10350" s="43"/>
    </row>
    <row r="10351" spans="37:37">
      <c r="AK10351" s="43"/>
    </row>
    <row r="10352" spans="37:37">
      <c r="AK10352" s="43"/>
    </row>
    <row r="10353" spans="37:37">
      <c r="AK10353" s="43"/>
    </row>
    <row r="10354" spans="37:37">
      <c r="AK10354" s="43"/>
    </row>
    <row r="10355" spans="37:37">
      <c r="AK10355" s="43"/>
    </row>
    <row r="10356" spans="37:37">
      <c r="AK10356" s="43"/>
    </row>
    <row r="10357" spans="37:37">
      <c r="AK10357" s="43"/>
    </row>
    <row r="10358" spans="37:37">
      <c r="AK10358" s="43"/>
    </row>
    <row r="10359" spans="37:37">
      <c r="AK10359" s="43"/>
    </row>
    <row r="10360" spans="37:37">
      <c r="AK10360" s="43"/>
    </row>
    <row r="10361" spans="37:37">
      <c r="AK10361" s="43"/>
    </row>
    <row r="10362" spans="37:37">
      <c r="AK10362" s="43"/>
    </row>
    <row r="10363" spans="37:37">
      <c r="AK10363" s="43"/>
    </row>
    <row r="10364" spans="37:37">
      <c r="AK10364" s="43"/>
    </row>
    <row r="10365" spans="37:37">
      <c r="AK10365" s="43"/>
    </row>
    <row r="10366" spans="37:37">
      <c r="AK10366" s="43"/>
    </row>
    <row r="10367" spans="37:37">
      <c r="AK10367" s="43"/>
    </row>
    <row r="10368" spans="37:37">
      <c r="AK10368" s="43"/>
    </row>
    <row r="10369" spans="37:37">
      <c r="AK10369" s="43"/>
    </row>
    <row r="10370" spans="37:37">
      <c r="AK10370" s="43"/>
    </row>
    <row r="10371" spans="37:37">
      <c r="AK10371" s="43"/>
    </row>
    <row r="10372" spans="37:37">
      <c r="AK10372" s="43"/>
    </row>
    <row r="10373" spans="37:37">
      <c r="AK10373" s="43"/>
    </row>
    <row r="10374" spans="37:37">
      <c r="AK10374" s="43"/>
    </row>
    <row r="10375" spans="37:37">
      <c r="AK10375" s="43"/>
    </row>
    <row r="10376" spans="37:37">
      <c r="AK10376" s="43"/>
    </row>
    <row r="10377" spans="37:37">
      <c r="AK10377" s="43"/>
    </row>
    <row r="10378" spans="37:37">
      <c r="AK10378" s="43"/>
    </row>
    <row r="10379" spans="37:37">
      <c r="AK10379" s="43"/>
    </row>
    <row r="10380" spans="37:37">
      <c r="AK10380" s="43"/>
    </row>
    <row r="10381" spans="37:37">
      <c r="AK10381" s="43"/>
    </row>
    <row r="10382" spans="37:37">
      <c r="AK10382" s="43"/>
    </row>
    <row r="10383" spans="37:37">
      <c r="AK10383" s="43"/>
    </row>
    <row r="10384" spans="37:37">
      <c r="AK10384" s="43"/>
    </row>
    <row r="10385" spans="37:37">
      <c r="AK10385" s="43"/>
    </row>
    <row r="10386" spans="37:37">
      <c r="AK10386" s="43"/>
    </row>
    <row r="10387" spans="37:37">
      <c r="AK10387" s="43"/>
    </row>
    <row r="10388" spans="37:37">
      <c r="AK10388" s="43"/>
    </row>
    <row r="10389" spans="37:37">
      <c r="AK10389" s="43"/>
    </row>
    <row r="10390" spans="37:37">
      <c r="AK10390" s="43"/>
    </row>
    <row r="10391" spans="37:37">
      <c r="AK10391" s="43"/>
    </row>
    <row r="10392" spans="37:37">
      <c r="AK10392" s="43"/>
    </row>
    <row r="10393" spans="37:37">
      <c r="AK10393" s="43"/>
    </row>
    <row r="10394" spans="37:37">
      <c r="AK10394" s="43"/>
    </row>
    <row r="10395" spans="37:37">
      <c r="AK10395" s="43"/>
    </row>
    <row r="10396" spans="37:37">
      <c r="AK10396" s="43"/>
    </row>
    <row r="10397" spans="37:37">
      <c r="AK10397" s="43"/>
    </row>
    <row r="10398" spans="37:37">
      <c r="AK10398" s="43"/>
    </row>
    <row r="10399" spans="37:37">
      <c r="AK10399" s="43"/>
    </row>
    <row r="10400" spans="37:37">
      <c r="AK10400" s="43"/>
    </row>
    <row r="10401" spans="37:37">
      <c r="AK10401" s="43"/>
    </row>
    <row r="10402" spans="37:37">
      <c r="AK10402" s="43"/>
    </row>
    <row r="10403" spans="37:37">
      <c r="AK10403" s="43"/>
    </row>
    <row r="10404" spans="37:37">
      <c r="AK10404" s="43"/>
    </row>
    <row r="10405" spans="37:37">
      <c r="AK10405" s="43"/>
    </row>
    <row r="10406" spans="37:37">
      <c r="AK10406" s="43"/>
    </row>
    <row r="10407" spans="37:37">
      <c r="AK10407" s="43"/>
    </row>
    <row r="10408" spans="37:37">
      <c r="AK10408" s="43"/>
    </row>
    <row r="10409" spans="37:37">
      <c r="AK10409" s="43"/>
    </row>
    <row r="10410" spans="37:37">
      <c r="AK10410" s="43"/>
    </row>
    <row r="10411" spans="37:37">
      <c r="AK10411" s="43"/>
    </row>
    <row r="10412" spans="37:37">
      <c r="AK10412" s="43"/>
    </row>
    <row r="10413" spans="37:37">
      <c r="AK10413" s="43"/>
    </row>
    <row r="10414" spans="37:37">
      <c r="AK10414" s="43"/>
    </row>
    <row r="10415" spans="37:37">
      <c r="AK10415" s="43"/>
    </row>
    <row r="10416" spans="37:37">
      <c r="AK10416" s="43"/>
    </row>
    <row r="10417" spans="37:37">
      <c r="AK10417" s="43"/>
    </row>
    <row r="10418" spans="37:37">
      <c r="AK10418" s="43"/>
    </row>
    <row r="10419" spans="37:37">
      <c r="AK10419" s="43"/>
    </row>
    <row r="10420" spans="37:37">
      <c r="AK10420" s="43"/>
    </row>
    <row r="10421" spans="37:37">
      <c r="AK10421" s="43"/>
    </row>
    <row r="10422" spans="37:37">
      <c r="AK10422" s="43"/>
    </row>
    <row r="10423" spans="37:37">
      <c r="AK10423" s="43"/>
    </row>
    <row r="10424" spans="37:37">
      <c r="AK10424" s="43"/>
    </row>
    <row r="10425" spans="37:37">
      <c r="AK10425" s="43"/>
    </row>
    <row r="10426" spans="37:37">
      <c r="AK10426" s="43"/>
    </row>
    <row r="10427" spans="37:37">
      <c r="AK10427" s="43"/>
    </row>
    <row r="10428" spans="37:37">
      <c r="AK10428" s="43"/>
    </row>
    <row r="10429" spans="37:37">
      <c r="AK10429" s="43"/>
    </row>
    <row r="10430" spans="37:37">
      <c r="AK10430" s="43"/>
    </row>
    <row r="10431" spans="37:37">
      <c r="AK10431" s="43"/>
    </row>
    <row r="10432" spans="37:37">
      <c r="AK10432" s="43"/>
    </row>
    <row r="10433" spans="37:37">
      <c r="AK10433" s="43"/>
    </row>
    <row r="10434" spans="37:37">
      <c r="AK10434" s="43"/>
    </row>
    <row r="10435" spans="37:37">
      <c r="AK10435" s="43"/>
    </row>
    <row r="10436" spans="37:37">
      <c r="AK10436" s="43"/>
    </row>
    <row r="10437" spans="37:37">
      <c r="AK10437" s="43"/>
    </row>
    <row r="10438" spans="37:37">
      <c r="AK10438" s="43"/>
    </row>
    <row r="10439" spans="37:37">
      <c r="AK10439" s="43"/>
    </row>
    <row r="10440" spans="37:37">
      <c r="AK10440" s="43"/>
    </row>
    <row r="10441" spans="37:37">
      <c r="AK10441" s="43"/>
    </row>
    <row r="10442" spans="37:37">
      <c r="AK10442" s="43"/>
    </row>
    <row r="10443" spans="37:37">
      <c r="AK10443" s="43"/>
    </row>
    <row r="10444" spans="37:37">
      <c r="AK10444" s="43"/>
    </row>
    <row r="10445" spans="37:37">
      <c r="AK10445" s="43"/>
    </row>
    <row r="10446" spans="37:37">
      <c r="AK10446" s="43"/>
    </row>
    <row r="10447" spans="37:37">
      <c r="AK10447" s="43"/>
    </row>
    <row r="10448" spans="37:37">
      <c r="AK10448" s="43"/>
    </row>
    <row r="10449" spans="37:37">
      <c r="AK10449" s="43"/>
    </row>
    <row r="10450" spans="37:37">
      <c r="AK10450" s="43"/>
    </row>
    <row r="10451" spans="37:37">
      <c r="AK10451" s="43"/>
    </row>
    <row r="10452" spans="37:37">
      <c r="AK10452" s="43"/>
    </row>
    <row r="10453" spans="37:37">
      <c r="AK10453" s="43"/>
    </row>
    <row r="10454" spans="37:37">
      <c r="AK10454" s="43"/>
    </row>
    <row r="10455" spans="37:37">
      <c r="AK10455" s="43"/>
    </row>
    <row r="10456" spans="37:37">
      <c r="AK10456" s="43"/>
    </row>
    <row r="10457" spans="37:37">
      <c r="AK10457" s="43"/>
    </row>
    <row r="10458" spans="37:37">
      <c r="AK10458" s="43"/>
    </row>
    <row r="10459" spans="37:37">
      <c r="AK10459" s="43"/>
    </row>
    <row r="10460" spans="37:37">
      <c r="AK10460" s="43"/>
    </row>
    <row r="10461" spans="37:37">
      <c r="AK10461" s="43"/>
    </row>
    <row r="10462" spans="37:37">
      <c r="AK10462" s="43"/>
    </row>
    <row r="10463" spans="37:37">
      <c r="AK10463" s="43"/>
    </row>
    <row r="10464" spans="37:37">
      <c r="AK10464" s="43"/>
    </row>
    <row r="10465" spans="37:37">
      <c r="AK10465" s="43"/>
    </row>
    <row r="10466" spans="37:37">
      <c r="AK10466" s="43"/>
    </row>
    <row r="10467" spans="37:37">
      <c r="AK10467" s="43"/>
    </row>
    <row r="10468" spans="37:37">
      <c r="AK10468" s="43"/>
    </row>
    <row r="10469" spans="37:37">
      <c r="AK10469" s="43"/>
    </row>
    <row r="10470" spans="37:37">
      <c r="AK10470" s="43"/>
    </row>
    <row r="10471" spans="37:37">
      <c r="AK10471" s="43"/>
    </row>
    <row r="10472" spans="37:37">
      <c r="AK10472" s="43"/>
    </row>
    <row r="10473" spans="37:37">
      <c r="AK10473" s="43"/>
    </row>
    <row r="10474" spans="37:37">
      <c r="AK10474" s="43"/>
    </row>
    <row r="10475" spans="37:37">
      <c r="AK10475" s="43"/>
    </row>
    <row r="10476" spans="37:37">
      <c r="AK10476" s="43"/>
    </row>
    <row r="10477" spans="37:37">
      <c r="AK10477" s="43"/>
    </row>
    <row r="10478" spans="37:37">
      <c r="AK10478" s="43"/>
    </row>
    <row r="10479" spans="37:37">
      <c r="AK10479" s="43"/>
    </row>
    <row r="10480" spans="37:37">
      <c r="AK10480" s="43"/>
    </row>
    <row r="10481" spans="37:37">
      <c r="AK10481" s="43"/>
    </row>
    <row r="10482" spans="37:37">
      <c r="AK10482" s="43"/>
    </row>
    <row r="10483" spans="37:37">
      <c r="AK10483" s="43"/>
    </row>
    <row r="10484" spans="37:37">
      <c r="AK10484" s="43"/>
    </row>
    <row r="10485" spans="37:37">
      <c r="AK10485" s="43"/>
    </row>
    <row r="10486" spans="37:37">
      <c r="AK10486" s="43"/>
    </row>
    <row r="10487" spans="37:37">
      <c r="AK10487" s="43"/>
    </row>
    <row r="10488" spans="37:37">
      <c r="AK10488" s="43"/>
    </row>
    <row r="10489" spans="37:37">
      <c r="AK10489" s="43"/>
    </row>
    <row r="10490" spans="37:37">
      <c r="AK10490" s="43"/>
    </row>
    <row r="10491" spans="37:37">
      <c r="AK10491" s="43"/>
    </row>
    <row r="10492" spans="37:37">
      <c r="AK10492" s="43"/>
    </row>
    <row r="10493" spans="37:37">
      <c r="AK10493" s="43"/>
    </row>
    <row r="10494" spans="37:37">
      <c r="AK10494" s="43"/>
    </row>
    <row r="10495" spans="37:37">
      <c r="AK10495" s="43"/>
    </row>
    <row r="10496" spans="37:37">
      <c r="AK10496" s="43"/>
    </row>
    <row r="10497" spans="37:37">
      <c r="AK10497" s="43"/>
    </row>
    <row r="10498" spans="37:37">
      <c r="AK10498" s="43"/>
    </row>
    <row r="10499" spans="37:37">
      <c r="AK10499" s="43"/>
    </row>
    <row r="10500" spans="37:37">
      <c r="AK10500" s="43"/>
    </row>
    <row r="10501" spans="37:37">
      <c r="AK10501" s="43"/>
    </row>
    <row r="10502" spans="37:37">
      <c r="AK10502" s="43"/>
    </row>
    <row r="10503" spans="37:37">
      <c r="AK10503" s="43"/>
    </row>
    <row r="10504" spans="37:37">
      <c r="AK10504" s="43"/>
    </row>
    <row r="10505" spans="37:37">
      <c r="AK10505" s="43"/>
    </row>
    <row r="10506" spans="37:37">
      <c r="AK10506" s="43"/>
    </row>
    <row r="10507" spans="37:37">
      <c r="AK10507" s="43"/>
    </row>
    <row r="10508" spans="37:37">
      <c r="AK10508" s="43"/>
    </row>
    <row r="10509" spans="37:37">
      <c r="AK10509" s="43"/>
    </row>
    <row r="10510" spans="37:37">
      <c r="AK10510" s="43"/>
    </row>
    <row r="10511" spans="37:37">
      <c r="AK10511" s="43"/>
    </row>
    <row r="10512" spans="37:37">
      <c r="AK10512" s="43"/>
    </row>
    <row r="10513" spans="37:37">
      <c r="AK10513" s="43"/>
    </row>
    <row r="10514" spans="37:37">
      <c r="AK10514" s="43"/>
    </row>
    <row r="10515" spans="37:37">
      <c r="AK10515" s="43"/>
    </row>
    <row r="10516" spans="37:37">
      <c r="AK10516" s="43"/>
    </row>
    <row r="10517" spans="37:37">
      <c r="AK10517" s="43"/>
    </row>
    <row r="10518" spans="37:37">
      <c r="AK10518" s="43"/>
    </row>
    <row r="10519" spans="37:37">
      <c r="AK10519" s="43"/>
    </row>
    <row r="10520" spans="37:37">
      <c r="AK10520" s="43"/>
    </row>
    <row r="10521" spans="37:37">
      <c r="AK10521" s="43"/>
    </row>
    <row r="10522" spans="37:37">
      <c r="AK10522" s="43"/>
    </row>
    <row r="10523" spans="37:37">
      <c r="AK10523" s="43"/>
    </row>
    <row r="10524" spans="37:37">
      <c r="AK10524" s="43"/>
    </row>
    <row r="10525" spans="37:37">
      <c r="AK10525" s="43"/>
    </row>
    <row r="10526" spans="37:37">
      <c r="AK10526" s="43"/>
    </row>
    <row r="10527" spans="37:37">
      <c r="AK10527" s="43"/>
    </row>
    <row r="10528" spans="37:37">
      <c r="AK10528" s="43"/>
    </row>
    <row r="10529" spans="37:37">
      <c r="AK10529" s="43"/>
    </row>
    <row r="10530" spans="37:37">
      <c r="AK10530" s="43"/>
    </row>
    <row r="10531" spans="37:37">
      <c r="AK10531" s="43"/>
    </row>
    <row r="10532" spans="37:37">
      <c r="AK10532" s="43"/>
    </row>
    <row r="10533" spans="37:37">
      <c r="AK10533" s="43"/>
    </row>
    <row r="10534" spans="37:37">
      <c r="AK10534" s="43"/>
    </row>
    <row r="10535" spans="37:37">
      <c r="AK10535" s="43"/>
    </row>
    <row r="10536" spans="37:37">
      <c r="AK10536" s="43"/>
    </row>
    <row r="10537" spans="37:37">
      <c r="AK10537" s="43"/>
    </row>
    <row r="10538" spans="37:37">
      <c r="AK10538" s="43"/>
    </row>
    <row r="10539" spans="37:37">
      <c r="AK10539" s="43"/>
    </row>
    <row r="10540" spans="37:37">
      <c r="AK10540" s="43"/>
    </row>
    <row r="10541" spans="37:37">
      <c r="AK10541" s="43"/>
    </row>
    <row r="10542" spans="37:37">
      <c r="AK10542" s="43"/>
    </row>
    <row r="10543" spans="37:37">
      <c r="AK10543" s="43"/>
    </row>
    <row r="10544" spans="37:37">
      <c r="AK10544" s="43"/>
    </row>
    <row r="10545" spans="37:37">
      <c r="AK10545" s="43"/>
    </row>
    <row r="10546" spans="37:37">
      <c r="AK10546" s="43"/>
    </row>
    <row r="10547" spans="37:37">
      <c r="AK10547" s="43"/>
    </row>
    <row r="10548" spans="37:37">
      <c r="AK10548" s="43"/>
    </row>
    <row r="10549" spans="37:37">
      <c r="AK10549" s="43"/>
    </row>
    <row r="10550" spans="37:37">
      <c r="AK10550" s="43"/>
    </row>
    <row r="10551" spans="37:37">
      <c r="AK10551" s="43"/>
    </row>
    <row r="10552" spans="37:37">
      <c r="AK10552" s="43"/>
    </row>
    <row r="10553" spans="37:37">
      <c r="AK10553" s="43"/>
    </row>
    <row r="10554" spans="37:37">
      <c r="AK10554" s="43"/>
    </row>
    <row r="10555" spans="37:37">
      <c r="AK10555" s="43"/>
    </row>
    <row r="10556" spans="37:37">
      <c r="AK10556" s="43"/>
    </row>
    <row r="10557" spans="37:37">
      <c r="AK10557" s="43"/>
    </row>
    <row r="10558" spans="37:37">
      <c r="AK10558" s="43"/>
    </row>
    <row r="10559" spans="37:37">
      <c r="AK10559" s="43"/>
    </row>
    <row r="10560" spans="37:37">
      <c r="AK10560" s="43"/>
    </row>
    <row r="10561" spans="37:37">
      <c r="AK10561" s="43"/>
    </row>
    <row r="10562" spans="37:37">
      <c r="AK10562" s="43"/>
    </row>
    <row r="10563" spans="37:37">
      <c r="AK10563" s="43"/>
    </row>
    <row r="10564" spans="37:37">
      <c r="AK10564" s="43"/>
    </row>
    <row r="10565" spans="37:37">
      <c r="AK10565" s="43"/>
    </row>
    <row r="10566" spans="37:37">
      <c r="AK10566" s="43"/>
    </row>
    <row r="10567" spans="37:37">
      <c r="AK10567" s="43"/>
    </row>
    <row r="10568" spans="37:37">
      <c r="AK10568" s="43"/>
    </row>
    <row r="10569" spans="37:37">
      <c r="AK10569" s="43"/>
    </row>
    <row r="10570" spans="37:37">
      <c r="AK10570" s="43"/>
    </row>
    <row r="10571" spans="37:37">
      <c r="AK10571" s="43"/>
    </row>
    <row r="10572" spans="37:37">
      <c r="AK10572" s="43"/>
    </row>
    <row r="10573" spans="37:37">
      <c r="AK10573" s="43"/>
    </row>
    <row r="10574" spans="37:37">
      <c r="AK10574" s="43"/>
    </row>
    <row r="10575" spans="37:37">
      <c r="AK10575" s="43"/>
    </row>
    <row r="10576" spans="37:37">
      <c r="AK10576" s="43"/>
    </row>
    <row r="10577" spans="37:37">
      <c r="AK10577" s="43"/>
    </row>
    <row r="10578" spans="37:37">
      <c r="AK10578" s="43"/>
    </row>
    <row r="10579" spans="37:37">
      <c r="AK10579" s="43"/>
    </row>
    <row r="10580" spans="37:37">
      <c r="AK10580" s="43"/>
    </row>
    <row r="10581" spans="37:37">
      <c r="AK10581" s="43"/>
    </row>
    <row r="10582" spans="37:37">
      <c r="AK10582" s="43"/>
    </row>
    <row r="10583" spans="37:37">
      <c r="AK10583" s="43"/>
    </row>
    <row r="10584" spans="37:37">
      <c r="AK10584" s="43"/>
    </row>
    <row r="10585" spans="37:37">
      <c r="AK10585" s="43"/>
    </row>
    <row r="10586" spans="37:37">
      <c r="AK10586" s="43"/>
    </row>
    <row r="10587" spans="37:37">
      <c r="AK10587" s="43"/>
    </row>
    <row r="10588" spans="37:37">
      <c r="AK10588" s="43"/>
    </row>
    <row r="10589" spans="37:37">
      <c r="AK10589" s="43"/>
    </row>
    <row r="10590" spans="37:37">
      <c r="AK10590" s="43"/>
    </row>
    <row r="10591" spans="37:37">
      <c r="AK10591" s="43"/>
    </row>
    <row r="10592" spans="37:37">
      <c r="AK10592" s="43"/>
    </row>
    <row r="10593" spans="37:37">
      <c r="AK10593" s="43"/>
    </row>
    <row r="10594" spans="37:37">
      <c r="AK10594" s="43"/>
    </row>
    <row r="10595" spans="37:37">
      <c r="AK10595" s="43"/>
    </row>
    <row r="10596" spans="37:37">
      <c r="AK10596" s="43"/>
    </row>
    <row r="10597" spans="37:37">
      <c r="AK10597" s="43"/>
    </row>
    <row r="10598" spans="37:37">
      <c r="AK10598" s="43"/>
    </row>
    <row r="10599" spans="37:37">
      <c r="AK10599" s="43"/>
    </row>
    <row r="10600" spans="37:37">
      <c r="AK10600" s="43"/>
    </row>
    <row r="10601" spans="37:37">
      <c r="AK10601" s="43"/>
    </row>
    <row r="10602" spans="37:37">
      <c r="AK10602" s="43"/>
    </row>
    <row r="10603" spans="37:37">
      <c r="AK10603" s="43"/>
    </row>
    <row r="10604" spans="37:37">
      <c r="AK10604" s="43"/>
    </row>
    <row r="10605" spans="37:37">
      <c r="AK10605" s="43"/>
    </row>
    <row r="10606" spans="37:37">
      <c r="AK10606" s="43"/>
    </row>
    <row r="10607" spans="37:37">
      <c r="AK10607" s="43"/>
    </row>
    <row r="10608" spans="37:37">
      <c r="AK10608" s="43"/>
    </row>
    <row r="10609" spans="37:37">
      <c r="AK10609" s="43"/>
    </row>
    <row r="10610" spans="37:37">
      <c r="AK10610" s="43"/>
    </row>
    <row r="10611" spans="37:37">
      <c r="AK10611" s="43"/>
    </row>
    <row r="10612" spans="37:37">
      <c r="AK10612" s="43"/>
    </row>
    <row r="10613" spans="37:37">
      <c r="AK10613" s="43"/>
    </row>
    <row r="10614" spans="37:37">
      <c r="AK10614" s="43"/>
    </row>
    <row r="10615" spans="37:37">
      <c r="AK10615" s="43"/>
    </row>
    <row r="10616" spans="37:37">
      <c r="AK10616" s="43"/>
    </row>
    <row r="10617" spans="37:37">
      <c r="AK10617" s="43"/>
    </row>
    <row r="10618" spans="37:37">
      <c r="AK10618" s="43"/>
    </row>
    <row r="10619" spans="37:37">
      <c r="AK10619" s="43"/>
    </row>
    <row r="10620" spans="37:37">
      <c r="AK10620" s="43"/>
    </row>
    <row r="10621" spans="37:37">
      <c r="AK10621" s="43"/>
    </row>
    <row r="10622" spans="37:37">
      <c r="AK10622" s="43"/>
    </row>
    <row r="10623" spans="37:37">
      <c r="AK10623" s="43"/>
    </row>
    <row r="10624" spans="37:37">
      <c r="AK10624" s="43"/>
    </row>
    <row r="10625" spans="37:37">
      <c r="AK10625" s="43"/>
    </row>
    <row r="10626" spans="37:37">
      <c r="AK10626" s="43"/>
    </row>
    <row r="10627" spans="37:37">
      <c r="AK10627" s="43"/>
    </row>
    <row r="10628" spans="37:37">
      <c r="AK10628" s="43"/>
    </row>
    <row r="10629" spans="37:37">
      <c r="AK10629" s="43"/>
    </row>
    <row r="10630" spans="37:37">
      <c r="AK10630" s="43"/>
    </row>
    <row r="10631" spans="37:37">
      <c r="AK10631" s="43"/>
    </row>
    <row r="10632" spans="37:37">
      <c r="AK10632" s="43"/>
    </row>
    <row r="10633" spans="37:37">
      <c r="AK10633" s="43"/>
    </row>
    <row r="10634" spans="37:37">
      <c r="AK10634" s="43"/>
    </row>
    <row r="10635" spans="37:37">
      <c r="AK10635" s="43"/>
    </row>
    <row r="10636" spans="37:37">
      <c r="AK10636" s="43"/>
    </row>
    <row r="10637" spans="37:37">
      <c r="AK10637" s="43"/>
    </row>
    <row r="10638" spans="37:37">
      <c r="AK10638" s="43"/>
    </row>
    <row r="10639" spans="37:37">
      <c r="AK10639" s="43"/>
    </row>
    <row r="10640" spans="37:37">
      <c r="AK10640" s="43"/>
    </row>
    <row r="10641" spans="37:37">
      <c r="AK10641" s="43"/>
    </row>
    <row r="10642" spans="37:37">
      <c r="AK10642" s="43"/>
    </row>
    <row r="10643" spans="37:37">
      <c r="AK10643" s="43"/>
    </row>
    <row r="10644" spans="37:37">
      <c r="AK10644" s="43"/>
    </row>
    <row r="10645" spans="37:37">
      <c r="AK10645" s="43"/>
    </row>
    <row r="10646" spans="37:37">
      <c r="AK10646" s="43"/>
    </row>
    <row r="10647" spans="37:37">
      <c r="AK10647" s="43"/>
    </row>
    <row r="10648" spans="37:37">
      <c r="AK10648" s="43"/>
    </row>
    <row r="10649" spans="37:37">
      <c r="AK10649" s="43"/>
    </row>
    <row r="10650" spans="37:37">
      <c r="AK10650" s="43"/>
    </row>
    <row r="10651" spans="37:37">
      <c r="AK10651" s="43"/>
    </row>
    <row r="10652" spans="37:37">
      <c r="AK10652" s="43"/>
    </row>
    <row r="10653" spans="37:37">
      <c r="AK10653" s="43"/>
    </row>
    <row r="10654" spans="37:37">
      <c r="AK10654" s="43"/>
    </row>
    <row r="10655" spans="37:37">
      <c r="AK10655" s="43"/>
    </row>
    <row r="10656" spans="37:37">
      <c r="AK10656" s="43"/>
    </row>
    <row r="10657" spans="37:37">
      <c r="AK10657" s="43"/>
    </row>
    <row r="10658" spans="37:37">
      <c r="AK10658" s="43"/>
    </row>
    <row r="10659" spans="37:37">
      <c r="AK10659" s="43"/>
    </row>
    <row r="10660" spans="37:37">
      <c r="AK10660" s="43"/>
    </row>
    <row r="10661" spans="37:37">
      <c r="AK10661" s="43"/>
    </row>
    <row r="10662" spans="37:37">
      <c r="AK10662" s="43"/>
    </row>
    <row r="10663" spans="37:37">
      <c r="AK10663" s="43"/>
    </row>
    <row r="10664" spans="37:37">
      <c r="AK10664" s="43"/>
    </row>
    <row r="10665" spans="37:37">
      <c r="AK10665" s="43"/>
    </row>
    <row r="10666" spans="37:37">
      <c r="AK10666" s="43"/>
    </row>
    <row r="10667" spans="37:37">
      <c r="AK10667" s="43"/>
    </row>
    <row r="10668" spans="37:37">
      <c r="AK10668" s="43"/>
    </row>
    <row r="10669" spans="37:37">
      <c r="AK10669" s="43"/>
    </row>
    <row r="10670" spans="37:37">
      <c r="AK10670" s="43"/>
    </row>
    <row r="10671" spans="37:37">
      <c r="AK10671" s="43"/>
    </row>
    <row r="10672" spans="37:37">
      <c r="AK10672" s="43"/>
    </row>
    <row r="10673" spans="37:37">
      <c r="AK10673" s="43"/>
    </row>
    <row r="10674" spans="37:37">
      <c r="AK10674" s="43"/>
    </row>
    <row r="10675" spans="37:37">
      <c r="AK10675" s="43"/>
    </row>
    <row r="10676" spans="37:37">
      <c r="AK10676" s="43"/>
    </row>
    <row r="10677" spans="37:37">
      <c r="AK10677" s="43"/>
    </row>
    <row r="10678" spans="37:37">
      <c r="AK10678" s="43"/>
    </row>
    <row r="10679" spans="37:37">
      <c r="AK10679" s="43"/>
    </row>
    <row r="10680" spans="37:37">
      <c r="AK10680" s="43"/>
    </row>
    <row r="10681" spans="37:37">
      <c r="AK10681" s="43"/>
    </row>
    <row r="10682" spans="37:37">
      <c r="AK10682" s="43"/>
    </row>
    <row r="10683" spans="37:37">
      <c r="AK10683" s="43"/>
    </row>
    <row r="10684" spans="37:37">
      <c r="AK10684" s="43"/>
    </row>
    <row r="10685" spans="37:37">
      <c r="AK10685" s="43"/>
    </row>
    <row r="10686" spans="37:37">
      <c r="AK10686" s="43"/>
    </row>
    <row r="10687" spans="37:37">
      <c r="AK10687" s="43"/>
    </row>
    <row r="10688" spans="37:37">
      <c r="AK10688" s="43"/>
    </row>
    <row r="10689" spans="37:37">
      <c r="AK10689" s="43"/>
    </row>
    <row r="10690" spans="37:37">
      <c r="AK10690" s="43"/>
    </row>
    <row r="10691" spans="37:37">
      <c r="AK10691" s="43"/>
    </row>
    <row r="10692" spans="37:37">
      <c r="AK10692" s="43"/>
    </row>
    <row r="10693" spans="37:37">
      <c r="AK10693" s="43"/>
    </row>
    <row r="10694" spans="37:37">
      <c r="AK10694" s="43"/>
    </row>
    <row r="10695" spans="37:37">
      <c r="AK10695" s="43"/>
    </row>
    <row r="10696" spans="37:37">
      <c r="AK10696" s="43"/>
    </row>
    <row r="10697" spans="37:37">
      <c r="AK10697" s="43"/>
    </row>
    <row r="10698" spans="37:37">
      <c r="AK10698" s="43"/>
    </row>
    <row r="10699" spans="37:37">
      <c r="AK10699" s="43"/>
    </row>
    <row r="10700" spans="37:37">
      <c r="AK10700" s="43"/>
    </row>
    <row r="10701" spans="37:37">
      <c r="AK10701" s="43"/>
    </row>
    <row r="10702" spans="37:37">
      <c r="AK10702" s="43"/>
    </row>
    <row r="10703" spans="37:37">
      <c r="AK10703" s="43"/>
    </row>
    <row r="10704" spans="37:37">
      <c r="AK10704" s="43"/>
    </row>
    <row r="10705" spans="37:37">
      <c r="AK10705" s="43"/>
    </row>
    <row r="10706" spans="37:37">
      <c r="AK10706" s="43"/>
    </row>
    <row r="10707" spans="37:37">
      <c r="AK10707" s="43"/>
    </row>
    <row r="10708" spans="37:37">
      <c r="AK10708" s="43"/>
    </row>
    <row r="10709" spans="37:37">
      <c r="AK10709" s="43"/>
    </row>
    <row r="10710" spans="37:37">
      <c r="AK10710" s="43"/>
    </row>
    <row r="10711" spans="37:37">
      <c r="AK10711" s="43"/>
    </row>
    <row r="10712" spans="37:37">
      <c r="AK10712" s="43"/>
    </row>
    <row r="10713" spans="37:37">
      <c r="AK10713" s="43"/>
    </row>
    <row r="10714" spans="37:37">
      <c r="AK10714" s="43"/>
    </row>
    <row r="10715" spans="37:37">
      <c r="AK10715" s="43"/>
    </row>
    <row r="10716" spans="37:37">
      <c r="AK10716" s="43"/>
    </row>
    <row r="10717" spans="37:37">
      <c r="AK10717" s="43"/>
    </row>
    <row r="10718" spans="37:37">
      <c r="AK10718" s="43"/>
    </row>
    <row r="10719" spans="37:37">
      <c r="AK10719" s="43"/>
    </row>
    <row r="10720" spans="37:37">
      <c r="AK10720" s="43"/>
    </row>
    <row r="10721" spans="37:37">
      <c r="AK10721" s="43"/>
    </row>
    <row r="10722" spans="37:37">
      <c r="AK10722" s="43"/>
    </row>
    <row r="10723" spans="37:37">
      <c r="AK10723" s="43"/>
    </row>
    <row r="10724" spans="37:37">
      <c r="AK10724" s="43"/>
    </row>
    <row r="10725" spans="37:37">
      <c r="AK10725" s="43"/>
    </row>
    <row r="10726" spans="37:37">
      <c r="AK10726" s="43"/>
    </row>
    <row r="10727" spans="37:37">
      <c r="AK10727" s="43"/>
    </row>
    <row r="10728" spans="37:37">
      <c r="AK10728" s="43"/>
    </row>
    <row r="10729" spans="37:37">
      <c r="AK10729" s="43"/>
    </row>
    <row r="10730" spans="37:37">
      <c r="AK10730" s="43"/>
    </row>
    <row r="10731" spans="37:37">
      <c r="AK10731" s="43"/>
    </row>
    <row r="10732" spans="37:37">
      <c r="AK10732" s="43"/>
    </row>
    <row r="10733" spans="37:37">
      <c r="AK10733" s="43"/>
    </row>
    <row r="10734" spans="37:37">
      <c r="AK10734" s="43"/>
    </row>
    <row r="10735" spans="37:37">
      <c r="AK10735" s="43"/>
    </row>
    <row r="10736" spans="37:37">
      <c r="AK10736" s="43"/>
    </row>
    <row r="10737" spans="37:37">
      <c r="AK10737" s="43"/>
    </row>
    <row r="10738" spans="37:37">
      <c r="AK10738" s="43"/>
    </row>
    <row r="10739" spans="37:37">
      <c r="AK10739" s="43"/>
    </row>
    <row r="10740" spans="37:37">
      <c r="AK10740" s="43"/>
    </row>
    <row r="10741" spans="37:37">
      <c r="AK10741" s="43"/>
    </row>
    <row r="10742" spans="37:37">
      <c r="AK10742" s="43"/>
    </row>
    <row r="10743" spans="37:37">
      <c r="AK10743" s="43"/>
    </row>
    <row r="10744" spans="37:37">
      <c r="AK10744" s="43"/>
    </row>
    <row r="10745" spans="37:37">
      <c r="AK10745" s="43"/>
    </row>
    <row r="10746" spans="37:37">
      <c r="AK10746" s="43"/>
    </row>
    <row r="10747" spans="37:37">
      <c r="AK10747" s="43"/>
    </row>
    <row r="10748" spans="37:37">
      <c r="AK10748" s="43"/>
    </row>
    <row r="10749" spans="37:37">
      <c r="AK10749" s="43"/>
    </row>
    <row r="10750" spans="37:37">
      <c r="AK10750" s="43"/>
    </row>
    <row r="10751" spans="37:37">
      <c r="AK10751" s="43"/>
    </row>
    <row r="10752" spans="37:37">
      <c r="AK10752" s="43"/>
    </row>
    <row r="10753" spans="37:37">
      <c r="AK10753" s="43"/>
    </row>
    <row r="10754" spans="37:37">
      <c r="AK10754" s="43"/>
    </row>
    <row r="10755" spans="37:37">
      <c r="AK10755" s="43"/>
    </row>
    <row r="10756" spans="37:37">
      <c r="AK10756" s="43"/>
    </row>
    <row r="10757" spans="37:37">
      <c r="AK10757" s="43"/>
    </row>
    <row r="10758" spans="37:37">
      <c r="AK10758" s="43"/>
    </row>
    <row r="10759" spans="37:37">
      <c r="AK10759" s="43"/>
    </row>
    <row r="10760" spans="37:37">
      <c r="AK10760" s="43"/>
    </row>
    <row r="10761" spans="37:37">
      <c r="AK10761" s="43"/>
    </row>
    <row r="10762" spans="37:37">
      <c r="AK10762" s="43"/>
    </row>
    <row r="10763" spans="37:37">
      <c r="AK10763" s="43"/>
    </row>
    <row r="10764" spans="37:37">
      <c r="AK10764" s="43"/>
    </row>
    <row r="10765" spans="37:37">
      <c r="AK10765" s="43"/>
    </row>
    <row r="10766" spans="37:37">
      <c r="AK10766" s="43"/>
    </row>
    <row r="10767" spans="37:37">
      <c r="AK10767" s="43"/>
    </row>
    <row r="10768" spans="37:37">
      <c r="AK10768" s="43"/>
    </row>
    <row r="10769" spans="37:37">
      <c r="AK10769" s="43"/>
    </row>
    <row r="10770" spans="37:37">
      <c r="AK10770" s="43"/>
    </row>
    <row r="10771" spans="37:37">
      <c r="AK10771" s="43"/>
    </row>
    <row r="10772" spans="37:37">
      <c r="AK10772" s="43"/>
    </row>
    <row r="10773" spans="37:37">
      <c r="AK10773" s="43"/>
    </row>
    <row r="10774" spans="37:37">
      <c r="AK10774" s="43"/>
    </row>
    <row r="10775" spans="37:37">
      <c r="AK10775" s="43"/>
    </row>
    <row r="10776" spans="37:37">
      <c r="AK10776" s="43"/>
    </row>
    <row r="10777" spans="37:37">
      <c r="AK10777" s="43"/>
    </row>
    <row r="10778" spans="37:37">
      <c r="AK10778" s="43"/>
    </row>
    <row r="10779" spans="37:37">
      <c r="AK10779" s="43"/>
    </row>
    <row r="10780" spans="37:37">
      <c r="AK10780" s="43"/>
    </row>
    <row r="10781" spans="37:37">
      <c r="AK10781" s="43"/>
    </row>
    <row r="10782" spans="37:37">
      <c r="AK10782" s="43"/>
    </row>
    <row r="10783" spans="37:37">
      <c r="AK10783" s="43"/>
    </row>
    <row r="10784" spans="37:37">
      <c r="AK10784" s="43"/>
    </row>
    <row r="10785" spans="37:37">
      <c r="AK10785" s="43"/>
    </row>
    <row r="10786" spans="37:37">
      <c r="AK10786" s="43"/>
    </row>
    <row r="10787" spans="37:37">
      <c r="AK10787" s="43"/>
    </row>
    <row r="10788" spans="37:37">
      <c r="AK10788" s="43"/>
    </row>
    <row r="10789" spans="37:37">
      <c r="AK10789" s="43"/>
    </row>
    <row r="10790" spans="37:37">
      <c r="AK10790" s="43"/>
    </row>
    <row r="10791" spans="37:37">
      <c r="AK10791" s="43"/>
    </row>
    <row r="10792" spans="37:37">
      <c r="AK10792" s="43"/>
    </row>
    <row r="10793" spans="37:37">
      <c r="AK10793" s="43"/>
    </row>
    <row r="10794" spans="37:37">
      <c r="AK10794" s="43"/>
    </row>
    <row r="10795" spans="37:37">
      <c r="AK10795" s="43"/>
    </row>
    <row r="10796" spans="37:37">
      <c r="AK10796" s="43"/>
    </row>
    <row r="10797" spans="37:37">
      <c r="AK10797" s="43"/>
    </row>
    <row r="10798" spans="37:37">
      <c r="AK10798" s="43"/>
    </row>
    <row r="10799" spans="37:37">
      <c r="AK10799" s="43"/>
    </row>
    <row r="10800" spans="37:37">
      <c r="AK10800" s="43"/>
    </row>
    <row r="10801" spans="37:37">
      <c r="AK10801" s="43"/>
    </row>
    <row r="10802" spans="37:37">
      <c r="AK10802" s="43"/>
    </row>
    <row r="10803" spans="37:37">
      <c r="AK10803" s="43"/>
    </row>
    <row r="10804" spans="37:37">
      <c r="AK10804" s="43"/>
    </row>
    <row r="10805" spans="37:37">
      <c r="AK10805" s="43"/>
    </row>
    <row r="10806" spans="37:37">
      <c r="AK10806" s="43"/>
    </row>
    <row r="10807" spans="37:37">
      <c r="AK10807" s="43"/>
    </row>
    <row r="10808" spans="37:37">
      <c r="AK10808" s="43"/>
    </row>
    <row r="10809" spans="37:37">
      <c r="AK10809" s="43"/>
    </row>
    <row r="10810" spans="37:37">
      <c r="AK10810" s="43"/>
    </row>
    <row r="10811" spans="37:37">
      <c r="AK10811" s="43"/>
    </row>
    <row r="10812" spans="37:37">
      <c r="AK10812" s="43"/>
    </row>
    <row r="10813" spans="37:37">
      <c r="AK10813" s="43"/>
    </row>
    <row r="10814" spans="37:37">
      <c r="AK10814" s="43"/>
    </row>
    <row r="10815" spans="37:37">
      <c r="AK10815" s="43"/>
    </row>
    <row r="10816" spans="37:37">
      <c r="AK10816" s="43"/>
    </row>
    <row r="10817" spans="37:37">
      <c r="AK10817" s="43"/>
    </row>
    <row r="10818" spans="37:37">
      <c r="AK10818" s="43"/>
    </row>
    <row r="10819" spans="37:37">
      <c r="AK10819" s="43"/>
    </row>
    <row r="10820" spans="37:37">
      <c r="AK10820" s="43"/>
    </row>
    <row r="10821" spans="37:37">
      <c r="AK10821" s="43"/>
    </row>
    <row r="10822" spans="37:37">
      <c r="AK10822" s="43"/>
    </row>
    <row r="10823" spans="37:37">
      <c r="AK10823" s="43"/>
    </row>
    <row r="10824" spans="37:37">
      <c r="AK10824" s="43"/>
    </row>
    <row r="10825" spans="37:37">
      <c r="AK10825" s="43"/>
    </row>
    <row r="10826" spans="37:37">
      <c r="AK10826" s="43"/>
    </row>
    <row r="10827" spans="37:37">
      <c r="AK10827" s="43"/>
    </row>
    <row r="10828" spans="37:37">
      <c r="AK10828" s="43"/>
    </row>
    <row r="10829" spans="37:37">
      <c r="AK10829" s="43"/>
    </row>
    <row r="10830" spans="37:37">
      <c r="AK10830" s="43"/>
    </row>
    <row r="10831" spans="37:37">
      <c r="AK10831" s="43"/>
    </row>
    <row r="10832" spans="37:37">
      <c r="AK10832" s="43"/>
    </row>
    <row r="10833" spans="37:37">
      <c r="AK10833" s="43"/>
    </row>
    <row r="10834" spans="37:37">
      <c r="AK10834" s="43"/>
    </row>
    <row r="10835" spans="37:37">
      <c r="AK10835" s="43"/>
    </row>
    <row r="10836" spans="37:37">
      <c r="AK10836" s="43"/>
    </row>
    <row r="10837" spans="37:37">
      <c r="AK10837" s="43"/>
    </row>
    <row r="10838" spans="37:37">
      <c r="AK10838" s="43"/>
    </row>
    <row r="10839" spans="37:37">
      <c r="AK10839" s="43"/>
    </row>
    <row r="10840" spans="37:37">
      <c r="AK10840" s="43"/>
    </row>
    <row r="10841" spans="37:37">
      <c r="AK10841" s="43"/>
    </row>
    <row r="10842" spans="37:37">
      <c r="AK10842" s="43"/>
    </row>
    <row r="10843" spans="37:37">
      <c r="AK10843" s="43"/>
    </row>
    <row r="10844" spans="37:37">
      <c r="AK10844" s="43"/>
    </row>
    <row r="10845" spans="37:37">
      <c r="AK10845" s="43"/>
    </row>
    <row r="10846" spans="37:37">
      <c r="AK10846" s="43"/>
    </row>
    <row r="10847" spans="37:37">
      <c r="AK10847" s="43"/>
    </row>
    <row r="10848" spans="37:37">
      <c r="AK10848" s="43"/>
    </row>
    <row r="10849" spans="37:37">
      <c r="AK10849" s="43"/>
    </row>
    <row r="10850" spans="37:37">
      <c r="AK10850" s="43"/>
    </row>
    <row r="10851" spans="37:37">
      <c r="AK10851" s="43"/>
    </row>
    <row r="10852" spans="37:37">
      <c r="AK10852" s="43"/>
    </row>
    <row r="10853" spans="37:37">
      <c r="AK10853" s="43"/>
    </row>
    <row r="10854" spans="37:37">
      <c r="AK10854" s="43"/>
    </row>
    <row r="10855" spans="37:37">
      <c r="AK10855" s="43"/>
    </row>
    <row r="10856" spans="37:37">
      <c r="AK10856" s="43"/>
    </row>
    <row r="10857" spans="37:37">
      <c r="AK10857" s="43"/>
    </row>
    <row r="10858" spans="37:37">
      <c r="AK10858" s="43"/>
    </row>
    <row r="10859" spans="37:37">
      <c r="AK10859" s="43"/>
    </row>
    <row r="10860" spans="37:37">
      <c r="AK10860" s="43"/>
    </row>
    <row r="10861" spans="37:37">
      <c r="AK10861" s="43"/>
    </row>
    <row r="10862" spans="37:37">
      <c r="AK10862" s="43"/>
    </row>
    <row r="10863" spans="37:37">
      <c r="AK10863" s="43"/>
    </row>
    <row r="10864" spans="37:37">
      <c r="AK10864" s="43"/>
    </row>
    <row r="10865" spans="37:37">
      <c r="AK10865" s="43"/>
    </row>
    <row r="10866" spans="37:37">
      <c r="AK10866" s="43"/>
    </row>
    <row r="10867" spans="37:37">
      <c r="AK10867" s="43"/>
    </row>
    <row r="10868" spans="37:37">
      <c r="AK10868" s="43"/>
    </row>
    <row r="10869" spans="37:37">
      <c r="AK10869" s="43"/>
    </row>
    <row r="10870" spans="37:37">
      <c r="AK10870" s="43"/>
    </row>
    <row r="10871" spans="37:37">
      <c r="AK10871" s="43"/>
    </row>
    <row r="10872" spans="37:37">
      <c r="AK10872" s="43"/>
    </row>
    <row r="10873" spans="37:37">
      <c r="AK10873" s="43"/>
    </row>
    <row r="10874" spans="37:37">
      <c r="AK10874" s="43"/>
    </row>
    <row r="10875" spans="37:37">
      <c r="AK10875" s="43"/>
    </row>
    <row r="10876" spans="37:37">
      <c r="AK10876" s="43"/>
    </row>
    <row r="10877" spans="37:37">
      <c r="AK10877" s="43"/>
    </row>
    <row r="10878" spans="37:37">
      <c r="AK10878" s="43"/>
    </row>
    <row r="10879" spans="37:37">
      <c r="AK10879" s="43"/>
    </row>
    <row r="10880" spans="37:37">
      <c r="AK10880" s="43"/>
    </row>
    <row r="10881" spans="37:37">
      <c r="AK10881" s="43"/>
    </row>
    <row r="10882" spans="37:37">
      <c r="AK10882" s="43"/>
    </row>
    <row r="10883" spans="37:37">
      <c r="AK10883" s="43"/>
    </row>
    <row r="10884" spans="37:37">
      <c r="AK10884" s="43"/>
    </row>
    <row r="10885" spans="37:37">
      <c r="AK10885" s="43"/>
    </row>
    <row r="10886" spans="37:37">
      <c r="AK10886" s="43"/>
    </row>
    <row r="10887" spans="37:37">
      <c r="AK10887" s="43"/>
    </row>
    <row r="10888" spans="37:37">
      <c r="AK10888" s="43"/>
    </row>
    <row r="10889" spans="37:37">
      <c r="AK10889" s="43"/>
    </row>
    <row r="10890" spans="37:37">
      <c r="AK10890" s="43"/>
    </row>
    <row r="10891" spans="37:37">
      <c r="AK10891" s="43"/>
    </row>
    <row r="10892" spans="37:37">
      <c r="AK10892" s="43"/>
    </row>
    <row r="10893" spans="37:37">
      <c r="AK10893" s="43"/>
    </row>
    <row r="10894" spans="37:37">
      <c r="AK10894" s="43"/>
    </row>
    <row r="10895" spans="37:37">
      <c r="AK10895" s="43"/>
    </row>
    <row r="10896" spans="37:37">
      <c r="AK10896" s="43"/>
    </row>
    <row r="10897" spans="37:37">
      <c r="AK10897" s="43"/>
    </row>
    <row r="10898" spans="37:37">
      <c r="AK10898" s="43"/>
    </row>
    <row r="10899" spans="37:37">
      <c r="AK10899" s="43"/>
    </row>
    <row r="10900" spans="37:37">
      <c r="AK10900" s="43"/>
    </row>
    <row r="10901" spans="37:37">
      <c r="AK10901" s="43"/>
    </row>
    <row r="10902" spans="37:37">
      <c r="AK10902" s="43"/>
    </row>
    <row r="10903" spans="37:37">
      <c r="AK10903" s="43"/>
    </row>
    <row r="10904" spans="37:37">
      <c r="AK10904" s="43"/>
    </row>
    <row r="10905" spans="37:37">
      <c r="AK10905" s="43"/>
    </row>
    <row r="10906" spans="37:37">
      <c r="AK10906" s="43"/>
    </row>
    <row r="10907" spans="37:37">
      <c r="AK10907" s="43"/>
    </row>
    <row r="10908" spans="37:37">
      <c r="AK10908" s="43"/>
    </row>
    <row r="10909" spans="37:37">
      <c r="AK10909" s="43"/>
    </row>
    <row r="10910" spans="37:37">
      <c r="AK10910" s="43"/>
    </row>
    <row r="10911" spans="37:37">
      <c r="AK10911" s="43"/>
    </row>
    <row r="10912" spans="37:37">
      <c r="AK10912" s="43"/>
    </row>
    <row r="10913" spans="37:37">
      <c r="AK10913" s="43"/>
    </row>
    <row r="10914" spans="37:37">
      <c r="AK10914" s="43"/>
    </row>
    <row r="10915" spans="37:37">
      <c r="AK10915" s="43"/>
    </row>
    <row r="10916" spans="37:37">
      <c r="AK10916" s="43"/>
    </row>
    <row r="10917" spans="37:37">
      <c r="AK10917" s="43"/>
    </row>
    <row r="10918" spans="37:37">
      <c r="AK10918" s="43"/>
    </row>
    <row r="10919" spans="37:37">
      <c r="AK10919" s="43"/>
    </row>
    <row r="10920" spans="37:37">
      <c r="AK10920" s="43"/>
    </row>
    <row r="10921" spans="37:37">
      <c r="AK10921" s="43"/>
    </row>
    <row r="10922" spans="37:37">
      <c r="AK10922" s="43"/>
    </row>
    <row r="10923" spans="37:37">
      <c r="AK10923" s="43"/>
    </row>
    <row r="10924" spans="37:37">
      <c r="AK10924" s="43"/>
    </row>
    <row r="10925" spans="37:37">
      <c r="AK10925" s="43"/>
    </row>
    <row r="10926" spans="37:37">
      <c r="AK10926" s="43"/>
    </row>
    <row r="10927" spans="37:37">
      <c r="AK10927" s="43"/>
    </row>
    <row r="10928" spans="37:37">
      <c r="AK10928" s="43"/>
    </row>
    <row r="10929" spans="37:37">
      <c r="AK10929" s="43"/>
    </row>
    <row r="10930" spans="37:37">
      <c r="AK10930" s="43"/>
    </row>
    <row r="10931" spans="37:37">
      <c r="AK10931" s="43"/>
    </row>
    <row r="10932" spans="37:37">
      <c r="AK10932" s="43"/>
    </row>
    <row r="10933" spans="37:37">
      <c r="AK10933" s="43"/>
    </row>
    <row r="10934" spans="37:37">
      <c r="AK10934" s="43"/>
    </row>
    <row r="10935" spans="37:37">
      <c r="AK10935" s="43"/>
    </row>
    <row r="10936" spans="37:37">
      <c r="AK10936" s="43"/>
    </row>
    <row r="10937" spans="37:37">
      <c r="AK10937" s="43"/>
    </row>
    <row r="10938" spans="37:37">
      <c r="AK10938" s="43"/>
    </row>
    <row r="10939" spans="37:37">
      <c r="AK10939" s="43"/>
    </row>
    <row r="10940" spans="37:37">
      <c r="AK10940" s="43"/>
    </row>
    <row r="10941" spans="37:37">
      <c r="AK10941" s="43"/>
    </row>
    <row r="10942" spans="37:37">
      <c r="AK10942" s="43"/>
    </row>
    <row r="10943" spans="37:37">
      <c r="AK10943" s="43"/>
    </row>
    <row r="10944" spans="37:37">
      <c r="AK10944" s="43"/>
    </row>
    <row r="10945" spans="37:37">
      <c r="AK10945" s="43"/>
    </row>
    <row r="10946" spans="37:37">
      <c r="AK10946" s="43"/>
    </row>
    <row r="10947" spans="37:37">
      <c r="AK10947" s="43"/>
    </row>
    <row r="10948" spans="37:37">
      <c r="AK10948" s="43"/>
    </row>
    <row r="10949" spans="37:37">
      <c r="AK10949" s="43"/>
    </row>
    <row r="10950" spans="37:37">
      <c r="AK10950" s="43"/>
    </row>
    <row r="10951" spans="37:37">
      <c r="AK10951" s="43"/>
    </row>
    <row r="10952" spans="37:37">
      <c r="AK10952" s="43"/>
    </row>
    <row r="10953" spans="37:37">
      <c r="AK10953" s="43"/>
    </row>
    <row r="10954" spans="37:37">
      <c r="AK10954" s="43"/>
    </row>
    <row r="10955" spans="37:37">
      <c r="AK10955" s="43"/>
    </row>
    <row r="10956" spans="37:37">
      <c r="AK10956" s="43"/>
    </row>
    <row r="10957" spans="37:37">
      <c r="AK10957" s="43"/>
    </row>
    <row r="10958" spans="37:37">
      <c r="AK10958" s="43"/>
    </row>
    <row r="10959" spans="37:37">
      <c r="AK10959" s="43"/>
    </row>
    <row r="10960" spans="37:37">
      <c r="AK10960" s="43"/>
    </row>
    <row r="10961" spans="37:37">
      <c r="AK10961" s="43"/>
    </row>
    <row r="10962" spans="37:37">
      <c r="AK10962" s="43"/>
    </row>
    <row r="10963" spans="37:37">
      <c r="AK10963" s="43"/>
    </row>
    <row r="10964" spans="37:37">
      <c r="AK10964" s="43"/>
    </row>
    <row r="10965" spans="37:37">
      <c r="AK10965" s="43"/>
    </row>
    <row r="10966" spans="37:37">
      <c r="AK10966" s="43"/>
    </row>
    <row r="10967" spans="37:37">
      <c r="AK10967" s="43"/>
    </row>
    <row r="10968" spans="37:37">
      <c r="AK10968" s="43"/>
    </row>
    <row r="10969" spans="37:37">
      <c r="AK10969" s="43"/>
    </row>
    <row r="10970" spans="37:37">
      <c r="AK10970" s="43"/>
    </row>
    <row r="10971" spans="37:37">
      <c r="AK10971" s="43"/>
    </row>
    <row r="10972" spans="37:37">
      <c r="AK10972" s="43"/>
    </row>
    <row r="10973" spans="37:37">
      <c r="AK10973" s="43"/>
    </row>
    <row r="10974" spans="37:37">
      <c r="AK10974" s="43"/>
    </row>
    <row r="10975" spans="37:37">
      <c r="AK10975" s="43"/>
    </row>
    <row r="10976" spans="37:37">
      <c r="AK10976" s="43"/>
    </row>
    <row r="10977" spans="37:37">
      <c r="AK10977" s="43"/>
    </row>
    <row r="10978" spans="37:37">
      <c r="AK10978" s="43"/>
    </row>
    <row r="10979" spans="37:37">
      <c r="AK10979" s="43"/>
    </row>
    <row r="10980" spans="37:37">
      <c r="AK10980" s="43"/>
    </row>
    <row r="10981" spans="37:37">
      <c r="AK10981" s="43"/>
    </row>
    <row r="10982" spans="37:37">
      <c r="AK10982" s="43"/>
    </row>
    <row r="10983" spans="37:37">
      <c r="AK10983" s="43"/>
    </row>
    <row r="10984" spans="37:37">
      <c r="AK10984" s="43"/>
    </row>
    <row r="10985" spans="37:37">
      <c r="AK10985" s="43"/>
    </row>
    <row r="10986" spans="37:37">
      <c r="AK10986" s="43"/>
    </row>
    <row r="10987" spans="37:37">
      <c r="AK10987" s="43"/>
    </row>
    <row r="10988" spans="37:37">
      <c r="AK10988" s="43"/>
    </row>
    <row r="10989" spans="37:37">
      <c r="AK10989" s="43"/>
    </row>
    <row r="10990" spans="37:37">
      <c r="AK10990" s="43"/>
    </row>
    <row r="10991" spans="37:37">
      <c r="AK10991" s="43"/>
    </row>
    <row r="10992" spans="37:37">
      <c r="AK10992" s="43"/>
    </row>
    <row r="10993" spans="37:37">
      <c r="AK10993" s="43"/>
    </row>
    <row r="10994" spans="37:37">
      <c r="AK10994" s="43"/>
    </row>
    <row r="10995" spans="37:37">
      <c r="AK10995" s="43"/>
    </row>
    <row r="10996" spans="37:37">
      <c r="AK10996" s="43"/>
    </row>
    <row r="10997" spans="37:37">
      <c r="AK10997" s="43"/>
    </row>
    <row r="10998" spans="37:37">
      <c r="AK10998" s="43"/>
    </row>
    <row r="10999" spans="37:37">
      <c r="AK10999" s="43"/>
    </row>
    <row r="11000" spans="37:37">
      <c r="AK11000" s="43"/>
    </row>
    <row r="11001" spans="37:37">
      <c r="AK11001" s="43"/>
    </row>
    <row r="11002" spans="37:37">
      <c r="AK11002" s="43"/>
    </row>
    <row r="11003" spans="37:37">
      <c r="AK11003" s="43"/>
    </row>
    <row r="11004" spans="37:37">
      <c r="AK11004" s="43"/>
    </row>
    <row r="11005" spans="37:37">
      <c r="AK11005" s="43"/>
    </row>
    <row r="11006" spans="37:37">
      <c r="AK11006" s="43"/>
    </row>
    <row r="11007" spans="37:37">
      <c r="AK11007" s="43"/>
    </row>
    <row r="11008" spans="37:37">
      <c r="AK11008" s="43"/>
    </row>
    <row r="11009" spans="37:37">
      <c r="AK11009" s="43"/>
    </row>
    <row r="11010" spans="37:37">
      <c r="AK11010" s="43"/>
    </row>
    <row r="11011" spans="37:37">
      <c r="AK11011" s="43"/>
    </row>
    <row r="11012" spans="37:37">
      <c r="AK11012" s="43"/>
    </row>
    <row r="11013" spans="37:37">
      <c r="AK11013" s="43"/>
    </row>
    <row r="11014" spans="37:37">
      <c r="AK11014" s="43"/>
    </row>
    <row r="11015" spans="37:37">
      <c r="AK11015" s="43"/>
    </row>
    <row r="11016" spans="37:37">
      <c r="AK11016" s="43"/>
    </row>
    <row r="11017" spans="37:37">
      <c r="AK11017" s="43"/>
    </row>
    <row r="11018" spans="37:37">
      <c r="AK11018" s="43"/>
    </row>
    <row r="11019" spans="37:37">
      <c r="AK11019" s="43"/>
    </row>
    <row r="11020" spans="37:37">
      <c r="AK11020" s="43"/>
    </row>
    <row r="11021" spans="37:37">
      <c r="AK11021" s="43"/>
    </row>
    <row r="11022" spans="37:37">
      <c r="AK11022" s="43"/>
    </row>
    <row r="11023" spans="37:37">
      <c r="AK11023" s="43"/>
    </row>
    <row r="11024" spans="37:37">
      <c r="AK11024" s="43"/>
    </row>
    <row r="11025" spans="37:37">
      <c r="AK11025" s="43"/>
    </row>
    <row r="11026" spans="37:37">
      <c r="AK11026" s="43"/>
    </row>
    <row r="11027" spans="37:37">
      <c r="AK11027" s="43"/>
    </row>
    <row r="11028" spans="37:37">
      <c r="AK11028" s="43"/>
    </row>
    <row r="11029" spans="37:37">
      <c r="AK11029" s="43"/>
    </row>
    <row r="11030" spans="37:37">
      <c r="AK11030" s="43"/>
    </row>
    <row r="11031" spans="37:37">
      <c r="AK11031" s="43"/>
    </row>
    <row r="11032" spans="37:37">
      <c r="AK11032" s="43"/>
    </row>
    <row r="11033" spans="37:37">
      <c r="AK11033" s="43"/>
    </row>
    <row r="11034" spans="37:37">
      <c r="AK11034" s="43"/>
    </row>
    <row r="11035" spans="37:37">
      <c r="AK11035" s="43"/>
    </row>
    <row r="11036" spans="37:37">
      <c r="AK11036" s="43"/>
    </row>
    <row r="11037" spans="37:37">
      <c r="AK11037" s="43"/>
    </row>
    <row r="11038" spans="37:37">
      <c r="AK11038" s="43"/>
    </row>
    <row r="11039" spans="37:37">
      <c r="AK11039" s="43"/>
    </row>
    <row r="11040" spans="37:37">
      <c r="AK11040" s="43"/>
    </row>
    <row r="11041" spans="37:37">
      <c r="AK11041" s="43"/>
    </row>
    <row r="11042" spans="37:37">
      <c r="AK11042" s="43"/>
    </row>
    <row r="11043" spans="37:37">
      <c r="AK11043" s="43"/>
    </row>
    <row r="11044" spans="37:37">
      <c r="AK11044" s="43"/>
    </row>
    <row r="11045" spans="37:37">
      <c r="AK11045" s="43"/>
    </row>
    <row r="11046" spans="37:37">
      <c r="AK11046" s="43"/>
    </row>
    <row r="11047" spans="37:37">
      <c r="AK11047" s="43"/>
    </row>
    <row r="11048" spans="37:37">
      <c r="AK11048" s="43"/>
    </row>
    <row r="11049" spans="37:37">
      <c r="AK11049" s="43"/>
    </row>
    <row r="11050" spans="37:37">
      <c r="AK11050" s="43"/>
    </row>
    <row r="11051" spans="37:37">
      <c r="AK11051" s="43"/>
    </row>
    <row r="11052" spans="37:37">
      <c r="AK11052" s="43"/>
    </row>
    <row r="11053" spans="37:37">
      <c r="AK11053" s="43"/>
    </row>
    <row r="11054" spans="37:37">
      <c r="AK11054" s="43"/>
    </row>
    <row r="11055" spans="37:37">
      <c r="AK11055" s="43"/>
    </row>
    <row r="11056" spans="37:37">
      <c r="AK11056" s="43"/>
    </row>
    <row r="11057" spans="37:37">
      <c r="AK11057" s="43"/>
    </row>
    <row r="11058" spans="37:37">
      <c r="AK11058" s="43"/>
    </row>
    <row r="11059" spans="37:37">
      <c r="AK11059" s="43"/>
    </row>
    <row r="11060" spans="37:37">
      <c r="AK11060" s="43"/>
    </row>
    <row r="11061" spans="37:37">
      <c r="AK11061" s="43"/>
    </row>
    <row r="11062" spans="37:37">
      <c r="AK11062" s="43"/>
    </row>
    <row r="11063" spans="37:37">
      <c r="AK11063" s="43"/>
    </row>
    <row r="11064" spans="37:37">
      <c r="AK11064" s="43"/>
    </row>
    <row r="11065" spans="37:37">
      <c r="AK11065" s="43"/>
    </row>
    <row r="11066" spans="37:37">
      <c r="AK11066" s="43"/>
    </row>
    <row r="11067" spans="37:37">
      <c r="AK11067" s="43"/>
    </row>
    <row r="11068" spans="37:37">
      <c r="AK11068" s="43"/>
    </row>
    <row r="11069" spans="37:37">
      <c r="AK11069" s="43"/>
    </row>
    <row r="11070" spans="37:37">
      <c r="AK11070" s="43"/>
    </row>
    <row r="11071" spans="37:37">
      <c r="AK11071" s="43"/>
    </row>
    <row r="11072" spans="37:37">
      <c r="AK11072" s="43"/>
    </row>
    <row r="11073" spans="37:37">
      <c r="AK11073" s="43"/>
    </row>
    <row r="11074" spans="37:37">
      <c r="AK11074" s="43"/>
    </row>
    <row r="11075" spans="37:37">
      <c r="AK11075" s="43"/>
    </row>
    <row r="11076" spans="37:37">
      <c r="AK11076" s="43"/>
    </row>
    <row r="11077" spans="37:37">
      <c r="AK11077" s="43"/>
    </row>
    <row r="11078" spans="37:37">
      <c r="AK11078" s="43"/>
    </row>
    <row r="11079" spans="37:37">
      <c r="AK11079" s="43"/>
    </row>
    <row r="11080" spans="37:37">
      <c r="AK11080" s="43"/>
    </row>
    <row r="11081" spans="37:37">
      <c r="AK11081" s="43"/>
    </row>
    <row r="11082" spans="37:37">
      <c r="AK11082" s="43"/>
    </row>
    <row r="11083" spans="37:37">
      <c r="AK11083" s="43"/>
    </row>
    <row r="11084" spans="37:37">
      <c r="AK11084" s="43"/>
    </row>
    <row r="11085" spans="37:37">
      <c r="AK11085" s="43"/>
    </row>
    <row r="11086" spans="37:37">
      <c r="AK11086" s="43"/>
    </row>
    <row r="11087" spans="37:37">
      <c r="AK11087" s="43"/>
    </row>
    <row r="11088" spans="37:37">
      <c r="AK11088" s="43"/>
    </row>
    <row r="11089" spans="37:37">
      <c r="AK11089" s="43"/>
    </row>
    <row r="11090" spans="37:37">
      <c r="AK11090" s="43"/>
    </row>
    <row r="11091" spans="37:37">
      <c r="AK11091" s="43"/>
    </row>
    <row r="11092" spans="37:37">
      <c r="AK11092" s="43"/>
    </row>
    <row r="11093" spans="37:37">
      <c r="AK11093" s="43"/>
    </row>
    <row r="11094" spans="37:37">
      <c r="AK11094" s="43"/>
    </row>
    <row r="11095" spans="37:37">
      <c r="AK11095" s="43"/>
    </row>
    <row r="11096" spans="37:37">
      <c r="AK11096" s="43"/>
    </row>
    <row r="11097" spans="37:37">
      <c r="AK11097" s="43"/>
    </row>
    <row r="11098" spans="37:37">
      <c r="AK11098" s="43"/>
    </row>
    <row r="11099" spans="37:37">
      <c r="AK11099" s="43"/>
    </row>
    <row r="11100" spans="37:37">
      <c r="AK11100" s="43"/>
    </row>
    <row r="11101" spans="37:37">
      <c r="AK11101" s="43"/>
    </row>
    <row r="11102" spans="37:37">
      <c r="AK11102" s="43"/>
    </row>
    <row r="11103" spans="37:37">
      <c r="AK11103" s="43"/>
    </row>
    <row r="11104" spans="37:37">
      <c r="AK11104" s="43"/>
    </row>
    <row r="11105" spans="37:37">
      <c r="AK11105" s="43"/>
    </row>
    <row r="11106" spans="37:37">
      <c r="AK11106" s="43"/>
    </row>
    <row r="11107" spans="37:37">
      <c r="AK11107" s="43"/>
    </row>
    <row r="11108" spans="37:37">
      <c r="AK11108" s="43"/>
    </row>
    <row r="11109" spans="37:37">
      <c r="AK11109" s="43"/>
    </row>
    <row r="11110" spans="37:37">
      <c r="AK11110" s="43"/>
    </row>
    <row r="11111" spans="37:37">
      <c r="AK11111" s="43"/>
    </row>
    <row r="11112" spans="37:37">
      <c r="AK11112" s="43"/>
    </row>
    <row r="11113" spans="37:37">
      <c r="AK11113" s="43"/>
    </row>
    <row r="11114" spans="37:37">
      <c r="AK11114" s="43"/>
    </row>
    <row r="11115" spans="37:37">
      <c r="AK11115" s="43"/>
    </row>
    <row r="11116" spans="37:37">
      <c r="AK11116" s="43"/>
    </row>
    <row r="11117" spans="37:37">
      <c r="AK11117" s="43"/>
    </row>
    <row r="11118" spans="37:37">
      <c r="AK11118" s="43"/>
    </row>
    <row r="11119" spans="37:37">
      <c r="AK11119" s="43"/>
    </row>
    <row r="11120" spans="37:37">
      <c r="AK11120" s="43"/>
    </row>
    <row r="11121" spans="37:37">
      <c r="AK11121" s="43"/>
    </row>
    <row r="11122" spans="37:37">
      <c r="AK11122" s="43"/>
    </row>
    <row r="11123" spans="37:37">
      <c r="AK11123" s="43"/>
    </row>
    <row r="11124" spans="37:37">
      <c r="AK11124" s="43"/>
    </row>
    <row r="11125" spans="37:37">
      <c r="AK11125" s="43"/>
    </row>
    <row r="11126" spans="37:37">
      <c r="AK11126" s="43"/>
    </row>
    <row r="11127" spans="37:37">
      <c r="AK11127" s="43"/>
    </row>
    <row r="11128" spans="37:37">
      <c r="AK11128" s="43"/>
    </row>
    <row r="11129" spans="37:37">
      <c r="AK11129" s="43"/>
    </row>
    <row r="11130" spans="37:37">
      <c r="AK11130" s="43"/>
    </row>
    <row r="11131" spans="37:37">
      <c r="AK11131" s="43"/>
    </row>
    <row r="11132" spans="37:37">
      <c r="AK11132" s="43"/>
    </row>
    <row r="11133" spans="37:37">
      <c r="AK11133" s="43"/>
    </row>
    <row r="11134" spans="37:37">
      <c r="AK11134" s="43"/>
    </row>
    <row r="11135" spans="37:37">
      <c r="AK11135" s="43"/>
    </row>
    <row r="11136" spans="37:37">
      <c r="AK11136" s="43"/>
    </row>
    <row r="11137" spans="37:37">
      <c r="AK11137" s="43"/>
    </row>
    <row r="11138" spans="37:37">
      <c r="AK11138" s="43"/>
    </row>
    <row r="11139" spans="37:37">
      <c r="AK11139" s="43"/>
    </row>
    <row r="11140" spans="37:37">
      <c r="AK11140" s="43"/>
    </row>
    <row r="11141" spans="37:37">
      <c r="AK11141" s="43"/>
    </row>
    <row r="11142" spans="37:37">
      <c r="AK11142" s="43"/>
    </row>
    <row r="11143" spans="37:37">
      <c r="AK11143" s="43"/>
    </row>
    <row r="11144" spans="37:37">
      <c r="AK11144" s="43"/>
    </row>
    <row r="11145" spans="37:37">
      <c r="AK11145" s="43"/>
    </row>
    <row r="11146" spans="37:37">
      <c r="AK11146" s="43"/>
    </row>
    <row r="11147" spans="37:37">
      <c r="AK11147" s="43"/>
    </row>
    <row r="11148" spans="37:37">
      <c r="AK11148" s="43"/>
    </row>
    <row r="11149" spans="37:37">
      <c r="AK11149" s="43"/>
    </row>
    <row r="11150" spans="37:37">
      <c r="AK11150" s="43"/>
    </row>
    <row r="11151" spans="37:37">
      <c r="AK11151" s="43"/>
    </row>
    <row r="11152" spans="37:37">
      <c r="AK11152" s="43"/>
    </row>
    <row r="11153" spans="37:37">
      <c r="AK11153" s="43"/>
    </row>
    <row r="11154" spans="37:37">
      <c r="AK11154" s="43"/>
    </row>
    <row r="11155" spans="37:37">
      <c r="AK11155" s="43"/>
    </row>
    <row r="11156" spans="37:37">
      <c r="AK11156" s="43"/>
    </row>
    <row r="11157" spans="37:37">
      <c r="AK11157" s="43"/>
    </row>
    <row r="11158" spans="37:37">
      <c r="AK11158" s="43"/>
    </row>
    <row r="11159" spans="37:37">
      <c r="AK11159" s="43"/>
    </row>
    <row r="11160" spans="37:37">
      <c r="AK11160" s="43"/>
    </row>
    <row r="11161" spans="37:37">
      <c r="AK11161" s="43"/>
    </row>
    <row r="11162" spans="37:37">
      <c r="AK11162" s="43"/>
    </row>
    <row r="11163" spans="37:37">
      <c r="AK11163" s="43"/>
    </row>
    <row r="11164" spans="37:37">
      <c r="AK11164" s="43"/>
    </row>
    <row r="11165" spans="37:37">
      <c r="AK11165" s="43"/>
    </row>
    <row r="11166" spans="37:37">
      <c r="AK11166" s="43"/>
    </row>
    <row r="11167" spans="37:37">
      <c r="AK11167" s="43"/>
    </row>
    <row r="11168" spans="37:37">
      <c r="AK11168" s="43"/>
    </row>
    <row r="11169" spans="37:37">
      <c r="AK11169" s="43"/>
    </row>
    <row r="11170" spans="37:37">
      <c r="AK11170" s="43"/>
    </row>
    <row r="11171" spans="37:37">
      <c r="AK11171" s="43"/>
    </row>
    <row r="11172" spans="37:37">
      <c r="AK11172" s="43"/>
    </row>
    <row r="11173" spans="37:37">
      <c r="AK11173" s="43"/>
    </row>
    <row r="11174" spans="37:37">
      <c r="AK11174" s="43"/>
    </row>
    <row r="11175" spans="37:37">
      <c r="AK11175" s="43"/>
    </row>
    <row r="11176" spans="37:37">
      <c r="AK11176" s="43"/>
    </row>
    <row r="11177" spans="37:37">
      <c r="AK11177" s="43"/>
    </row>
    <row r="11178" spans="37:37">
      <c r="AK11178" s="43"/>
    </row>
    <row r="11179" spans="37:37">
      <c r="AK11179" s="43"/>
    </row>
    <row r="11180" spans="37:37">
      <c r="AK11180" s="43"/>
    </row>
    <row r="11181" spans="37:37">
      <c r="AK11181" s="43"/>
    </row>
    <row r="11182" spans="37:37">
      <c r="AK11182" s="43"/>
    </row>
    <row r="11183" spans="37:37">
      <c r="AK11183" s="43"/>
    </row>
    <row r="11184" spans="37:37">
      <c r="AK11184" s="43"/>
    </row>
    <row r="11185" spans="37:37">
      <c r="AK11185" s="43"/>
    </row>
    <row r="11186" spans="37:37">
      <c r="AK11186" s="43"/>
    </row>
    <row r="11187" spans="37:37">
      <c r="AK11187" s="43"/>
    </row>
    <row r="11188" spans="37:37">
      <c r="AK11188" s="43"/>
    </row>
    <row r="11189" spans="37:37">
      <c r="AK11189" s="43"/>
    </row>
    <row r="11190" spans="37:37">
      <c r="AK11190" s="43"/>
    </row>
    <row r="11191" spans="37:37">
      <c r="AK11191" s="43"/>
    </row>
    <row r="11192" spans="37:37">
      <c r="AK11192" s="43"/>
    </row>
    <row r="11193" spans="37:37">
      <c r="AK11193" s="43"/>
    </row>
    <row r="11194" spans="37:37">
      <c r="AK11194" s="43"/>
    </row>
    <row r="11195" spans="37:37">
      <c r="AK11195" s="43"/>
    </row>
    <row r="11196" spans="37:37">
      <c r="AK11196" s="43"/>
    </row>
    <row r="11197" spans="37:37">
      <c r="AK11197" s="43"/>
    </row>
    <row r="11198" spans="37:37">
      <c r="AK11198" s="43"/>
    </row>
    <row r="11199" spans="37:37">
      <c r="AK11199" s="43"/>
    </row>
    <row r="11200" spans="37:37">
      <c r="AK11200" s="43"/>
    </row>
    <row r="11201" spans="37:37">
      <c r="AK11201" s="43"/>
    </row>
    <row r="11202" spans="37:37">
      <c r="AK11202" s="43"/>
    </row>
    <row r="11203" spans="37:37">
      <c r="AK11203" s="43"/>
    </row>
    <row r="11204" spans="37:37">
      <c r="AK11204" s="43"/>
    </row>
    <row r="11205" spans="37:37">
      <c r="AK11205" s="43"/>
    </row>
    <row r="11206" spans="37:37">
      <c r="AK11206" s="43"/>
    </row>
    <row r="11207" spans="37:37">
      <c r="AK11207" s="43"/>
    </row>
    <row r="11208" spans="37:37">
      <c r="AK11208" s="43"/>
    </row>
    <row r="11209" spans="37:37">
      <c r="AK11209" s="43"/>
    </row>
    <row r="11210" spans="37:37">
      <c r="AK11210" s="43"/>
    </row>
    <row r="11211" spans="37:37">
      <c r="AK11211" s="43"/>
    </row>
    <row r="11212" spans="37:37">
      <c r="AK11212" s="43"/>
    </row>
    <row r="11213" spans="37:37">
      <c r="AK11213" s="43"/>
    </row>
    <row r="11214" spans="37:37">
      <c r="AK11214" s="43"/>
    </row>
    <row r="11215" spans="37:37">
      <c r="AK11215" s="43"/>
    </row>
    <row r="11216" spans="37:37">
      <c r="AK11216" s="43"/>
    </row>
    <row r="11217" spans="37:37">
      <c r="AK11217" s="43"/>
    </row>
    <row r="11218" spans="37:37">
      <c r="AK11218" s="43"/>
    </row>
    <row r="11219" spans="37:37">
      <c r="AK11219" s="43"/>
    </row>
    <row r="11220" spans="37:37">
      <c r="AK11220" s="43"/>
    </row>
    <row r="11221" spans="37:37">
      <c r="AK11221" s="43"/>
    </row>
    <row r="11222" spans="37:37">
      <c r="AK11222" s="43"/>
    </row>
    <row r="11223" spans="37:37">
      <c r="AK11223" s="43"/>
    </row>
    <row r="11224" spans="37:37">
      <c r="AK11224" s="43"/>
    </row>
    <row r="11225" spans="37:37">
      <c r="AK11225" s="43"/>
    </row>
    <row r="11226" spans="37:37">
      <c r="AK11226" s="43"/>
    </row>
    <row r="11227" spans="37:37">
      <c r="AK11227" s="43"/>
    </row>
    <row r="11228" spans="37:37">
      <c r="AK11228" s="43"/>
    </row>
    <row r="11229" spans="37:37">
      <c r="AK11229" s="43"/>
    </row>
    <row r="11230" spans="37:37">
      <c r="AK11230" s="43"/>
    </row>
    <row r="11231" spans="37:37">
      <c r="AK11231" s="43"/>
    </row>
    <row r="11232" spans="37:37">
      <c r="AK11232" s="43"/>
    </row>
    <row r="11233" spans="37:37">
      <c r="AK11233" s="43"/>
    </row>
    <row r="11234" spans="37:37">
      <c r="AK11234" s="43"/>
    </row>
    <row r="11235" spans="37:37">
      <c r="AK11235" s="43"/>
    </row>
    <row r="11236" spans="37:37">
      <c r="AK11236" s="43"/>
    </row>
    <row r="11237" spans="37:37">
      <c r="AK11237" s="43"/>
    </row>
    <row r="11238" spans="37:37">
      <c r="AK11238" s="43"/>
    </row>
    <row r="11239" spans="37:37">
      <c r="AK11239" s="43"/>
    </row>
    <row r="11240" spans="37:37">
      <c r="AK11240" s="43"/>
    </row>
    <row r="11241" spans="37:37">
      <c r="AK11241" s="43"/>
    </row>
    <row r="11242" spans="37:37">
      <c r="AK11242" s="43"/>
    </row>
    <row r="11243" spans="37:37">
      <c r="AK11243" s="43"/>
    </row>
    <row r="11244" spans="37:37">
      <c r="AK11244" s="43"/>
    </row>
    <row r="11245" spans="37:37">
      <c r="AK11245" s="43"/>
    </row>
    <row r="11246" spans="37:37">
      <c r="AK11246" s="43"/>
    </row>
    <row r="11247" spans="37:37">
      <c r="AK11247" s="43"/>
    </row>
    <row r="11248" spans="37:37">
      <c r="AK11248" s="43"/>
    </row>
    <row r="11249" spans="37:37">
      <c r="AK11249" s="43"/>
    </row>
    <row r="11250" spans="37:37">
      <c r="AK11250" s="43"/>
    </row>
    <row r="11251" spans="37:37">
      <c r="AK11251" s="43"/>
    </row>
    <row r="11252" spans="37:37">
      <c r="AK11252" s="43"/>
    </row>
    <row r="11253" spans="37:37">
      <c r="AK11253" s="43"/>
    </row>
    <row r="11254" spans="37:37">
      <c r="AK11254" s="43"/>
    </row>
    <row r="11255" spans="37:37">
      <c r="AK11255" s="43"/>
    </row>
    <row r="11256" spans="37:37">
      <c r="AK11256" s="43"/>
    </row>
    <row r="11257" spans="37:37">
      <c r="AK11257" s="43"/>
    </row>
    <row r="11258" spans="37:37">
      <c r="AK11258" s="43"/>
    </row>
    <row r="11259" spans="37:37">
      <c r="AK11259" s="43"/>
    </row>
    <row r="11260" spans="37:37">
      <c r="AK11260" s="43"/>
    </row>
    <row r="11261" spans="37:37">
      <c r="AK11261" s="43"/>
    </row>
    <row r="11262" spans="37:37">
      <c r="AK11262" s="43"/>
    </row>
    <row r="11263" spans="37:37">
      <c r="AK11263" s="43"/>
    </row>
    <row r="11264" spans="37:37">
      <c r="AK11264" s="43"/>
    </row>
    <row r="11265" spans="37:37">
      <c r="AK11265" s="43"/>
    </row>
    <row r="11266" spans="37:37">
      <c r="AK11266" s="43"/>
    </row>
    <row r="11267" spans="37:37">
      <c r="AK11267" s="43"/>
    </row>
    <row r="11268" spans="37:37">
      <c r="AK11268" s="43"/>
    </row>
    <row r="11269" spans="37:37">
      <c r="AK11269" s="43"/>
    </row>
    <row r="11270" spans="37:37">
      <c r="AK11270" s="43"/>
    </row>
    <row r="11271" spans="37:37">
      <c r="AK11271" s="43"/>
    </row>
    <row r="11272" spans="37:37">
      <c r="AK11272" s="43"/>
    </row>
    <row r="11273" spans="37:37">
      <c r="AK11273" s="43"/>
    </row>
    <row r="11274" spans="37:37">
      <c r="AK11274" s="43"/>
    </row>
    <row r="11275" spans="37:37">
      <c r="AK11275" s="43"/>
    </row>
    <row r="11276" spans="37:37">
      <c r="AK11276" s="43"/>
    </row>
    <row r="11277" spans="37:37">
      <c r="AK11277" s="43"/>
    </row>
    <row r="11278" spans="37:37">
      <c r="AK11278" s="43"/>
    </row>
    <row r="11279" spans="37:37">
      <c r="AK11279" s="43"/>
    </row>
    <row r="11280" spans="37:37">
      <c r="AK11280" s="43"/>
    </row>
    <row r="11281" spans="37:37">
      <c r="AK11281" s="43"/>
    </row>
    <row r="11282" spans="37:37">
      <c r="AK11282" s="43"/>
    </row>
    <row r="11283" spans="37:37">
      <c r="AK11283" s="43"/>
    </row>
    <row r="11284" spans="37:37">
      <c r="AK11284" s="43"/>
    </row>
    <row r="11285" spans="37:37">
      <c r="AK11285" s="43"/>
    </row>
    <row r="11286" spans="37:37">
      <c r="AK11286" s="43"/>
    </row>
    <row r="11287" spans="37:37">
      <c r="AK11287" s="43"/>
    </row>
    <row r="11288" spans="37:37">
      <c r="AK11288" s="43"/>
    </row>
    <row r="11289" spans="37:37">
      <c r="AK11289" s="43"/>
    </row>
    <row r="11290" spans="37:37">
      <c r="AK11290" s="43"/>
    </row>
    <row r="11291" spans="37:37">
      <c r="AK11291" s="43"/>
    </row>
    <row r="11292" spans="37:37">
      <c r="AK11292" s="43"/>
    </row>
    <row r="11293" spans="37:37">
      <c r="AK11293" s="43"/>
    </row>
    <row r="11294" spans="37:37">
      <c r="AK11294" s="43"/>
    </row>
    <row r="11295" spans="37:37">
      <c r="AK11295" s="43"/>
    </row>
    <row r="11296" spans="37:37">
      <c r="AK11296" s="43"/>
    </row>
    <row r="11297" spans="37:37">
      <c r="AK11297" s="43"/>
    </row>
    <row r="11298" spans="37:37">
      <c r="AK11298" s="43"/>
    </row>
    <row r="11299" spans="37:37">
      <c r="AK11299" s="43"/>
    </row>
    <row r="11300" spans="37:37">
      <c r="AK11300" s="43"/>
    </row>
    <row r="11301" spans="37:37">
      <c r="AK11301" s="43"/>
    </row>
    <row r="11302" spans="37:37">
      <c r="AK11302" s="43"/>
    </row>
    <row r="11303" spans="37:37">
      <c r="AK11303" s="43"/>
    </row>
    <row r="11304" spans="37:37">
      <c r="AK11304" s="43"/>
    </row>
    <row r="11305" spans="37:37">
      <c r="AK11305" s="43"/>
    </row>
    <row r="11306" spans="37:37">
      <c r="AK11306" s="43"/>
    </row>
    <row r="11307" spans="37:37">
      <c r="AK11307" s="43"/>
    </row>
    <row r="11308" spans="37:37">
      <c r="AK11308" s="43"/>
    </row>
    <row r="11309" spans="37:37">
      <c r="AK11309" s="43"/>
    </row>
    <row r="11310" spans="37:37">
      <c r="AK11310" s="43"/>
    </row>
    <row r="11311" spans="37:37">
      <c r="AK11311" s="43"/>
    </row>
    <row r="11312" spans="37:37">
      <c r="AK11312" s="43"/>
    </row>
    <row r="11313" spans="37:37">
      <c r="AK11313" s="43"/>
    </row>
    <row r="11314" spans="37:37">
      <c r="AK11314" s="43"/>
    </row>
    <row r="11315" spans="37:37">
      <c r="AK11315" s="43"/>
    </row>
    <row r="11316" spans="37:37">
      <c r="AK11316" s="43"/>
    </row>
    <row r="11317" spans="37:37">
      <c r="AK11317" s="43"/>
    </row>
    <row r="11318" spans="37:37">
      <c r="AK11318" s="43"/>
    </row>
    <row r="11319" spans="37:37">
      <c r="AK11319" s="43"/>
    </row>
    <row r="11320" spans="37:37">
      <c r="AK11320" s="43"/>
    </row>
    <row r="11321" spans="37:37">
      <c r="AK11321" s="43"/>
    </row>
    <row r="11322" spans="37:37">
      <c r="AK11322" s="43"/>
    </row>
    <row r="11323" spans="37:37">
      <c r="AK11323" s="43"/>
    </row>
    <row r="11324" spans="37:37">
      <c r="AK11324" s="43"/>
    </row>
    <row r="11325" spans="37:37">
      <c r="AK11325" s="43"/>
    </row>
    <row r="11326" spans="37:37">
      <c r="AK11326" s="43"/>
    </row>
    <row r="11327" spans="37:37">
      <c r="AK11327" s="43"/>
    </row>
    <row r="11328" spans="37:37">
      <c r="AK11328" s="43"/>
    </row>
    <row r="11329" spans="37:37">
      <c r="AK11329" s="43"/>
    </row>
    <row r="11330" spans="37:37">
      <c r="AK11330" s="43"/>
    </row>
    <row r="11331" spans="37:37">
      <c r="AK11331" s="43"/>
    </row>
    <row r="11332" spans="37:37">
      <c r="AK11332" s="43"/>
    </row>
    <row r="11333" spans="37:37">
      <c r="AK11333" s="43"/>
    </row>
    <row r="11334" spans="37:37">
      <c r="AK11334" s="43"/>
    </row>
    <row r="11335" spans="37:37">
      <c r="AK11335" s="43"/>
    </row>
    <row r="11336" spans="37:37">
      <c r="AK11336" s="43"/>
    </row>
    <row r="11337" spans="37:37">
      <c r="AK11337" s="43"/>
    </row>
    <row r="11338" spans="37:37">
      <c r="AK11338" s="43"/>
    </row>
    <row r="11339" spans="37:37">
      <c r="AK11339" s="43"/>
    </row>
    <row r="11340" spans="37:37">
      <c r="AK11340" s="43"/>
    </row>
    <row r="11341" spans="37:37">
      <c r="AK11341" s="43"/>
    </row>
    <row r="11342" spans="37:37">
      <c r="AK11342" s="43"/>
    </row>
    <row r="11343" spans="37:37">
      <c r="AK11343" s="43"/>
    </row>
    <row r="11344" spans="37:37">
      <c r="AK11344" s="43"/>
    </row>
    <row r="11345" spans="37:37">
      <c r="AK11345" s="43"/>
    </row>
    <row r="11346" spans="37:37">
      <c r="AK11346" s="43"/>
    </row>
    <row r="11347" spans="37:37">
      <c r="AK11347" s="43"/>
    </row>
    <row r="11348" spans="37:37">
      <c r="AK11348" s="43"/>
    </row>
    <row r="11349" spans="37:37">
      <c r="AK11349" s="43"/>
    </row>
    <row r="11350" spans="37:37">
      <c r="AK11350" s="43"/>
    </row>
    <row r="11351" spans="37:37">
      <c r="AK11351" s="43"/>
    </row>
    <row r="11352" spans="37:37">
      <c r="AK11352" s="43"/>
    </row>
    <row r="11353" spans="37:37">
      <c r="AK11353" s="43"/>
    </row>
    <row r="11354" spans="37:37">
      <c r="AK11354" s="43"/>
    </row>
    <row r="11355" spans="37:37">
      <c r="AK11355" s="43"/>
    </row>
    <row r="11356" spans="37:37">
      <c r="AK11356" s="43"/>
    </row>
    <row r="11357" spans="37:37">
      <c r="AK11357" s="43"/>
    </row>
    <row r="11358" spans="37:37">
      <c r="AK11358" s="43"/>
    </row>
    <row r="11359" spans="37:37">
      <c r="AK11359" s="43"/>
    </row>
    <row r="11360" spans="37:37">
      <c r="AK11360" s="43"/>
    </row>
    <row r="11361" spans="37:37">
      <c r="AK11361" s="43"/>
    </row>
    <row r="11362" spans="37:37">
      <c r="AK11362" s="43"/>
    </row>
    <row r="11363" spans="37:37">
      <c r="AK11363" s="43"/>
    </row>
    <row r="11364" spans="37:37">
      <c r="AK11364" s="43"/>
    </row>
    <row r="11365" spans="37:37">
      <c r="AK11365" s="43"/>
    </row>
    <row r="11366" spans="37:37">
      <c r="AK11366" s="43"/>
    </row>
    <row r="11367" spans="37:37">
      <c r="AK11367" s="43"/>
    </row>
    <row r="11368" spans="37:37">
      <c r="AK11368" s="43"/>
    </row>
    <row r="11369" spans="37:37">
      <c r="AK11369" s="43"/>
    </row>
    <row r="11370" spans="37:37">
      <c r="AK11370" s="43"/>
    </row>
    <row r="11371" spans="37:37">
      <c r="AK11371" s="43"/>
    </row>
    <row r="11372" spans="37:37">
      <c r="AK11372" s="43"/>
    </row>
    <row r="11373" spans="37:37">
      <c r="AK11373" s="43"/>
    </row>
    <row r="11374" spans="37:37">
      <c r="AK11374" s="43"/>
    </row>
    <row r="11375" spans="37:37">
      <c r="AK11375" s="43"/>
    </row>
    <row r="11376" spans="37:37">
      <c r="AK11376" s="43"/>
    </row>
    <row r="11377" spans="37:37">
      <c r="AK11377" s="43"/>
    </row>
    <row r="11378" spans="37:37">
      <c r="AK11378" s="43"/>
    </row>
    <row r="11379" spans="37:37">
      <c r="AK11379" s="43"/>
    </row>
    <row r="11380" spans="37:37">
      <c r="AK11380" s="43"/>
    </row>
    <row r="11381" spans="37:37">
      <c r="AK11381" s="43"/>
    </row>
    <row r="11382" spans="37:37">
      <c r="AK11382" s="43"/>
    </row>
    <row r="11383" spans="37:37">
      <c r="AK11383" s="43"/>
    </row>
    <row r="11384" spans="37:37">
      <c r="AK11384" s="43"/>
    </row>
    <row r="11385" spans="37:37">
      <c r="AK11385" s="43"/>
    </row>
    <row r="11386" spans="37:37">
      <c r="AK11386" s="43"/>
    </row>
    <row r="11387" spans="37:37">
      <c r="AK11387" s="43"/>
    </row>
    <row r="11388" spans="37:37">
      <c r="AK11388" s="43"/>
    </row>
    <row r="11389" spans="37:37">
      <c r="AK11389" s="43"/>
    </row>
    <row r="11390" spans="37:37">
      <c r="AK11390" s="43"/>
    </row>
    <row r="11391" spans="37:37">
      <c r="AK11391" s="43"/>
    </row>
    <row r="11392" spans="37:37">
      <c r="AK11392" s="43"/>
    </row>
    <row r="11393" spans="37:37">
      <c r="AK11393" s="43"/>
    </row>
    <row r="11394" spans="37:37">
      <c r="AK11394" s="43"/>
    </row>
    <row r="11395" spans="37:37">
      <c r="AK11395" s="43"/>
    </row>
    <row r="11396" spans="37:37">
      <c r="AK11396" s="43"/>
    </row>
    <row r="11397" spans="37:37">
      <c r="AK11397" s="43"/>
    </row>
    <row r="11398" spans="37:37">
      <c r="AK11398" s="43"/>
    </row>
    <row r="11399" spans="37:37">
      <c r="AK11399" s="43"/>
    </row>
    <row r="11400" spans="37:37">
      <c r="AK11400" s="43"/>
    </row>
    <row r="11401" spans="37:37">
      <c r="AK11401" s="43"/>
    </row>
    <row r="11402" spans="37:37">
      <c r="AK11402" s="43"/>
    </row>
    <row r="11403" spans="37:37">
      <c r="AK11403" s="43"/>
    </row>
    <row r="11404" spans="37:37">
      <c r="AK11404" s="43"/>
    </row>
    <row r="11405" spans="37:37">
      <c r="AK11405" s="43"/>
    </row>
    <row r="11406" spans="37:37">
      <c r="AK11406" s="43"/>
    </row>
    <row r="11407" spans="37:37">
      <c r="AK11407" s="43"/>
    </row>
    <row r="11408" spans="37:37">
      <c r="AK11408" s="43"/>
    </row>
    <row r="11409" spans="37:37">
      <c r="AK11409" s="43"/>
    </row>
    <row r="11410" spans="37:37">
      <c r="AK11410" s="43"/>
    </row>
    <row r="11411" spans="37:37">
      <c r="AK11411" s="43"/>
    </row>
    <row r="11412" spans="37:37">
      <c r="AK11412" s="43"/>
    </row>
    <row r="11413" spans="37:37">
      <c r="AK11413" s="43"/>
    </row>
    <row r="11414" spans="37:37">
      <c r="AK11414" s="43"/>
    </row>
    <row r="11415" spans="37:37">
      <c r="AK11415" s="43"/>
    </row>
    <row r="11416" spans="37:37">
      <c r="AK11416" s="43"/>
    </row>
    <row r="11417" spans="37:37">
      <c r="AK11417" s="43"/>
    </row>
    <row r="11418" spans="37:37">
      <c r="AK11418" s="43"/>
    </row>
    <row r="11419" spans="37:37">
      <c r="AK11419" s="43"/>
    </row>
    <row r="11420" spans="37:37">
      <c r="AK11420" s="43"/>
    </row>
    <row r="11421" spans="37:37">
      <c r="AK11421" s="43"/>
    </row>
    <row r="11422" spans="37:37">
      <c r="AK11422" s="43"/>
    </row>
    <row r="11423" spans="37:37">
      <c r="AK11423" s="43"/>
    </row>
    <row r="11424" spans="37:37">
      <c r="AK11424" s="43"/>
    </row>
    <row r="11425" spans="37:37">
      <c r="AK11425" s="43"/>
    </row>
    <row r="11426" spans="37:37">
      <c r="AK11426" s="43"/>
    </row>
    <row r="11427" spans="37:37">
      <c r="AK11427" s="43"/>
    </row>
    <row r="11428" spans="37:37">
      <c r="AK11428" s="43"/>
    </row>
    <row r="11429" spans="37:37">
      <c r="AK11429" s="43"/>
    </row>
    <row r="11430" spans="37:37">
      <c r="AK11430" s="43"/>
    </row>
    <row r="11431" spans="37:37">
      <c r="AK11431" s="43"/>
    </row>
    <row r="11432" spans="37:37">
      <c r="AK11432" s="43"/>
    </row>
    <row r="11433" spans="37:37">
      <c r="AK11433" s="43"/>
    </row>
    <row r="11434" spans="37:37">
      <c r="AK11434" s="43"/>
    </row>
    <row r="11435" spans="37:37">
      <c r="AK11435" s="43"/>
    </row>
    <row r="11436" spans="37:37">
      <c r="AK11436" s="43"/>
    </row>
    <row r="11437" spans="37:37">
      <c r="AK11437" s="43"/>
    </row>
    <row r="11438" spans="37:37">
      <c r="AK11438" s="43"/>
    </row>
    <row r="11439" spans="37:37">
      <c r="AK11439" s="43"/>
    </row>
    <row r="11440" spans="37:37">
      <c r="AK11440" s="43"/>
    </row>
    <row r="11441" spans="37:37">
      <c r="AK11441" s="43"/>
    </row>
    <row r="11442" spans="37:37">
      <c r="AK11442" s="43"/>
    </row>
    <row r="11443" spans="37:37">
      <c r="AK11443" s="43"/>
    </row>
    <row r="11444" spans="37:37">
      <c r="AK11444" s="43"/>
    </row>
    <row r="11445" spans="37:37">
      <c r="AK11445" s="43"/>
    </row>
    <row r="11446" spans="37:37">
      <c r="AK11446" s="43"/>
    </row>
    <row r="11447" spans="37:37">
      <c r="AK11447" s="43"/>
    </row>
    <row r="11448" spans="37:37">
      <c r="AK11448" s="43"/>
    </row>
    <row r="11449" spans="37:37">
      <c r="AK11449" s="43"/>
    </row>
    <row r="11450" spans="37:37">
      <c r="AK11450" s="43"/>
    </row>
    <row r="11451" spans="37:37">
      <c r="AK11451" s="43"/>
    </row>
    <row r="11452" spans="37:37">
      <c r="AK11452" s="43"/>
    </row>
    <row r="11453" spans="37:37">
      <c r="AK11453" s="43"/>
    </row>
    <row r="11454" spans="37:37">
      <c r="AK11454" s="43"/>
    </row>
    <row r="11455" spans="37:37">
      <c r="AK11455" s="43"/>
    </row>
    <row r="11456" spans="37:37">
      <c r="AK11456" s="43"/>
    </row>
    <row r="11457" spans="37:37">
      <c r="AK11457" s="43"/>
    </row>
    <row r="11458" spans="37:37">
      <c r="AK11458" s="43"/>
    </row>
    <row r="11459" spans="37:37">
      <c r="AK11459" s="43"/>
    </row>
    <row r="11460" spans="37:37">
      <c r="AK11460" s="43"/>
    </row>
    <row r="11461" spans="37:37">
      <c r="AK11461" s="43"/>
    </row>
    <row r="11462" spans="37:37">
      <c r="AK11462" s="43"/>
    </row>
    <row r="11463" spans="37:37">
      <c r="AK11463" s="43"/>
    </row>
    <row r="11464" spans="37:37">
      <c r="AK11464" s="43"/>
    </row>
    <row r="11465" spans="37:37">
      <c r="AK11465" s="43"/>
    </row>
    <row r="11466" spans="37:37">
      <c r="AK11466" s="43"/>
    </row>
    <row r="11467" spans="37:37">
      <c r="AK11467" s="43"/>
    </row>
    <row r="11468" spans="37:37">
      <c r="AK11468" s="43"/>
    </row>
    <row r="11469" spans="37:37">
      <c r="AK11469" s="43"/>
    </row>
    <row r="11470" spans="37:37">
      <c r="AK11470" s="43"/>
    </row>
    <row r="11471" spans="37:37">
      <c r="AK11471" s="43"/>
    </row>
    <row r="11472" spans="37:37">
      <c r="AK11472" s="43"/>
    </row>
    <row r="11473" spans="37:37">
      <c r="AK11473" s="43"/>
    </row>
    <row r="11474" spans="37:37">
      <c r="AK11474" s="43"/>
    </row>
    <row r="11475" spans="37:37">
      <c r="AK11475" s="43"/>
    </row>
    <row r="11476" spans="37:37">
      <c r="AK11476" s="43"/>
    </row>
    <row r="11477" spans="37:37">
      <c r="AK11477" s="43"/>
    </row>
    <row r="11478" spans="37:37">
      <c r="AK11478" s="43"/>
    </row>
    <row r="11479" spans="37:37">
      <c r="AK11479" s="43"/>
    </row>
    <row r="11480" spans="37:37">
      <c r="AK11480" s="43"/>
    </row>
    <row r="11481" spans="37:37">
      <c r="AK11481" s="43"/>
    </row>
    <row r="11482" spans="37:37">
      <c r="AK11482" s="43"/>
    </row>
    <row r="11483" spans="37:37">
      <c r="AK11483" s="43"/>
    </row>
    <row r="11484" spans="37:37">
      <c r="AK11484" s="43"/>
    </row>
    <row r="11485" spans="37:37">
      <c r="AK11485" s="43"/>
    </row>
    <row r="11486" spans="37:37">
      <c r="AK11486" s="43"/>
    </row>
    <row r="11487" spans="37:37">
      <c r="AK11487" s="43"/>
    </row>
    <row r="11488" spans="37:37">
      <c r="AK11488" s="43"/>
    </row>
    <row r="11489" spans="37:37">
      <c r="AK11489" s="43"/>
    </row>
    <row r="11490" spans="37:37">
      <c r="AK11490" s="43"/>
    </row>
    <row r="11491" spans="37:37">
      <c r="AK11491" s="43"/>
    </row>
    <row r="11492" spans="37:37">
      <c r="AK11492" s="43"/>
    </row>
    <row r="11493" spans="37:37">
      <c r="AK11493" s="43"/>
    </row>
    <row r="11494" spans="37:37">
      <c r="AK11494" s="43"/>
    </row>
    <row r="11495" spans="37:37">
      <c r="AK11495" s="43"/>
    </row>
    <row r="11496" spans="37:37">
      <c r="AK11496" s="43"/>
    </row>
    <row r="11497" spans="37:37">
      <c r="AK11497" s="43"/>
    </row>
    <row r="11498" spans="37:37">
      <c r="AK11498" s="43"/>
    </row>
    <row r="11499" spans="37:37">
      <c r="AK11499" s="43"/>
    </row>
    <row r="11500" spans="37:37">
      <c r="AK11500" s="43"/>
    </row>
    <row r="11501" spans="37:37">
      <c r="AK11501" s="43"/>
    </row>
    <row r="11502" spans="37:37">
      <c r="AK11502" s="43"/>
    </row>
    <row r="11503" spans="37:37">
      <c r="AK11503" s="43"/>
    </row>
    <row r="11504" spans="37:37">
      <c r="AK11504" s="43"/>
    </row>
    <row r="11505" spans="37:37">
      <c r="AK11505" s="43"/>
    </row>
    <row r="11506" spans="37:37">
      <c r="AK11506" s="43"/>
    </row>
    <row r="11507" spans="37:37">
      <c r="AK11507" s="43"/>
    </row>
    <row r="11508" spans="37:37">
      <c r="AK11508" s="43"/>
    </row>
    <row r="11509" spans="37:37">
      <c r="AK11509" s="43"/>
    </row>
    <row r="11510" spans="37:37">
      <c r="AK11510" s="43"/>
    </row>
    <row r="11511" spans="37:37">
      <c r="AK11511" s="43"/>
    </row>
    <row r="11512" spans="37:37">
      <c r="AK11512" s="43"/>
    </row>
    <row r="11513" spans="37:37">
      <c r="AK11513" s="43"/>
    </row>
    <row r="11514" spans="37:37">
      <c r="AK11514" s="43"/>
    </row>
    <row r="11515" spans="37:37">
      <c r="AK11515" s="43"/>
    </row>
    <row r="11516" spans="37:37">
      <c r="AK11516" s="43"/>
    </row>
    <row r="11517" spans="37:37">
      <c r="AK11517" s="43"/>
    </row>
    <row r="11518" spans="37:37">
      <c r="AK11518" s="43"/>
    </row>
    <row r="11519" spans="37:37">
      <c r="AK11519" s="43"/>
    </row>
    <row r="11520" spans="37:37">
      <c r="AK11520" s="43"/>
    </row>
    <row r="11521" spans="37:37">
      <c r="AK11521" s="43"/>
    </row>
    <row r="11522" spans="37:37">
      <c r="AK11522" s="43"/>
    </row>
    <row r="11523" spans="37:37">
      <c r="AK11523" s="43"/>
    </row>
    <row r="11524" spans="37:37">
      <c r="AK11524" s="43"/>
    </row>
    <row r="11525" spans="37:37">
      <c r="AK11525" s="43"/>
    </row>
    <row r="11526" spans="37:37">
      <c r="AK11526" s="43"/>
    </row>
    <row r="11527" spans="37:37">
      <c r="AK11527" s="43"/>
    </row>
    <row r="11528" spans="37:37">
      <c r="AK11528" s="43"/>
    </row>
    <row r="11529" spans="37:37">
      <c r="AK11529" s="43"/>
    </row>
    <row r="11530" spans="37:37">
      <c r="AK11530" s="43"/>
    </row>
    <row r="11531" spans="37:37">
      <c r="AK11531" s="43"/>
    </row>
    <row r="11532" spans="37:37">
      <c r="AK11532" s="43"/>
    </row>
    <row r="11533" spans="37:37">
      <c r="AK11533" s="43"/>
    </row>
    <row r="11534" spans="37:37">
      <c r="AK11534" s="43"/>
    </row>
    <row r="11535" spans="37:37">
      <c r="AK11535" s="43"/>
    </row>
    <row r="11536" spans="37:37">
      <c r="AK11536" s="43"/>
    </row>
    <row r="11537" spans="37:37">
      <c r="AK11537" s="43"/>
    </row>
    <row r="11538" spans="37:37">
      <c r="AK11538" s="43"/>
    </row>
    <row r="11539" spans="37:37">
      <c r="AK11539" s="43"/>
    </row>
    <row r="11540" spans="37:37">
      <c r="AK11540" s="43"/>
    </row>
    <row r="11541" spans="37:37">
      <c r="AK11541" s="43"/>
    </row>
    <row r="11542" spans="37:37">
      <c r="AK11542" s="43"/>
    </row>
    <row r="11543" spans="37:37">
      <c r="AK11543" s="43"/>
    </row>
    <row r="11544" spans="37:37">
      <c r="AK11544" s="43"/>
    </row>
    <row r="11545" spans="37:37">
      <c r="AK11545" s="43"/>
    </row>
    <row r="11546" spans="37:37">
      <c r="AK11546" s="43"/>
    </row>
    <row r="11547" spans="37:37">
      <c r="AK11547" s="43"/>
    </row>
    <row r="11548" spans="37:37">
      <c r="AK11548" s="43"/>
    </row>
    <row r="11549" spans="37:37">
      <c r="AK11549" s="43"/>
    </row>
    <row r="11550" spans="37:37">
      <c r="AK11550" s="43"/>
    </row>
    <row r="11551" spans="37:37">
      <c r="AK11551" s="43"/>
    </row>
    <row r="11552" spans="37:37">
      <c r="AK11552" s="43"/>
    </row>
    <row r="11553" spans="37:37">
      <c r="AK11553" s="43"/>
    </row>
    <row r="11554" spans="37:37">
      <c r="AK11554" s="43"/>
    </row>
    <row r="11555" spans="37:37">
      <c r="AK11555" s="43"/>
    </row>
    <row r="11556" spans="37:37">
      <c r="AK11556" s="43"/>
    </row>
    <row r="11557" spans="37:37">
      <c r="AK11557" s="43"/>
    </row>
    <row r="11558" spans="37:37">
      <c r="AK11558" s="43"/>
    </row>
    <row r="11559" spans="37:37">
      <c r="AK11559" s="43"/>
    </row>
    <row r="11560" spans="37:37">
      <c r="AK11560" s="43"/>
    </row>
    <row r="11561" spans="37:37">
      <c r="AK11561" s="43"/>
    </row>
    <row r="11562" spans="37:37">
      <c r="AK11562" s="43"/>
    </row>
    <row r="11563" spans="37:37">
      <c r="AK11563" s="43"/>
    </row>
    <row r="11564" spans="37:37">
      <c r="AK11564" s="43"/>
    </row>
    <row r="11565" spans="37:37">
      <c r="AK11565" s="43"/>
    </row>
    <row r="11566" spans="37:37">
      <c r="AK11566" s="43"/>
    </row>
    <row r="11567" spans="37:37">
      <c r="AK11567" s="43"/>
    </row>
    <row r="11568" spans="37:37">
      <c r="AK11568" s="43"/>
    </row>
    <row r="11569" spans="37:37">
      <c r="AK11569" s="43"/>
    </row>
    <row r="11570" spans="37:37">
      <c r="AK11570" s="43"/>
    </row>
    <row r="11571" spans="37:37">
      <c r="AK11571" s="43"/>
    </row>
    <row r="11572" spans="37:37">
      <c r="AK11572" s="43"/>
    </row>
    <row r="11573" spans="37:37">
      <c r="AK11573" s="43"/>
    </row>
    <row r="11574" spans="37:37">
      <c r="AK11574" s="43"/>
    </row>
    <row r="11575" spans="37:37">
      <c r="AK11575" s="43"/>
    </row>
    <row r="11576" spans="37:37">
      <c r="AK11576" s="43"/>
    </row>
    <row r="11577" spans="37:37">
      <c r="AK11577" s="43"/>
    </row>
    <row r="11578" spans="37:37">
      <c r="AK11578" s="43"/>
    </row>
    <row r="11579" spans="37:37">
      <c r="AK11579" s="43"/>
    </row>
    <row r="11580" spans="37:37">
      <c r="AK11580" s="43"/>
    </row>
    <row r="11581" spans="37:37">
      <c r="AK11581" s="43"/>
    </row>
    <row r="11582" spans="37:37">
      <c r="AK11582" s="43"/>
    </row>
    <row r="11583" spans="37:37">
      <c r="AK11583" s="43"/>
    </row>
    <row r="11584" spans="37:37">
      <c r="AK11584" s="43"/>
    </row>
    <row r="11585" spans="37:37">
      <c r="AK11585" s="43"/>
    </row>
    <row r="11586" spans="37:37">
      <c r="AK11586" s="43"/>
    </row>
    <row r="11587" spans="37:37">
      <c r="AK11587" s="43"/>
    </row>
    <row r="11588" spans="37:37">
      <c r="AK11588" s="43"/>
    </row>
    <row r="11589" spans="37:37">
      <c r="AK11589" s="43"/>
    </row>
    <row r="11590" spans="37:37">
      <c r="AK11590" s="43"/>
    </row>
    <row r="11591" spans="37:37">
      <c r="AK11591" s="43"/>
    </row>
    <row r="11592" spans="37:37">
      <c r="AK11592" s="43"/>
    </row>
    <row r="11593" spans="37:37">
      <c r="AK11593" s="43"/>
    </row>
    <row r="11594" spans="37:37">
      <c r="AK11594" s="43"/>
    </row>
    <row r="11595" spans="37:37">
      <c r="AK11595" s="43"/>
    </row>
    <row r="11596" spans="37:37">
      <c r="AK11596" s="43"/>
    </row>
    <row r="11597" spans="37:37">
      <c r="AK11597" s="43"/>
    </row>
    <row r="11598" spans="37:37">
      <c r="AK11598" s="43"/>
    </row>
    <row r="11599" spans="37:37">
      <c r="AK11599" s="43"/>
    </row>
    <row r="11600" spans="37:37">
      <c r="AK11600" s="43"/>
    </row>
    <row r="11601" spans="37:37">
      <c r="AK11601" s="43"/>
    </row>
    <row r="11602" spans="37:37">
      <c r="AK11602" s="43"/>
    </row>
    <row r="11603" spans="37:37">
      <c r="AK11603" s="43"/>
    </row>
    <row r="11604" spans="37:37">
      <c r="AK11604" s="43"/>
    </row>
    <row r="11605" spans="37:37">
      <c r="AK11605" s="43"/>
    </row>
    <row r="11606" spans="37:37">
      <c r="AK11606" s="43"/>
    </row>
    <row r="11607" spans="37:37">
      <c r="AK11607" s="43"/>
    </row>
    <row r="11608" spans="37:37">
      <c r="AK11608" s="43"/>
    </row>
    <row r="11609" spans="37:37">
      <c r="AK11609" s="43"/>
    </row>
    <row r="11610" spans="37:37">
      <c r="AK11610" s="43"/>
    </row>
    <row r="11611" spans="37:37">
      <c r="AK11611" s="43"/>
    </row>
    <row r="11612" spans="37:37">
      <c r="AK11612" s="43"/>
    </row>
    <row r="11613" spans="37:37">
      <c r="AK11613" s="43"/>
    </row>
    <row r="11614" spans="37:37">
      <c r="AK11614" s="43"/>
    </row>
    <row r="11615" spans="37:37">
      <c r="AK11615" s="43"/>
    </row>
    <row r="11616" spans="37:37">
      <c r="AK11616" s="43"/>
    </row>
    <row r="11617" spans="37:37">
      <c r="AK11617" s="43"/>
    </row>
    <row r="11618" spans="37:37">
      <c r="AK11618" s="43"/>
    </row>
    <row r="11619" spans="37:37">
      <c r="AK11619" s="43"/>
    </row>
    <row r="11620" spans="37:37">
      <c r="AK11620" s="43"/>
    </row>
    <row r="11621" spans="37:37">
      <c r="AK11621" s="43"/>
    </row>
    <row r="11622" spans="37:37">
      <c r="AK11622" s="43"/>
    </row>
    <row r="11623" spans="37:37">
      <c r="AK11623" s="43"/>
    </row>
    <row r="11624" spans="37:37">
      <c r="AK11624" s="43"/>
    </row>
    <row r="11625" spans="37:37">
      <c r="AK11625" s="43"/>
    </row>
    <row r="11626" spans="37:37">
      <c r="AK11626" s="43"/>
    </row>
    <row r="11627" spans="37:37">
      <c r="AK11627" s="43"/>
    </row>
    <row r="11628" spans="37:37">
      <c r="AK11628" s="43"/>
    </row>
    <row r="11629" spans="37:37">
      <c r="AK11629" s="43"/>
    </row>
    <row r="11630" spans="37:37">
      <c r="AK11630" s="43"/>
    </row>
    <row r="11631" spans="37:37">
      <c r="AK11631" s="43"/>
    </row>
    <row r="11632" spans="37:37">
      <c r="AK11632" s="43"/>
    </row>
    <row r="11633" spans="37:37">
      <c r="AK11633" s="43"/>
    </row>
    <row r="11634" spans="37:37">
      <c r="AK11634" s="43"/>
    </row>
    <row r="11635" spans="37:37">
      <c r="AK11635" s="43"/>
    </row>
    <row r="11636" spans="37:37">
      <c r="AK11636" s="43"/>
    </row>
    <row r="11637" spans="37:37">
      <c r="AK11637" s="43"/>
    </row>
    <row r="11638" spans="37:37">
      <c r="AK11638" s="43"/>
    </row>
    <row r="11639" spans="37:37">
      <c r="AK11639" s="43"/>
    </row>
    <row r="11640" spans="37:37">
      <c r="AK11640" s="43"/>
    </row>
    <row r="11641" spans="37:37">
      <c r="AK11641" s="43"/>
    </row>
    <row r="11642" spans="37:37">
      <c r="AK11642" s="43"/>
    </row>
    <row r="11643" spans="37:37">
      <c r="AK11643" s="43"/>
    </row>
    <row r="11644" spans="37:37">
      <c r="AK11644" s="43"/>
    </row>
    <row r="11645" spans="37:37">
      <c r="AK11645" s="43"/>
    </row>
    <row r="11646" spans="37:37">
      <c r="AK11646" s="43"/>
    </row>
    <row r="11647" spans="37:37">
      <c r="AK11647" s="43"/>
    </row>
    <row r="11648" spans="37:37">
      <c r="AK11648" s="43"/>
    </row>
    <row r="11649" spans="37:37">
      <c r="AK11649" s="43"/>
    </row>
    <row r="11650" spans="37:37">
      <c r="AK11650" s="43"/>
    </row>
    <row r="11651" spans="37:37">
      <c r="AK11651" s="43"/>
    </row>
    <row r="11652" spans="37:37">
      <c r="AK11652" s="43"/>
    </row>
    <row r="11653" spans="37:37">
      <c r="AK11653" s="43"/>
    </row>
    <row r="11654" spans="37:37">
      <c r="AK11654" s="43"/>
    </row>
    <row r="11655" spans="37:37">
      <c r="AK11655" s="43"/>
    </row>
    <row r="11656" spans="37:37">
      <c r="AK11656" s="43"/>
    </row>
    <row r="11657" spans="37:37">
      <c r="AK11657" s="43"/>
    </row>
    <row r="11658" spans="37:37">
      <c r="AK11658" s="43"/>
    </row>
    <row r="11659" spans="37:37">
      <c r="AK11659" s="43"/>
    </row>
    <row r="11660" spans="37:37">
      <c r="AK11660" s="43"/>
    </row>
    <row r="11661" spans="37:37">
      <c r="AK11661" s="43"/>
    </row>
    <row r="11662" spans="37:37">
      <c r="AK11662" s="43"/>
    </row>
    <row r="11663" spans="37:37">
      <c r="AK11663" s="43"/>
    </row>
    <row r="11664" spans="37:37">
      <c r="AK11664" s="43"/>
    </row>
    <row r="11665" spans="37:37">
      <c r="AK11665" s="43"/>
    </row>
    <row r="11666" spans="37:37">
      <c r="AK11666" s="43"/>
    </row>
    <row r="11667" spans="37:37">
      <c r="AK11667" s="43"/>
    </row>
    <row r="11668" spans="37:37">
      <c r="AK11668" s="43"/>
    </row>
    <row r="11669" spans="37:37">
      <c r="AK11669" s="43"/>
    </row>
    <row r="11670" spans="37:37">
      <c r="AK11670" s="43"/>
    </row>
    <row r="11671" spans="37:37">
      <c r="AK11671" s="43"/>
    </row>
    <row r="11672" spans="37:37">
      <c r="AK11672" s="43"/>
    </row>
    <row r="11673" spans="37:37">
      <c r="AK11673" s="43"/>
    </row>
    <row r="11674" spans="37:37">
      <c r="AK11674" s="43"/>
    </row>
    <row r="11675" spans="37:37">
      <c r="AK11675" s="43"/>
    </row>
    <row r="11676" spans="37:37">
      <c r="AK11676" s="43"/>
    </row>
    <row r="11677" spans="37:37">
      <c r="AK11677" s="43"/>
    </row>
    <row r="11678" spans="37:37">
      <c r="AK11678" s="43"/>
    </row>
    <row r="11679" spans="37:37">
      <c r="AK11679" s="43"/>
    </row>
    <row r="11680" spans="37:37">
      <c r="AK11680" s="43"/>
    </row>
    <row r="11681" spans="37:37">
      <c r="AK11681" s="43"/>
    </row>
    <row r="11682" spans="37:37">
      <c r="AK11682" s="43"/>
    </row>
    <row r="11683" spans="37:37">
      <c r="AK11683" s="43"/>
    </row>
    <row r="11684" spans="37:37">
      <c r="AK11684" s="43"/>
    </row>
    <row r="11685" spans="37:37">
      <c r="AK11685" s="43"/>
    </row>
    <row r="11686" spans="37:37">
      <c r="AK11686" s="43"/>
    </row>
    <row r="11687" spans="37:37">
      <c r="AK11687" s="43"/>
    </row>
    <row r="11688" spans="37:37">
      <c r="AK11688" s="43"/>
    </row>
    <row r="11689" spans="37:37">
      <c r="AK11689" s="43"/>
    </row>
    <row r="11690" spans="37:37">
      <c r="AK11690" s="43"/>
    </row>
    <row r="11691" spans="37:37">
      <c r="AK11691" s="43"/>
    </row>
    <row r="11692" spans="37:37">
      <c r="AK11692" s="43"/>
    </row>
    <row r="11693" spans="37:37">
      <c r="AK11693" s="43"/>
    </row>
    <row r="11694" spans="37:37">
      <c r="AK11694" s="43"/>
    </row>
    <row r="11695" spans="37:37">
      <c r="AK11695" s="43"/>
    </row>
    <row r="11696" spans="37:37">
      <c r="AK11696" s="43"/>
    </row>
    <row r="11697" spans="37:37">
      <c r="AK11697" s="43"/>
    </row>
    <row r="11698" spans="37:37">
      <c r="AK11698" s="43"/>
    </row>
    <row r="11699" spans="37:37">
      <c r="AK11699" s="43"/>
    </row>
    <row r="11700" spans="37:37">
      <c r="AK11700" s="43"/>
    </row>
    <row r="11701" spans="37:37">
      <c r="AK11701" s="43"/>
    </row>
    <row r="11702" spans="37:37">
      <c r="AK11702" s="43"/>
    </row>
    <row r="11703" spans="37:37">
      <c r="AK11703" s="43"/>
    </row>
    <row r="11704" spans="37:37">
      <c r="AK11704" s="43"/>
    </row>
    <row r="11705" spans="37:37">
      <c r="AK11705" s="43"/>
    </row>
    <row r="11706" spans="37:37">
      <c r="AK11706" s="43"/>
    </row>
    <row r="11707" spans="37:37">
      <c r="AK11707" s="43"/>
    </row>
    <row r="11708" spans="37:37">
      <c r="AK11708" s="43"/>
    </row>
    <row r="11709" spans="37:37">
      <c r="AK11709" s="43"/>
    </row>
    <row r="11710" spans="37:37">
      <c r="AK11710" s="43"/>
    </row>
    <row r="11711" spans="37:37">
      <c r="AK11711" s="43"/>
    </row>
    <row r="11712" spans="37:37">
      <c r="AK11712" s="43"/>
    </row>
    <row r="11713" spans="37:37">
      <c r="AK11713" s="43"/>
    </row>
    <row r="11714" spans="37:37">
      <c r="AK11714" s="43"/>
    </row>
    <row r="11715" spans="37:37">
      <c r="AK11715" s="43"/>
    </row>
    <row r="11716" spans="37:37">
      <c r="AK11716" s="43"/>
    </row>
    <row r="11717" spans="37:37">
      <c r="AK11717" s="43"/>
    </row>
    <row r="11718" spans="37:37">
      <c r="AK11718" s="43"/>
    </row>
    <row r="11719" spans="37:37">
      <c r="AK11719" s="43"/>
    </row>
    <row r="11720" spans="37:37">
      <c r="AK11720" s="43"/>
    </row>
    <row r="11721" spans="37:37">
      <c r="AK11721" s="43"/>
    </row>
    <row r="11722" spans="37:37">
      <c r="AK11722" s="43"/>
    </row>
    <row r="11723" spans="37:37">
      <c r="AK11723" s="43"/>
    </row>
    <row r="11724" spans="37:37">
      <c r="AK11724" s="43"/>
    </row>
    <row r="11725" spans="37:37">
      <c r="AK11725" s="43"/>
    </row>
    <row r="11726" spans="37:37">
      <c r="AK11726" s="43"/>
    </row>
    <row r="11727" spans="37:37">
      <c r="AK11727" s="43"/>
    </row>
    <row r="11728" spans="37:37">
      <c r="AK11728" s="43"/>
    </row>
    <row r="11729" spans="37:37">
      <c r="AK11729" s="43"/>
    </row>
    <row r="11730" spans="37:37">
      <c r="AK11730" s="43"/>
    </row>
    <row r="11731" spans="37:37">
      <c r="AK11731" s="43"/>
    </row>
    <row r="11732" spans="37:37">
      <c r="AK11732" s="43"/>
    </row>
    <row r="11733" spans="37:37">
      <c r="AK11733" s="43"/>
    </row>
    <row r="11734" spans="37:37">
      <c r="AK11734" s="43"/>
    </row>
    <row r="11735" spans="37:37">
      <c r="AK11735" s="43"/>
    </row>
    <row r="11736" spans="37:37">
      <c r="AK11736" s="43"/>
    </row>
    <row r="11737" spans="37:37">
      <c r="AK11737" s="43"/>
    </row>
    <row r="11738" spans="37:37">
      <c r="AK11738" s="43"/>
    </row>
    <row r="11739" spans="37:37">
      <c r="AK11739" s="43"/>
    </row>
    <row r="11740" spans="37:37">
      <c r="AK11740" s="43"/>
    </row>
    <row r="11741" spans="37:37">
      <c r="AK11741" s="43"/>
    </row>
    <row r="11742" spans="37:37">
      <c r="AK11742" s="43"/>
    </row>
    <row r="11743" spans="37:37">
      <c r="AK11743" s="43"/>
    </row>
    <row r="11744" spans="37:37">
      <c r="AK11744" s="43"/>
    </row>
    <row r="11745" spans="37:37">
      <c r="AK11745" s="43"/>
    </row>
    <row r="11746" spans="37:37">
      <c r="AK11746" s="43"/>
    </row>
    <row r="11747" spans="37:37">
      <c r="AK11747" s="43"/>
    </row>
    <row r="11748" spans="37:37">
      <c r="AK11748" s="43"/>
    </row>
    <row r="11749" spans="37:37">
      <c r="AK11749" s="43"/>
    </row>
    <row r="11750" spans="37:37">
      <c r="AK11750" s="43"/>
    </row>
    <row r="11751" spans="37:37">
      <c r="AK11751" s="43"/>
    </row>
    <row r="11752" spans="37:37">
      <c r="AK11752" s="43"/>
    </row>
    <row r="11753" spans="37:37">
      <c r="AK11753" s="43"/>
    </row>
    <row r="11754" spans="37:37">
      <c r="AK11754" s="43"/>
    </row>
    <row r="11755" spans="37:37">
      <c r="AK11755" s="43"/>
    </row>
    <row r="11756" spans="37:37">
      <c r="AK11756" s="43"/>
    </row>
    <row r="11757" spans="37:37">
      <c r="AK11757" s="43"/>
    </row>
    <row r="11758" spans="37:37">
      <c r="AK11758" s="43"/>
    </row>
    <row r="11759" spans="37:37">
      <c r="AK11759" s="43"/>
    </row>
    <row r="11760" spans="37:37">
      <c r="AK11760" s="43"/>
    </row>
    <row r="11761" spans="37:37">
      <c r="AK11761" s="43"/>
    </row>
    <row r="11762" spans="37:37">
      <c r="AK11762" s="43"/>
    </row>
    <row r="11763" spans="37:37">
      <c r="AK11763" s="43"/>
    </row>
    <row r="11764" spans="37:37">
      <c r="AK11764" s="43"/>
    </row>
    <row r="11765" spans="37:37">
      <c r="AK11765" s="43"/>
    </row>
    <row r="11766" spans="37:37">
      <c r="AK11766" s="43"/>
    </row>
    <row r="11767" spans="37:37">
      <c r="AK11767" s="43"/>
    </row>
    <row r="11768" spans="37:37">
      <c r="AK11768" s="43"/>
    </row>
    <row r="11769" spans="37:37">
      <c r="AK11769" s="43"/>
    </row>
    <row r="11770" spans="37:37">
      <c r="AK11770" s="43"/>
    </row>
    <row r="11771" spans="37:37">
      <c r="AK11771" s="43"/>
    </row>
    <row r="11772" spans="37:37">
      <c r="AK11772" s="43"/>
    </row>
    <row r="11773" spans="37:37">
      <c r="AK11773" s="43"/>
    </row>
    <row r="11774" spans="37:37">
      <c r="AK11774" s="43"/>
    </row>
    <row r="11775" spans="37:37">
      <c r="AK11775" s="43"/>
    </row>
    <row r="11776" spans="37:37">
      <c r="AK11776" s="43"/>
    </row>
    <row r="11777" spans="37:37">
      <c r="AK11777" s="43"/>
    </row>
    <row r="11778" spans="37:37">
      <c r="AK11778" s="43"/>
    </row>
    <row r="11779" spans="37:37">
      <c r="AK11779" s="43"/>
    </row>
    <row r="11780" spans="37:37">
      <c r="AK11780" s="43"/>
    </row>
    <row r="11781" spans="37:37">
      <c r="AK11781" s="43"/>
    </row>
    <row r="11782" spans="37:37">
      <c r="AK11782" s="43"/>
    </row>
    <row r="11783" spans="37:37">
      <c r="AK11783" s="43"/>
    </row>
    <row r="11784" spans="37:37">
      <c r="AK11784" s="43"/>
    </row>
    <row r="11785" spans="37:37">
      <c r="AK11785" s="43"/>
    </row>
    <row r="11786" spans="37:37">
      <c r="AK11786" s="43"/>
    </row>
    <row r="11787" spans="37:37">
      <c r="AK11787" s="43"/>
    </row>
    <row r="11788" spans="37:37">
      <c r="AK11788" s="43"/>
    </row>
    <row r="11789" spans="37:37">
      <c r="AK11789" s="43"/>
    </row>
    <row r="11790" spans="37:37">
      <c r="AK11790" s="43"/>
    </row>
    <row r="11791" spans="37:37">
      <c r="AK11791" s="43"/>
    </row>
    <row r="11792" spans="37:37">
      <c r="AK11792" s="43"/>
    </row>
    <row r="11793" spans="37:37">
      <c r="AK11793" s="43"/>
    </row>
    <row r="11794" spans="37:37">
      <c r="AK11794" s="43"/>
    </row>
    <row r="11795" spans="37:37">
      <c r="AK11795" s="43"/>
    </row>
    <row r="11796" spans="37:37">
      <c r="AK11796" s="43"/>
    </row>
    <row r="11797" spans="37:37">
      <c r="AK11797" s="43"/>
    </row>
    <row r="11798" spans="37:37">
      <c r="AK11798" s="43"/>
    </row>
    <row r="11799" spans="37:37">
      <c r="AK11799" s="43"/>
    </row>
    <row r="11800" spans="37:37">
      <c r="AK11800" s="43"/>
    </row>
    <row r="11801" spans="37:37">
      <c r="AK11801" s="43"/>
    </row>
    <row r="11802" spans="37:37">
      <c r="AK11802" s="43"/>
    </row>
    <row r="11803" spans="37:37">
      <c r="AK11803" s="43"/>
    </row>
    <row r="11804" spans="37:37">
      <c r="AK11804" s="43"/>
    </row>
    <row r="11805" spans="37:37">
      <c r="AK11805" s="43"/>
    </row>
    <row r="11806" spans="37:37">
      <c r="AK11806" s="43"/>
    </row>
    <row r="11807" spans="37:37">
      <c r="AK11807" s="43"/>
    </row>
    <row r="11808" spans="37:37">
      <c r="AK11808" s="43"/>
    </row>
    <row r="11809" spans="37:37">
      <c r="AK11809" s="43"/>
    </row>
    <row r="11810" spans="37:37">
      <c r="AK11810" s="43"/>
    </row>
    <row r="11811" spans="37:37">
      <c r="AK11811" s="43"/>
    </row>
    <row r="11812" spans="37:37">
      <c r="AK11812" s="43"/>
    </row>
    <row r="11813" spans="37:37">
      <c r="AK11813" s="43"/>
    </row>
    <row r="11814" spans="37:37">
      <c r="AK11814" s="43"/>
    </row>
    <row r="11815" spans="37:37">
      <c r="AK11815" s="43"/>
    </row>
    <row r="11816" spans="37:37">
      <c r="AK11816" s="43"/>
    </row>
    <row r="11817" spans="37:37">
      <c r="AK11817" s="43"/>
    </row>
    <row r="11818" spans="37:37">
      <c r="AK11818" s="43"/>
    </row>
    <row r="11819" spans="37:37">
      <c r="AK11819" s="43"/>
    </row>
    <row r="11820" spans="37:37">
      <c r="AK11820" s="43"/>
    </row>
    <row r="11821" spans="37:37">
      <c r="AK11821" s="43"/>
    </row>
    <row r="11822" spans="37:37">
      <c r="AK11822" s="43"/>
    </row>
    <row r="11823" spans="37:37">
      <c r="AK11823" s="43"/>
    </row>
    <row r="11824" spans="37:37">
      <c r="AK11824" s="43"/>
    </row>
    <row r="11825" spans="37:37">
      <c r="AK11825" s="43"/>
    </row>
    <row r="11826" spans="37:37">
      <c r="AK11826" s="43"/>
    </row>
    <row r="11827" spans="37:37">
      <c r="AK11827" s="43"/>
    </row>
    <row r="11828" spans="37:37">
      <c r="AK11828" s="43"/>
    </row>
    <row r="11829" spans="37:37">
      <c r="AK11829" s="43"/>
    </row>
    <row r="11830" spans="37:37">
      <c r="AK11830" s="43"/>
    </row>
    <row r="11831" spans="37:37">
      <c r="AK11831" s="43"/>
    </row>
    <row r="11832" spans="37:37">
      <c r="AK11832" s="43"/>
    </row>
    <row r="11833" spans="37:37">
      <c r="AK11833" s="43"/>
    </row>
    <row r="11834" spans="37:37">
      <c r="AK11834" s="43"/>
    </row>
    <row r="11835" spans="37:37">
      <c r="AK11835" s="43"/>
    </row>
    <row r="11836" spans="37:37">
      <c r="AK11836" s="43"/>
    </row>
    <row r="11837" spans="37:37">
      <c r="AK11837" s="43"/>
    </row>
    <row r="11838" spans="37:37">
      <c r="AK11838" s="43"/>
    </row>
    <row r="11839" spans="37:37">
      <c r="AK11839" s="43"/>
    </row>
    <row r="11840" spans="37:37">
      <c r="AK11840" s="43"/>
    </row>
    <row r="11841" spans="37:37">
      <c r="AK11841" s="43"/>
    </row>
    <row r="11842" spans="37:37">
      <c r="AK11842" s="43"/>
    </row>
    <row r="11843" spans="37:37">
      <c r="AK11843" s="43"/>
    </row>
    <row r="11844" spans="37:37">
      <c r="AK11844" s="43"/>
    </row>
    <row r="11845" spans="37:37">
      <c r="AK11845" s="43"/>
    </row>
    <row r="11846" spans="37:37">
      <c r="AK11846" s="43"/>
    </row>
    <row r="11847" spans="37:37">
      <c r="AK11847" s="43"/>
    </row>
    <row r="11848" spans="37:37">
      <c r="AK11848" s="43"/>
    </row>
    <row r="11849" spans="37:37">
      <c r="AK11849" s="43"/>
    </row>
    <row r="11850" spans="37:37">
      <c r="AK11850" s="43"/>
    </row>
    <row r="11851" spans="37:37">
      <c r="AK11851" s="43"/>
    </row>
    <row r="11852" spans="37:37">
      <c r="AK11852" s="43"/>
    </row>
    <row r="11853" spans="37:37">
      <c r="AK11853" s="43"/>
    </row>
    <row r="11854" spans="37:37">
      <c r="AK11854" s="43"/>
    </row>
    <row r="11855" spans="37:37">
      <c r="AK11855" s="43"/>
    </row>
    <row r="11856" spans="37:37">
      <c r="AK11856" s="43"/>
    </row>
    <row r="11857" spans="37:37">
      <c r="AK11857" s="43"/>
    </row>
    <row r="11858" spans="37:37">
      <c r="AK11858" s="43"/>
    </row>
    <row r="11859" spans="37:37">
      <c r="AK11859" s="43"/>
    </row>
    <row r="11860" spans="37:37">
      <c r="AK11860" s="43"/>
    </row>
    <row r="11861" spans="37:37">
      <c r="AK11861" s="43"/>
    </row>
    <row r="11862" spans="37:37">
      <c r="AK11862" s="43"/>
    </row>
    <row r="11863" spans="37:37">
      <c r="AK11863" s="43"/>
    </row>
    <row r="11864" spans="37:37">
      <c r="AK11864" s="43"/>
    </row>
    <row r="11865" spans="37:37">
      <c r="AK11865" s="43"/>
    </row>
    <row r="11866" spans="37:37">
      <c r="AK11866" s="43"/>
    </row>
    <row r="11867" spans="37:37">
      <c r="AK11867" s="43"/>
    </row>
    <row r="11868" spans="37:37">
      <c r="AK11868" s="43"/>
    </row>
    <row r="11869" spans="37:37">
      <c r="AK11869" s="43"/>
    </row>
    <row r="11870" spans="37:37">
      <c r="AK11870" s="43"/>
    </row>
    <row r="11871" spans="37:37">
      <c r="AK11871" s="43"/>
    </row>
    <row r="11872" spans="37:37">
      <c r="AK11872" s="43"/>
    </row>
    <row r="11873" spans="37:37">
      <c r="AK11873" s="43"/>
    </row>
    <row r="11874" spans="37:37">
      <c r="AK11874" s="43"/>
    </row>
    <row r="11875" spans="37:37">
      <c r="AK11875" s="43"/>
    </row>
    <row r="11876" spans="37:37">
      <c r="AK11876" s="43"/>
    </row>
    <row r="11877" spans="37:37">
      <c r="AK11877" s="43"/>
    </row>
    <row r="11878" spans="37:37">
      <c r="AK11878" s="43"/>
    </row>
    <row r="11879" spans="37:37">
      <c r="AK11879" s="43"/>
    </row>
    <row r="11880" spans="37:37">
      <c r="AK11880" s="43"/>
    </row>
    <row r="11881" spans="37:37">
      <c r="AK11881" s="43"/>
    </row>
    <row r="11882" spans="37:37">
      <c r="AK11882" s="43"/>
    </row>
    <row r="11883" spans="37:37">
      <c r="AK11883" s="43"/>
    </row>
    <row r="11884" spans="37:37">
      <c r="AK11884" s="43"/>
    </row>
    <row r="11885" spans="37:37">
      <c r="AK11885" s="43"/>
    </row>
    <row r="11886" spans="37:37">
      <c r="AK11886" s="43"/>
    </row>
    <row r="11887" spans="37:37">
      <c r="AK11887" s="43"/>
    </row>
    <row r="11888" spans="37:37">
      <c r="AK11888" s="43"/>
    </row>
    <row r="11889" spans="37:37">
      <c r="AK11889" s="43"/>
    </row>
    <row r="11890" spans="37:37">
      <c r="AK11890" s="43"/>
    </row>
    <row r="11891" spans="37:37">
      <c r="AK11891" s="43"/>
    </row>
    <row r="11892" spans="37:37">
      <c r="AK11892" s="43"/>
    </row>
    <row r="11893" spans="37:37">
      <c r="AK11893" s="43"/>
    </row>
    <row r="11894" spans="37:37">
      <c r="AK11894" s="43"/>
    </row>
    <row r="11895" spans="37:37">
      <c r="AK11895" s="43"/>
    </row>
    <row r="11896" spans="37:37">
      <c r="AK11896" s="43"/>
    </row>
    <row r="11897" spans="37:37">
      <c r="AK11897" s="43"/>
    </row>
    <row r="11898" spans="37:37">
      <c r="AK11898" s="43"/>
    </row>
    <row r="11899" spans="37:37">
      <c r="AK11899" s="43"/>
    </row>
    <row r="11900" spans="37:37">
      <c r="AK11900" s="43"/>
    </row>
    <row r="11901" spans="37:37">
      <c r="AK11901" s="43"/>
    </row>
    <row r="11902" spans="37:37">
      <c r="AK11902" s="43"/>
    </row>
    <row r="11903" spans="37:37">
      <c r="AK11903" s="43"/>
    </row>
    <row r="11904" spans="37:37">
      <c r="AK11904" s="43"/>
    </row>
    <row r="11905" spans="37:37">
      <c r="AK11905" s="43"/>
    </row>
    <row r="11906" spans="37:37">
      <c r="AK11906" s="43"/>
    </row>
    <row r="11907" spans="37:37">
      <c r="AK11907" s="43"/>
    </row>
    <row r="11908" spans="37:37">
      <c r="AK11908" s="43"/>
    </row>
    <row r="11909" spans="37:37">
      <c r="AK11909" s="43"/>
    </row>
    <row r="11910" spans="37:37">
      <c r="AK11910" s="43"/>
    </row>
    <row r="11911" spans="37:37">
      <c r="AK11911" s="43"/>
    </row>
    <row r="11912" spans="37:37">
      <c r="AK11912" s="43"/>
    </row>
    <row r="11913" spans="37:37">
      <c r="AK11913" s="43"/>
    </row>
    <row r="11914" spans="37:37">
      <c r="AK11914" s="43"/>
    </row>
    <row r="11915" spans="37:37">
      <c r="AK11915" s="43"/>
    </row>
    <row r="11916" spans="37:37">
      <c r="AK11916" s="43"/>
    </row>
    <row r="11917" spans="37:37">
      <c r="AK11917" s="43"/>
    </row>
    <row r="11918" spans="37:37">
      <c r="AK11918" s="43"/>
    </row>
    <row r="11919" spans="37:37">
      <c r="AK11919" s="43"/>
    </row>
    <row r="11920" spans="37:37">
      <c r="AK11920" s="43"/>
    </row>
    <row r="11921" spans="37:37">
      <c r="AK11921" s="43"/>
    </row>
    <row r="11922" spans="37:37">
      <c r="AK11922" s="43"/>
    </row>
    <row r="11923" spans="37:37">
      <c r="AK11923" s="43"/>
    </row>
    <row r="11924" spans="37:37">
      <c r="AK11924" s="43"/>
    </row>
    <row r="11925" spans="37:37">
      <c r="AK11925" s="43"/>
    </row>
    <row r="11926" spans="37:37">
      <c r="AK11926" s="43"/>
    </row>
    <row r="11927" spans="37:37">
      <c r="AK11927" s="43"/>
    </row>
    <row r="11928" spans="37:37">
      <c r="AK11928" s="43"/>
    </row>
    <row r="11929" spans="37:37">
      <c r="AK11929" s="43"/>
    </row>
    <row r="11930" spans="37:37">
      <c r="AK11930" s="43"/>
    </row>
    <row r="11931" spans="37:37">
      <c r="AK11931" s="43"/>
    </row>
    <row r="11932" spans="37:37">
      <c r="AK11932" s="43"/>
    </row>
    <row r="11933" spans="37:37">
      <c r="AK11933" s="43"/>
    </row>
    <row r="11934" spans="37:37">
      <c r="AK11934" s="43"/>
    </row>
    <row r="11935" spans="37:37">
      <c r="AK11935" s="43"/>
    </row>
    <row r="11936" spans="37:37">
      <c r="AK11936" s="43"/>
    </row>
    <row r="11937" spans="37:37">
      <c r="AK11937" s="43"/>
    </row>
    <row r="11938" spans="37:37">
      <c r="AK11938" s="43"/>
    </row>
    <row r="11939" spans="37:37">
      <c r="AK11939" s="43"/>
    </row>
    <row r="11940" spans="37:37">
      <c r="AK11940" s="43"/>
    </row>
    <row r="11941" spans="37:37">
      <c r="AK11941" s="43"/>
    </row>
    <row r="11942" spans="37:37">
      <c r="AK11942" s="43"/>
    </row>
    <row r="11943" spans="37:37">
      <c r="AK11943" s="43"/>
    </row>
    <row r="11944" spans="37:37">
      <c r="AK11944" s="43"/>
    </row>
    <row r="11945" spans="37:37">
      <c r="AK11945" s="43"/>
    </row>
    <row r="11946" spans="37:37">
      <c r="AK11946" s="43"/>
    </row>
    <row r="11947" spans="37:37">
      <c r="AK11947" s="43"/>
    </row>
    <row r="11948" spans="37:37">
      <c r="AK11948" s="43"/>
    </row>
    <row r="11949" spans="37:37">
      <c r="AK11949" s="43"/>
    </row>
    <row r="11950" spans="37:37">
      <c r="AK11950" s="43"/>
    </row>
    <row r="11951" spans="37:37">
      <c r="AK11951" s="43"/>
    </row>
    <row r="11952" spans="37:37">
      <c r="AK11952" s="43"/>
    </row>
    <row r="11953" spans="37:37">
      <c r="AK11953" s="43"/>
    </row>
    <row r="11954" spans="37:37">
      <c r="AK11954" s="43"/>
    </row>
    <row r="11955" spans="37:37">
      <c r="AK11955" s="43"/>
    </row>
    <row r="11956" spans="37:37">
      <c r="AK11956" s="43"/>
    </row>
    <row r="11957" spans="37:37">
      <c r="AK11957" s="43"/>
    </row>
    <row r="11958" spans="37:37">
      <c r="AK11958" s="43"/>
    </row>
    <row r="11959" spans="37:37">
      <c r="AK11959" s="43"/>
    </row>
    <row r="11960" spans="37:37">
      <c r="AK11960" s="43"/>
    </row>
    <row r="11961" spans="37:37">
      <c r="AK11961" s="43"/>
    </row>
    <row r="11962" spans="37:37">
      <c r="AK11962" s="43"/>
    </row>
    <row r="11963" spans="37:37">
      <c r="AK11963" s="43"/>
    </row>
    <row r="11964" spans="37:37">
      <c r="AK11964" s="43"/>
    </row>
    <row r="11965" spans="37:37">
      <c r="AK11965" s="43"/>
    </row>
    <row r="11966" spans="37:37">
      <c r="AK11966" s="43"/>
    </row>
    <row r="11967" spans="37:37">
      <c r="AK11967" s="43"/>
    </row>
    <row r="11968" spans="37:37">
      <c r="AK11968" s="43"/>
    </row>
    <row r="11969" spans="37:37">
      <c r="AK11969" s="43"/>
    </row>
    <row r="11970" spans="37:37">
      <c r="AK11970" s="43"/>
    </row>
    <row r="11971" spans="37:37">
      <c r="AK11971" s="43"/>
    </row>
    <row r="11972" spans="37:37">
      <c r="AK11972" s="43"/>
    </row>
    <row r="11973" spans="37:37">
      <c r="AK11973" s="43"/>
    </row>
    <row r="11974" spans="37:37">
      <c r="AK11974" s="43"/>
    </row>
    <row r="11975" spans="37:37">
      <c r="AK11975" s="43"/>
    </row>
    <row r="11976" spans="37:37">
      <c r="AK11976" s="43"/>
    </row>
    <row r="11977" spans="37:37">
      <c r="AK11977" s="43"/>
    </row>
    <row r="11978" spans="37:37">
      <c r="AK11978" s="43"/>
    </row>
    <row r="11979" spans="37:37">
      <c r="AK11979" s="43"/>
    </row>
    <row r="11980" spans="37:37">
      <c r="AK11980" s="43"/>
    </row>
    <row r="11981" spans="37:37">
      <c r="AK11981" s="43"/>
    </row>
    <row r="11982" spans="37:37">
      <c r="AK11982" s="43"/>
    </row>
    <row r="11983" spans="37:37">
      <c r="AK11983" s="43"/>
    </row>
    <row r="11984" spans="37:37">
      <c r="AK11984" s="43"/>
    </row>
    <row r="11985" spans="37:37">
      <c r="AK11985" s="43"/>
    </row>
    <row r="11986" spans="37:37">
      <c r="AK11986" s="43"/>
    </row>
    <row r="11987" spans="37:37">
      <c r="AK11987" s="43"/>
    </row>
    <row r="11988" spans="37:37">
      <c r="AK11988" s="43"/>
    </row>
    <row r="11989" spans="37:37">
      <c r="AK11989" s="43"/>
    </row>
    <row r="11990" spans="37:37">
      <c r="AK11990" s="43"/>
    </row>
    <row r="11991" spans="37:37">
      <c r="AK11991" s="43"/>
    </row>
    <row r="11992" spans="37:37">
      <c r="AK11992" s="43"/>
    </row>
    <row r="11993" spans="37:37">
      <c r="AK11993" s="43"/>
    </row>
    <row r="11994" spans="37:37">
      <c r="AK11994" s="43"/>
    </row>
    <row r="11995" spans="37:37">
      <c r="AK11995" s="43"/>
    </row>
    <row r="11996" spans="37:37">
      <c r="AK11996" s="43"/>
    </row>
    <row r="11997" spans="37:37">
      <c r="AK11997" s="43"/>
    </row>
    <row r="11998" spans="37:37">
      <c r="AK11998" s="43"/>
    </row>
    <row r="11999" spans="37:37">
      <c r="AK11999" s="43"/>
    </row>
    <row r="12000" spans="37:37">
      <c r="AK12000" s="43"/>
    </row>
    <row r="12001" spans="37:37">
      <c r="AK12001" s="43"/>
    </row>
    <row r="12002" spans="37:37">
      <c r="AK12002" s="43"/>
    </row>
    <row r="12003" spans="37:37">
      <c r="AK12003" s="43"/>
    </row>
    <row r="12004" spans="37:37">
      <c r="AK12004" s="43"/>
    </row>
    <row r="12005" spans="37:37">
      <c r="AK12005" s="43"/>
    </row>
    <row r="12006" spans="37:37">
      <c r="AK12006" s="43"/>
    </row>
    <row r="12007" spans="37:37">
      <c r="AK12007" s="43"/>
    </row>
    <row r="12008" spans="37:37">
      <c r="AK12008" s="43"/>
    </row>
    <row r="12009" spans="37:37">
      <c r="AK12009" s="43"/>
    </row>
    <row r="12010" spans="37:37">
      <c r="AK12010" s="43"/>
    </row>
    <row r="12011" spans="37:37">
      <c r="AK12011" s="43"/>
    </row>
    <row r="12012" spans="37:37">
      <c r="AK12012" s="43"/>
    </row>
    <row r="12013" spans="37:37">
      <c r="AK12013" s="43"/>
    </row>
    <row r="12014" spans="37:37">
      <c r="AK12014" s="43"/>
    </row>
    <row r="12015" spans="37:37">
      <c r="AK12015" s="43"/>
    </row>
    <row r="12016" spans="37:37">
      <c r="AK12016" s="43"/>
    </row>
    <row r="12017" spans="37:37">
      <c r="AK12017" s="43"/>
    </row>
    <row r="12018" spans="37:37">
      <c r="AK12018" s="43"/>
    </row>
    <row r="12019" spans="37:37">
      <c r="AK12019" s="43"/>
    </row>
    <row r="12020" spans="37:37">
      <c r="AK12020" s="43"/>
    </row>
    <row r="12021" spans="37:37">
      <c r="AK12021" s="43"/>
    </row>
    <row r="12022" spans="37:37">
      <c r="AK12022" s="43"/>
    </row>
    <row r="12023" spans="37:37">
      <c r="AK12023" s="43"/>
    </row>
    <row r="12024" spans="37:37">
      <c r="AK12024" s="43"/>
    </row>
    <row r="12025" spans="37:37">
      <c r="AK12025" s="43"/>
    </row>
    <row r="12026" spans="37:37">
      <c r="AK12026" s="43"/>
    </row>
    <row r="12027" spans="37:37">
      <c r="AK12027" s="43"/>
    </row>
    <row r="12028" spans="37:37">
      <c r="AK12028" s="43"/>
    </row>
    <row r="12029" spans="37:37">
      <c r="AK12029" s="43"/>
    </row>
    <row r="12030" spans="37:37">
      <c r="AK12030" s="43"/>
    </row>
    <row r="12031" spans="37:37">
      <c r="AK12031" s="43"/>
    </row>
    <row r="12032" spans="37:37">
      <c r="AK12032" s="43"/>
    </row>
    <row r="12033" spans="37:37">
      <c r="AK12033" s="43"/>
    </row>
    <row r="12034" spans="37:37">
      <c r="AK12034" s="43"/>
    </row>
    <row r="12035" spans="37:37">
      <c r="AK12035" s="43"/>
    </row>
    <row r="12036" spans="37:37">
      <c r="AK12036" s="43"/>
    </row>
    <row r="12037" spans="37:37">
      <c r="AK12037" s="43"/>
    </row>
    <row r="12038" spans="37:37">
      <c r="AK12038" s="43"/>
    </row>
    <row r="12039" spans="37:37">
      <c r="AK12039" s="43"/>
    </row>
    <row r="12040" spans="37:37">
      <c r="AK12040" s="43"/>
    </row>
    <row r="12041" spans="37:37">
      <c r="AK12041" s="43"/>
    </row>
    <row r="12042" spans="37:37">
      <c r="AK12042" s="43"/>
    </row>
    <row r="12043" spans="37:37">
      <c r="AK12043" s="43"/>
    </row>
    <row r="12044" spans="37:37">
      <c r="AK12044" s="43"/>
    </row>
    <row r="12045" spans="37:37">
      <c r="AK12045" s="43"/>
    </row>
    <row r="12046" spans="37:37">
      <c r="AK12046" s="43"/>
    </row>
    <row r="12047" spans="37:37">
      <c r="AK12047" s="43"/>
    </row>
    <row r="12048" spans="37:37">
      <c r="AK12048" s="43"/>
    </row>
    <row r="12049" spans="37:37">
      <c r="AK12049" s="43"/>
    </row>
    <row r="12050" spans="37:37">
      <c r="AK12050" s="43"/>
    </row>
    <row r="12051" spans="37:37">
      <c r="AK12051" s="43"/>
    </row>
    <row r="12052" spans="37:37">
      <c r="AK12052" s="43"/>
    </row>
    <row r="12053" spans="37:37">
      <c r="AK12053" s="43"/>
    </row>
    <row r="12054" spans="37:37">
      <c r="AK12054" s="43"/>
    </row>
    <row r="12055" spans="37:37">
      <c r="AK12055" s="43"/>
    </row>
    <row r="12056" spans="37:37">
      <c r="AK12056" s="43"/>
    </row>
    <row r="12057" spans="37:37">
      <c r="AK12057" s="43"/>
    </row>
    <row r="12058" spans="37:37">
      <c r="AK12058" s="43"/>
    </row>
    <row r="12059" spans="37:37">
      <c r="AK12059" s="43"/>
    </row>
    <row r="12060" spans="37:37">
      <c r="AK12060" s="43"/>
    </row>
    <row r="12061" spans="37:37">
      <c r="AK12061" s="43"/>
    </row>
    <row r="12062" spans="37:37">
      <c r="AK12062" s="43"/>
    </row>
    <row r="12063" spans="37:37">
      <c r="AK12063" s="43"/>
    </row>
    <row r="12064" spans="37:37">
      <c r="AK12064" s="43"/>
    </row>
    <row r="12065" spans="37:37">
      <c r="AK12065" s="43"/>
    </row>
    <row r="12066" spans="37:37">
      <c r="AK12066" s="43"/>
    </row>
    <row r="12067" spans="37:37">
      <c r="AK12067" s="43"/>
    </row>
    <row r="12068" spans="37:37">
      <c r="AK12068" s="43"/>
    </row>
    <row r="12069" spans="37:37">
      <c r="AK12069" s="43"/>
    </row>
    <row r="12070" spans="37:37">
      <c r="AK12070" s="43"/>
    </row>
    <row r="12071" spans="37:37">
      <c r="AK12071" s="43"/>
    </row>
    <row r="12072" spans="37:37">
      <c r="AK12072" s="43"/>
    </row>
    <row r="12073" spans="37:37">
      <c r="AK12073" s="43"/>
    </row>
    <row r="12074" spans="37:37">
      <c r="AK12074" s="43"/>
    </row>
    <row r="12075" spans="37:37">
      <c r="AK12075" s="43"/>
    </row>
    <row r="12076" spans="37:37">
      <c r="AK12076" s="43"/>
    </row>
    <row r="12077" spans="37:37">
      <c r="AK12077" s="43"/>
    </row>
    <row r="12078" spans="37:37">
      <c r="AK12078" s="43"/>
    </row>
    <row r="12079" spans="37:37">
      <c r="AK12079" s="43"/>
    </row>
    <row r="12080" spans="37:37">
      <c r="AK12080" s="43"/>
    </row>
    <row r="12081" spans="37:37">
      <c r="AK12081" s="43"/>
    </row>
    <row r="12082" spans="37:37">
      <c r="AK12082" s="43"/>
    </row>
    <row r="12083" spans="37:37">
      <c r="AK12083" s="43"/>
    </row>
    <row r="12084" spans="37:37">
      <c r="AK12084" s="43"/>
    </row>
    <row r="12085" spans="37:37">
      <c r="AK12085" s="43"/>
    </row>
    <row r="12086" spans="37:37">
      <c r="AK12086" s="43"/>
    </row>
    <row r="12087" spans="37:37">
      <c r="AK12087" s="43"/>
    </row>
    <row r="12088" spans="37:37">
      <c r="AK12088" s="43"/>
    </row>
    <row r="12089" spans="37:37">
      <c r="AK12089" s="43"/>
    </row>
    <row r="12090" spans="37:37">
      <c r="AK12090" s="43"/>
    </row>
    <row r="12091" spans="37:37">
      <c r="AK12091" s="43"/>
    </row>
    <row r="12092" spans="37:37">
      <c r="AK12092" s="43"/>
    </row>
    <row r="12093" spans="37:37">
      <c r="AK12093" s="43"/>
    </row>
    <row r="12094" spans="37:37">
      <c r="AK12094" s="43"/>
    </row>
    <row r="12095" spans="37:37">
      <c r="AK12095" s="43"/>
    </row>
    <row r="12096" spans="37:37">
      <c r="AK12096" s="43"/>
    </row>
    <row r="12097" spans="37:37">
      <c r="AK12097" s="43"/>
    </row>
    <row r="12098" spans="37:37">
      <c r="AK12098" s="43"/>
    </row>
    <row r="12099" spans="37:37">
      <c r="AK12099" s="43"/>
    </row>
    <row r="12100" spans="37:37">
      <c r="AK12100" s="43"/>
    </row>
    <row r="12101" spans="37:37">
      <c r="AK12101" s="43"/>
    </row>
    <row r="12102" spans="37:37">
      <c r="AK12102" s="43"/>
    </row>
    <row r="12103" spans="37:37">
      <c r="AK12103" s="43"/>
    </row>
    <row r="12104" spans="37:37">
      <c r="AK12104" s="43"/>
    </row>
    <row r="12105" spans="37:37">
      <c r="AK12105" s="43"/>
    </row>
    <row r="12106" spans="37:37">
      <c r="AK12106" s="43"/>
    </row>
    <row r="12107" spans="37:37">
      <c r="AK12107" s="43"/>
    </row>
    <row r="12108" spans="37:37">
      <c r="AK12108" s="43"/>
    </row>
    <row r="12109" spans="37:37">
      <c r="AK12109" s="43"/>
    </row>
    <row r="12110" spans="37:37">
      <c r="AK12110" s="43"/>
    </row>
    <row r="12111" spans="37:37">
      <c r="AK12111" s="43"/>
    </row>
    <row r="12112" spans="37:37">
      <c r="AK12112" s="43"/>
    </row>
    <row r="12113" spans="37:37">
      <c r="AK12113" s="43"/>
    </row>
    <row r="12114" spans="37:37">
      <c r="AK12114" s="43"/>
    </row>
    <row r="12115" spans="37:37">
      <c r="AK12115" s="43"/>
    </row>
    <row r="12116" spans="37:37">
      <c r="AK12116" s="43"/>
    </row>
    <row r="12117" spans="37:37">
      <c r="AK12117" s="43"/>
    </row>
    <row r="12118" spans="37:37">
      <c r="AK12118" s="43"/>
    </row>
    <row r="12119" spans="37:37">
      <c r="AK12119" s="43"/>
    </row>
    <row r="12120" spans="37:37">
      <c r="AK12120" s="43"/>
    </row>
    <row r="12121" spans="37:37">
      <c r="AK12121" s="43"/>
    </row>
    <row r="12122" spans="37:37">
      <c r="AK12122" s="43"/>
    </row>
    <row r="12123" spans="37:37">
      <c r="AK12123" s="43"/>
    </row>
    <row r="12124" spans="37:37">
      <c r="AK12124" s="43"/>
    </row>
    <row r="12125" spans="37:37">
      <c r="AK12125" s="43"/>
    </row>
    <row r="12126" spans="37:37">
      <c r="AK12126" s="43"/>
    </row>
    <row r="12127" spans="37:37">
      <c r="AK12127" s="43"/>
    </row>
    <row r="12128" spans="37:37">
      <c r="AK12128" s="43"/>
    </row>
    <row r="12129" spans="37:37">
      <c r="AK12129" s="43"/>
    </row>
    <row r="12130" spans="37:37">
      <c r="AK12130" s="43"/>
    </row>
    <row r="12131" spans="37:37">
      <c r="AK12131" s="43"/>
    </row>
    <row r="12132" spans="37:37">
      <c r="AK12132" s="43"/>
    </row>
    <row r="12133" spans="37:37">
      <c r="AK12133" s="43"/>
    </row>
    <row r="12134" spans="37:37">
      <c r="AK12134" s="43"/>
    </row>
    <row r="12135" spans="37:37">
      <c r="AK12135" s="43"/>
    </row>
    <row r="12136" spans="37:37">
      <c r="AK12136" s="43"/>
    </row>
    <row r="12137" spans="37:37">
      <c r="AK12137" s="43"/>
    </row>
    <row r="12138" spans="37:37">
      <c r="AK12138" s="43"/>
    </row>
    <row r="12139" spans="37:37">
      <c r="AK12139" s="43"/>
    </row>
    <row r="12140" spans="37:37">
      <c r="AK12140" s="43"/>
    </row>
    <row r="12141" spans="37:37">
      <c r="AK12141" s="43"/>
    </row>
    <row r="12142" spans="37:37">
      <c r="AK12142" s="43"/>
    </row>
    <row r="12143" spans="37:37">
      <c r="AK12143" s="43"/>
    </row>
    <row r="12144" spans="37:37">
      <c r="AK12144" s="43"/>
    </row>
    <row r="12145" spans="37:37">
      <c r="AK12145" s="43"/>
    </row>
    <row r="12146" spans="37:37">
      <c r="AK12146" s="43"/>
    </row>
    <row r="12147" spans="37:37">
      <c r="AK12147" s="43"/>
    </row>
    <row r="12148" spans="37:37">
      <c r="AK12148" s="43"/>
    </row>
    <row r="12149" spans="37:37">
      <c r="AK12149" s="43"/>
    </row>
    <row r="12150" spans="37:37">
      <c r="AK12150" s="43"/>
    </row>
    <row r="12151" spans="37:37">
      <c r="AK12151" s="43"/>
    </row>
    <row r="12152" spans="37:37">
      <c r="AK12152" s="43"/>
    </row>
    <row r="12153" spans="37:37">
      <c r="AK12153" s="43"/>
    </row>
    <row r="12154" spans="37:37">
      <c r="AK12154" s="43"/>
    </row>
    <row r="12155" spans="37:37">
      <c r="AK12155" s="43"/>
    </row>
    <row r="12156" spans="37:37">
      <c r="AK12156" s="43"/>
    </row>
    <row r="12157" spans="37:37">
      <c r="AK12157" s="43"/>
    </row>
    <row r="12158" spans="37:37">
      <c r="AK12158" s="43"/>
    </row>
    <row r="12159" spans="37:37">
      <c r="AK12159" s="43"/>
    </row>
    <row r="12160" spans="37:37">
      <c r="AK12160" s="43"/>
    </row>
    <row r="12161" spans="37:37">
      <c r="AK12161" s="43"/>
    </row>
    <row r="12162" spans="37:37">
      <c r="AK12162" s="43"/>
    </row>
    <row r="12163" spans="37:37">
      <c r="AK12163" s="43"/>
    </row>
    <row r="12164" spans="37:37">
      <c r="AK12164" s="43"/>
    </row>
    <row r="12165" spans="37:37">
      <c r="AK12165" s="43"/>
    </row>
    <row r="12166" spans="37:37">
      <c r="AK12166" s="43"/>
    </row>
    <row r="12167" spans="37:37">
      <c r="AK12167" s="43"/>
    </row>
    <row r="12168" spans="37:37">
      <c r="AK12168" s="43"/>
    </row>
    <row r="12169" spans="37:37">
      <c r="AK12169" s="43"/>
    </row>
    <row r="12170" spans="37:37">
      <c r="AK12170" s="43"/>
    </row>
    <row r="12171" spans="37:37">
      <c r="AK12171" s="43"/>
    </row>
    <row r="12172" spans="37:37">
      <c r="AK12172" s="43"/>
    </row>
    <row r="12173" spans="37:37">
      <c r="AK12173" s="43"/>
    </row>
    <row r="12174" spans="37:37">
      <c r="AK12174" s="43"/>
    </row>
    <row r="12175" spans="37:37">
      <c r="AK12175" s="43"/>
    </row>
    <row r="12176" spans="37:37">
      <c r="AK12176" s="43"/>
    </row>
    <row r="12177" spans="37:37">
      <c r="AK12177" s="43"/>
    </row>
    <row r="12178" spans="37:37">
      <c r="AK12178" s="43"/>
    </row>
    <row r="12179" spans="37:37">
      <c r="AK12179" s="43"/>
    </row>
    <row r="12180" spans="37:37">
      <c r="AK12180" s="43"/>
    </row>
    <row r="12181" spans="37:37">
      <c r="AK12181" s="43"/>
    </row>
    <row r="12182" spans="37:37">
      <c r="AK12182" s="43"/>
    </row>
    <row r="12183" spans="37:37">
      <c r="AK12183" s="43"/>
    </row>
    <row r="12184" spans="37:37">
      <c r="AK12184" s="43"/>
    </row>
    <row r="12185" spans="37:37">
      <c r="AK12185" s="43"/>
    </row>
    <row r="12186" spans="37:37">
      <c r="AK12186" s="43"/>
    </row>
    <row r="12187" spans="37:37">
      <c r="AK12187" s="43"/>
    </row>
    <row r="12188" spans="37:37">
      <c r="AK12188" s="43"/>
    </row>
    <row r="12189" spans="37:37">
      <c r="AK12189" s="43"/>
    </row>
    <row r="12190" spans="37:37">
      <c r="AK12190" s="43"/>
    </row>
    <row r="12191" spans="37:37">
      <c r="AK12191" s="43"/>
    </row>
    <row r="12192" spans="37:37">
      <c r="AK12192" s="43"/>
    </row>
    <row r="12193" spans="37:37">
      <c r="AK12193" s="43"/>
    </row>
    <row r="12194" spans="37:37">
      <c r="AK12194" s="43"/>
    </row>
    <row r="12195" spans="37:37">
      <c r="AK12195" s="43"/>
    </row>
    <row r="12196" spans="37:37">
      <c r="AK12196" s="43"/>
    </row>
    <row r="12197" spans="37:37">
      <c r="AK12197" s="43"/>
    </row>
    <row r="12198" spans="37:37">
      <c r="AK12198" s="43"/>
    </row>
    <row r="12199" spans="37:37">
      <c r="AK12199" s="43"/>
    </row>
    <row r="12200" spans="37:37">
      <c r="AK12200" s="43"/>
    </row>
    <row r="12201" spans="37:37">
      <c r="AK12201" s="43"/>
    </row>
    <row r="12202" spans="37:37">
      <c r="AK12202" s="43"/>
    </row>
    <row r="12203" spans="37:37">
      <c r="AK12203" s="43"/>
    </row>
    <row r="12204" spans="37:37">
      <c r="AK12204" s="43"/>
    </row>
    <row r="12205" spans="37:37">
      <c r="AK12205" s="43"/>
    </row>
    <row r="12206" spans="37:37">
      <c r="AK12206" s="43"/>
    </row>
    <row r="12207" spans="37:37">
      <c r="AK12207" s="43"/>
    </row>
    <row r="12208" spans="37:37">
      <c r="AK12208" s="43"/>
    </row>
    <row r="12209" spans="37:37">
      <c r="AK12209" s="43"/>
    </row>
    <row r="12210" spans="37:37">
      <c r="AK12210" s="43"/>
    </row>
    <row r="12211" spans="37:37">
      <c r="AK12211" s="43"/>
    </row>
    <row r="12212" spans="37:37">
      <c r="AK12212" s="43"/>
    </row>
    <row r="12213" spans="37:37">
      <c r="AK12213" s="43"/>
    </row>
    <row r="12214" spans="37:37">
      <c r="AK12214" s="43"/>
    </row>
    <row r="12215" spans="37:37">
      <c r="AK12215" s="43"/>
    </row>
    <row r="12216" spans="37:37">
      <c r="AK12216" s="43"/>
    </row>
    <row r="12217" spans="37:37">
      <c r="AK12217" s="43"/>
    </row>
    <row r="12218" spans="37:37">
      <c r="AK12218" s="43"/>
    </row>
    <row r="12219" spans="37:37">
      <c r="AK12219" s="43"/>
    </row>
    <row r="12220" spans="37:37">
      <c r="AK12220" s="43"/>
    </row>
    <row r="12221" spans="37:37">
      <c r="AK12221" s="43"/>
    </row>
    <row r="12222" spans="37:37">
      <c r="AK12222" s="43"/>
    </row>
    <row r="12223" spans="37:37">
      <c r="AK12223" s="43"/>
    </row>
    <row r="12224" spans="37:37">
      <c r="AK12224" s="43"/>
    </row>
    <row r="12225" spans="37:37">
      <c r="AK12225" s="43"/>
    </row>
    <row r="12226" spans="37:37">
      <c r="AK12226" s="43"/>
    </row>
    <row r="12227" spans="37:37">
      <c r="AK12227" s="43"/>
    </row>
    <row r="12228" spans="37:37">
      <c r="AK12228" s="43"/>
    </row>
    <row r="12229" spans="37:37">
      <c r="AK12229" s="43"/>
    </row>
    <row r="12230" spans="37:37">
      <c r="AK12230" s="43"/>
    </row>
    <row r="12231" spans="37:37">
      <c r="AK12231" s="43"/>
    </row>
    <row r="12232" spans="37:37">
      <c r="AK12232" s="43"/>
    </row>
    <row r="12233" spans="37:37">
      <c r="AK12233" s="43"/>
    </row>
    <row r="12234" spans="37:37">
      <c r="AK12234" s="43"/>
    </row>
    <row r="12235" spans="37:37">
      <c r="AK12235" s="43"/>
    </row>
    <row r="12236" spans="37:37">
      <c r="AK12236" s="43"/>
    </row>
    <row r="12237" spans="37:37">
      <c r="AK12237" s="43"/>
    </row>
    <row r="12238" spans="37:37">
      <c r="AK12238" s="43"/>
    </row>
    <row r="12239" spans="37:37">
      <c r="AK12239" s="43"/>
    </row>
    <row r="12240" spans="37:37">
      <c r="AK12240" s="43"/>
    </row>
    <row r="12241" spans="37:37">
      <c r="AK12241" s="43"/>
    </row>
    <row r="12242" spans="37:37">
      <c r="AK12242" s="43"/>
    </row>
    <row r="12243" spans="37:37">
      <c r="AK12243" s="43"/>
    </row>
    <row r="12244" spans="37:37">
      <c r="AK12244" s="43"/>
    </row>
    <row r="12245" spans="37:37">
      <c r="AK12245" s="43"/>
    </row>
    <row r="12246" spans="37:37">
      <c r="AK12246" s="43"/>
    </row>
    <row r="12247" spans="37:37">
      <c r="AK12247" s="43"/>
    </row>
    <row r="12248" spans="37:37">
      <c r="AK12248" s="43"/>
    </row>
    <row r="12249" spans="37:37">
      <c r="AK12249" s="43"/>
    </row>
    <row r="12250" spans="37:37">
      <c r="AK12250" s="43"/>
    </row>
    <row r="12251" spans="37:37">
      <c r="AK12251" s="43"/>
    </row>
    <row r="12252" spans="37:37">
      <c r="AK12252" s="43"/>
    </row>
    <row r="12253" spans="37:37">
      <c r="AK12253" s="43"/>
    </row>
    <row r="12254" spans="37:37">
      <c r="AK12254" s="43"/>
    </row>
    <row r="12255" spans="37:37">
      <c r="AK12255" s="43"/>
    </row>
    <row r="12256" spans="37:37">
      <c r="AK12256" s="43"/>
    </row>
    <row r="12257" spans="37:37">
      <c r="AK12257" s="43"/>
    </row>
    <row r="12258" spans="37:37">
      <c r="AK12258" s="43"/>
    </row>
    <row r="12259" spans="37:37">
      <c r="AK12259" s="43"/>
    </row>
    <row r="12260" spans="37:37">
      <c r="AK12260" s="43"/>
    </row>
    <row r="12261" spans="37:37">
      <c r="AK12261" s="43"/>
    </row>
    <row r="12262" spans="37:37">
      <c r="AK12262" s="43"/>
    </row>
    <row r="12263" spans="37:37">
      <c r="AK12263" s="43"/>
    </row>
    <row r="12264" spans="37:37">
      <c r="AK12264" s="43"/>
    </row>
    <row r="12265" spans="37:37">
      <c r="AK12265" s="43"/>
    </row>
    <row r="12266" spans="37:37">
      <c r="AK12266" s="43"/>
    </row>
    <row r="12267" spans="37:37">
      <c r="AK12267" s="43"/>
    </row>
    <row r="12268" spans="37:37">
      <c r="AK12268" s="43"/>
    </row>
    <row r="12269" spans="37:37">
      <c r="AK12269" s="43"/>
    </row>
    <row r="12270" spans="37:37">
      <c r="AK12270" s="43"/>
    </row>
    <row r="12271" spans="37:37">
      <c r="AK12271" s="43"/>
    </row>
    <row r="12272" spans="37:37">
      <c r="AK12272" s="43"/>
    </row>
    <row r="12273" spans="37:37">
      <c r="AK12273" s="43"/>
    </row>
    <row r="12274" spans="37:37">
      <c r="AK12274" s="43"/>
    </row>
    <row r="12275" spans="37:37">
      <c r="AK12275" s="43"/>
    </row>
    <row r="12276" spans="37:37">
      <c r="AK12276" s="43"/>
    </row>
    <row r="12277" spans="37:37">
      <c r="AK12277" s="43"/>
    </row>
    <row r="12278" spans="37:37">
      <c r="AK12278" s="43"/>
    </row>
    <row r="12279" spans="37:37">
      <c r="AK12279" s="43"/>
    </row>
    <row r="12280" spans="37:37">
      <c r="AK12280" s="43"/>
    </row>
    <row r="12281" spans="37:37">
      <c r="AK12281" s="43"/>
    </row>
    <row r="12282" spans="37:37">
      <c r="AK12282" s="43"/>
    </row>
    <row r="12283" spans="37:37">
      <c r="AK12283" s="43"/>
    </row>
    <row r="12284" spans="37:37">
      <c r="AK12284" s="43"/>
    </row>
    <row r="12285" spans="37:37">
      <c r="AK12285" s="43"/>
    </row>
    <row r="12286" spans="37:37">
      <c r="AK12286" s="43"/>
    </row>
    <row r="12287" spans="37:37">
      <c r="AK12287" s="43"/>
    </row>
    <row r="12288" spans="37:37">
      <c r="AK12288" s="43"/>
    </row>
    <row r="12289" spans="37:37">
      <c r="AK12289" s="43"/>
    </row>
    <row r="12290" spans="37:37">
      <c r="AK12290" s="43"/>
    </row>
    <row r="12291" spans="37:37">
      <c r="AK12291" s="43"/>
    </row>
    <row r="12292" spans="37:37">
      <c r="AK12292" s="43"/>
    </row>
    <row r="12293" spans="37:37">
      <c r="AK12293" s="43"/>
    </row>
    <row r="12294" spans="37:37">
      <c r="AK12294" s="43"/>
    </row>
    <row r="12295" spans="37:37">
      <c r="AK12295" s="43"/>
    </row>
    <row r="12296" spans="37:37">
      <c r="AK12296" s="43"/>
    </row>
    <row r="12297" spans="37:37">
      <c r="AK12297" s="43"/>
    </row>
    <row r="12298" spans="37:37">
      <c r="AK12298" s="43"/>
    </row>
    <row r="12299" spans="37:37">
      <c r="AK12299" s="43"/>
    </row>
    <row r="12300" spans="37:37">
      <c r="AK12300" s="43"/>
    </row>
    <row r="12301" spans="37:37">
      <c r="AK12301" s="43"/>
    </row>
    <row r="12302" spans="37:37">
      <c r="AK12302" s="43"/>
    </row>
    <row r="12303" spans="37:37">
      <c r="AK12303" s="43"/>
    </row>
    <row r="12304" spans="37:37">
      <c r="AK12304" s="43"/>
    </row>
    <row r="12305" spans="37:37">
      <c r="AK12305" s="43"/>
    </row>
    <row r="12306" spans="37:37">
      <c r="AK12306" s="43"/>
    </row>
    <row r="12307" spans="37:37">
      <c r="AK12307" s="43"/>
    </row>
    <row r="12308" spans="37:37">
      <c r="AK12308" s="43"/>
    </row>
    <row r="12309" spans="37:37">
      <c r="AK12309" s="43"/>
    </row>
    <row r="12310" spans="37:37">
      <c r="AK12310" s="43"/>
    </row>
    <row r="12311" spans="37:37">
      <c r="AK12311" s="43"/>
    </row>
    <row r="12312" spans="37:37">
      <c r="AK12312" s="43"/>
    </row>
    <row r="12313" spans="37:37">
      <c r="AK12313" s="43"/>
    </row>
    <row r="12314" spans="37:37">
      <c r="AK12314" s="43"/>
    </row>
    <row r="12315" spans="37:37">
      <c r="AK12315" s="43"/>
    </row>
    <row r="12316" spans="37:37">
      <c r="AK12316" s="43"/>
    </row>
    <row r="12317" spans="37:37">
      <c r="AK12317" s="43"/>
    </row>
    <row r="12318" spans="37:37">
      <c r="AK12318" s="43"/>
    </row>
    <row r="12319" spans="37:37">
      <c r="AK12319" s="43"/>
    </row>
    <row r="12320" spans="37:37">
      <c r="AK12320" s="43"/>
    </row>
    <row r="12321" spans="37:37">
      <c r="AK12321" s="43"/>
    </row>
    <row r="12322" spans="37:37">
      <c r="AK12322" s="43"/>
    </row>
    <row r="12323" spans="37:37">
      <c r="AK12323" s="43"/>
    </row>
    <row r="12324" spans="37:37">
      <c r="AK12324" s="43"/>
    </row>
    <row r="12325" spans="37:37">
      <c r="AK12325" s="43"/>
    </row>
    <row r="12326" spans="37:37">
      <c r="AK12326" s="43"/>
    </row>
    <row r="12327" spans="37:37">
      <c r="AK12327" s="43"/>
    </row>
    <row r="12328" spans="37:37">
      <c r="AK12328" s="43"/>
    </row>
    <row r="12329" spans="37:37">
      <c r="AK12329" s="43"/>
    </row>
    <row r="12330" spans="37:37">
      <c r="AK12330" s="43"/>
    </row>
    <row r="12331" spans="37:37">
      <c r="AK12331" s="43"/>
    </row>
    <row r="12332" spans="37:37">
      <c r="AK12332" s="43"/>
    </row>
    <row r="12333" spans="37:37">
      <c r="AK12333" s="43"/>
    </row>
    <row r="12334" spans="37:37">
      <c r="AK12334" s="43"/>
    </row>
    <row r="12335" spans="37:37">
      <c r="AK12335" s="43"/>
    </row>
    <row r="12336" spans="37:37">
      <c r="AK12336" s="43"/>
    </row>
    <row r="12337" spans="37:37">
      <c r="AK12337" s="43"/>
    </row>
    <row r="12338" spans="37:37">
      <c r="AK12338" s="43"/>
    </row>
    <row r="12339" spans="37:37">
      <c r="AK12339" s="43"/>
    </row>
    <row r="12340" spans="37:37">
      <c r="AK12340" s="43"/>
    </row>
    <row r="12341" spans="37:37">
      <c r="AK12341" s="43"/>
    </row>
    <row r="12342" spans="37:37">
      <c r="AK12342" s="43"/>
    </row>
    <row r="12343" spans="37:37">
      <c r="AK12343" s="43"/>
    </row>
    <row r="12344" spans="37:37">
      <c r="AK12344" s="43"/>
    </row>
    <row r="12345" spans="37:37">
      <c r="AK12345" s="43"/>
    </row>
    <row r="12346" spans="37:37">
      <c r="AK12346" s="43"/>
    </row>
    <row r="12347" spans="37:37">
      <c r="AK12347" s="43"/>
    </row>
    <row r="12348" spans="37:37">
      <c r="AK12348" s="43"/>
    </row>
    <row r="12349" spans="37:37">
      <c r="AK12349" s="43"/>
    </row>
    <row r="12350" spans="37:37">
      <c r="AK12350" s="43"/>
    </row>
    <row r="12351" spans="37:37">
      <c r="AK12351" s="43"/>
    </row>
    <row r="12352" spans="37:37">
      <c r="AK12352" s="43"/>
    </row>
    <row r="12353" spans="37:37">
      <c r="AK12353" s="43"/>
    </row>
    <row r="12354" spans="37:37">
      <c r="AK12354" s="43"/>
    </row>
    <row r="12355" spans="37:37">
      <c r="AK12355" s="43"/>
    </row>
    <row r="12356" spans="37:37">
      <c r="AK12356" s="43"/>
    </row>
    <row r="12357" spans="37:37">
      <c r="AK12357" s="43"/>
    </row>
    <row r="12358" spans="37:37">
      <c r="AK12358" s="43"/>
    </row>
    <row r="12359" spans="37:37">
      <c r="AK12359" s="43"/>
    </row>
    <row r="12360" spans="37:37">
      <c r="AK12360" s="43"/>
    </row>
    <row r="12361" spans="37:37">
      <c r="AK12361" s="43"/>
    </row>
    <row r="12362" spans="37:37">
      <c r="AK12362" s="43"/>
    </row>
    <row r="12363" spans="37:37">
      <c r="AK12363" s="43"/>
    </row>
    <row r="12364" spans="37:37">
      <c r="AK12364" s="43"/>
    </row>
    <row r="12365" spans="37:37">
      <c r="AK12365" s="43"/>
    </row>
    <row r="12366" spans="37:37">
      <c r="AK12366" s="43"/>
    </row>
    <row r="12367" spans="37:37">
      <c r="AK12367" s="43"/>
    </row>
    <row r="12368" spans="37:37">
      <c r="AK12368" s="43"/>
    </row>
    <row r="12369" spans="37:37">
      <c r="AK12369" s="43"/>
    </row>
    <row r="12370" spans="37:37">
      <c r="AK12370" s="43"/>
    </row>
    <row r="12371" spans="37:37">
      <c r="AK12371" s="43"/>
    </row>
    <row r="12372" spans="37:37">
      <c r="AK12372" s="43"/>
    </row>
    <row r="12373" spans="37:37">
      <c r="AK12373" s="43"/>
    </row>
    <row r="12374" spans="37:37">
      <c r="AK12374" s="43"/>
    </row>
    <row r="12375" spans="37:37">
      <c r="AK12375" s="43"/>
    </row>
    <row r="12376" spans="37:37">
      <c r="AK12376" s="43"/>
    </row>
    <row r="12377" spans="37:37">
      <c r="AK12377" s="43"/>
    </row>
    <row r="12378" spans="37:37">
      <c r="AK12378" s="43"/>
    </row>
    <row r="12379" spans="37:37">
      <c r="AK12379" s="43"/>
    </row>
    <row r="12380" spans="37:37">
      <c r="AK12380" s="43"/>
    </row>
    <row r="12381" spans="37:37">
      <c r="AK12381" s="43"/>
    </row>
    <row r="12382" spans="37:37">
      <c r="AK12382" s="43"/>
    </row>
    <row r="12383" spans="37:37">
      <c r="AK12383" s="43"/>
    </row>
    <row r="12384" spans="37:37">
      <c r="AK12384" s="43"/>
    </row>
    <row r="12385" spans="37:37">
      <c r="AK12385" s="43"/>
    </row>
    <row r="12386" spans="37:37">
      <c r="AK12386" s="43"/>
    </row>
    <row r="12387" spans="37:37">
      <c r="AK12387" s="43"/>
    </row>
    <row r="12388" spans="37:37">
      <c r="AK12388" s="43"/>
    </row>
    <row r="12389" spans="37:37">
      <c r="AK12389" s="43"/>
    </row>
    <row r="12390" spans="37:37">
      <c r="AK12390" s="43"/>
    </row>
    <row r="12391" spans="37:37">
      <c r="AK12391" s="43"/>
    </row>
    <row r="12392" spans="37:37">
      <c r="AK12392" s="43"/>
    </row>
    <row r="12393" spans="37:37">
      <c r="AK12393" s="43"/>
    </row>
    <row r="12394" spans="37:37">
      <c r="AK12394" s="43"/>
    </row>
    <row r="12395" spans="37:37">
      <c r="AK12395" s="43"/>
    </row>
    <row r="12396" spans="37:37">
      <c r="AK12396" s="43"/>
    </row>
    <row r="12397" spans="37:37">
      <c r="AK12397" s="43"/>
    </row>
    <row r="12398" spans="37:37">
      <c r="AK12398" s="43"/>
    </row>
    <row r="12399" spans="37:37">
      <c r="AK12399" s="43"/>
    </row>
    <row r="12400" spans="37:37">
      <c r="AK12400" s="43"/>
    </row>
    <row r="12401" spans="37:37">
      <c r="AK12401" s="43"/>
    </row>
    <row r="12402" spans="37:37">
      <c r="AK12402" s="43"/>
    </row>
    <row r="12403" spans="37:37">
      <c r="AK12403" s="43"/>
    </row>
    <row r="12404" spans="37:37">
      <c r="AK12404" s="43"/>
    </row>
    <row r="12405" spans="37:37">
      <c r="AK12405" s="43"/>
    </row>
    <row r="12406" spans="37:37">
      <c r="AK12406" s="43"/>
    </row>
    <row r="12407" spans="37:37">
      <c r="AK12407" s="43"/>
    </row>
    <row r="12408" spans="37:37">
      <c r="AK12408" s="43"/>
    </row>
    <row r="12409" spans="37:37">
      <c r="AK12409" s="43"/>
    </row>
    <row r="12410" spans="37:37">
      <c r="AK12410" s="43"/>
    </row>
    <row r="12411" spans="37:37">
      <c r="AK12411" s="43"/>
    </row>
    <row r="12412" spans="37:37">
      <c r="AK12412" s="43"/>
    </row>
    <row r="12413" spans="37:37">
      <c r="AK12413" s="43"/>
    </row>
    <row r="12414" spans="37:37">
      <c r="AK12414" s="43"/>
    </row>
    <row r="12415" spans="37:37">
      <c r="AK12415" s="43"/>
    </row>
    <row r="12416" spans="37:37">
      <c r="AK12416" s="43"/>
    </row>
    <row r="12417" spans="37:37">
      <c r="AK12417" s="43"/>
    </row>
    <row r="12418" spans="37:37">
      <c r="AK12418" s="43"/>
    </row>
    <row r="12419" spans="37:37">
      <c r="AK12419" s="43"/>
    </row>
    <row r="12420" spans="37:37">
      <c r="AK12420" s="43"/>
    </row>
    <row r="12421" spans="37:37">
      <c r="AK12421" s="43"/>
    </row>
    <row r="12422" spans="37:37">
      <c r="AK12422" s="43"/>
    </row>
    <row r="12423" spans="37:37">
      <c r="AK12423" s="43"/>
    </row>
    <row r="12424" spans="37:37">
      <c r="AK12424" s="43"/>
    </row>
    <row r="12425" spans="37:37">
      <c r="AK12425" s="43"/>
    </row>
    <row r="12426" spans="37:37">
      <c r="AK12426" s="43"/>
    </row>
    <row r="12427" spans="37:37">
      <c r="AK12427" s="43"/>
    </row>
    <row r="12428" spans="37:37">
      <c r="AK12428" s="43"/>
    </row>
    <row r="12429" spans="37:37">
      <c r="AK12429" s="43"/>
    </row>
    <row r="12430" spans="37:37">
      <c r="AK12430" s="43"/>
    </row>
    <row r="12431" spans="37:37">
      <c r="AK12431" s="43"/>
    </row>
    <row r="12432" spans="37:37">
      <c r="AK12432" s="43"/>
    </row>
    <row r="12433" spans="37:37">
      <c r="AK12433" s="43"/>
    </row>
    <row r="12434" spans="37:37">
      <c r="AK12434" s="43"/>
    </row>
    <row r="12435" spans="37:37">
      <c r="AK12435" s="43"/>
    </row>
    <row r="12436" spans="37:37">
      <c r="AK12436" s="43"/>
    </row>
    <row r="12437" spans="37:37">
      <c r="AK12437" s="43"/>
    </row>
    <row r="12438" spans="37:37">
      <c r="AK12438" s="43"/>
    </row>
    <row r="12439" spans="37:37">
      <c r="AK12439" s="43"/>
    </row>
    <row r="12440" spans="37:37">
      <c r="AK12440" s="43"/>
    </row>
    <row r="12441" spans="37:37">
      <c r="AK12441" s="43"/>
    </row>
    <row r="12442" spans="37:37">
      <c r="AK12442" s="43"/>
    </row>
    <row r="12443" spans="37:37">
      <c r="AK12443" s="43"/>
    </row>
    <row r="12444" spans="37:37">
      <c r="AK12444" s="43"/>
    </row>
    <row r="12445" spans="37:37">
      <c r="AK12445" s="43"/>
    </row>
    <row r="12446" spans="37:37">
      <c r="AK12446" s="43"/>
    </row>
    <row r="12447" spans="37:37">
      <c r="AK12447" s="43"/>
    </row>
    <row r="12448" spans="37:37">
      <c r="AK12448" s="43"/>
    </row>
    <row r="12449" spans="37:37">
      <c r="AK12449" s="43"/>
    </row>
    <row r="12450" spans="37:37">
      <c r="AK12450" s="43"/>
    </row>
    <row r="12451" spans="37:37">
      <c r="AK12451" s="43"/>
    </row>
    <row r="12452" spans="37:37">
      <c r="AK12452" s="43"/>
    </row>
    <row r="12453" spans="37:37">
      <c r="AK12453" s="43"/>
    </row>
    <row r="12454" spans="37:37">
      <c r="AK12454" s="43"/>
    </row>
    <row r="12455" spans="37:37">
      <c r="AK12455" s="43"/>
    </row>
    <row r="12456" spans="37:37">
      <c r="AK12456" s="43"/>
    </row>
    <row r="12457" spans="37:37">
      <c r="AK12457" s="43"/>
    </row>
    <row r="12458" spans="37:37">
      <c r="AK12458" s="43"/>
    </row>
    <row r="12459" spans="37:37">
      <c r="AK12459" s="43"/>
    </row>
    <row r="12460" spans="37:37">
      <c r="AK12460" s="43"/>
    </row>
    <row r="12461" spans="37:37">
      <c r="AK12461" s="43"/>
    </row>
    <row r="12462" spans="37:37">
      <c r="AK12462" s="43"/>
    </row>
    <row r="12463" spans="37:37">
      <c r="AK12463" s="43"/>
    </row>
    <row r="12464" spans="37:37">
      <c r="AK12464" s="43"/>
    </row>
    <row r="12465" spans="37:37">
      <c r="AK12465" s="43"/>
    </row>
    <row r="12466" spans="37:37">
      <c r="AK12466" s="43"/>
    </row>
    <row r="12467" spans="37:37">
      <c r="AK12467" s="43"/>
    </row>
    <row r="12468" spans="37:37">
      <c r="AK12468" s="43"/>
    </row>
    <row r="12469" spans="37:37">
      <c r="AK12469" s="43"/>
    </row>
    <row r="12470" spans="37:37">
      <c r="AK12470" s="43"/>
    </row>
    <row r="12471" spans="37:37">
      <c r="AK12471" s="43"/>
    </row>
    <row r="12472" spans="37:37">
      <c r="AK12472" s="43"/>
    </row>
    <row r="12473" spans="37:37">
      <c r="AK12473" s="43"/>
    </row>
    <row r="12474" spans="37:37">
      <c r="AK12474" s="43"/>
    </row>
    <row r="12475" spans="37:37">
      <c r="AK12475" s="43"/>
    </row>
    <row r="12476" spans="37:37">
      <c r="AK12476" s="43"/>
    </row>
    <row r="12477" spans="37:37">
      <c r="AK12477" s="43"/>
    </row>
    <row r="12478" spans="37:37">
      <c r="AK12478" s="43"/>
    </row>
    <row r="12479" spans="37:37">
      <c r="AK12479" s="43"/>
    </row>
    <row r="12480" spans="37:37">
      <c r="AK12480" s="43"/>
    </row>
    <row r="12481" spans="37:37">
      <c r="AK12481" s="43"/>
    </row>
    <row r="12482" spans="37:37">
      <c r="AK12482" s="43"/>
    </row>
    <row r="12483" spans="37:37">
      <c r="AK12483" s="43"/>
    </row>
    <row r="12484" spans="37:37">
      <c r="AK12484" s="43"/>
    </row>
    <row r="12485" spans="37:37">
      <c r="AK12485" s="43"/>
    </row>
    <row r="12486" spans="37:37">
      <c r="AK12486" s="43"/>
    </row>
    <row r="12487" spans="37:37">
      <c r="AK12487" s="43"/>
    </row>
    <row r="12488" spans="37:37">
      <c r="AK12488" s="43"/>
    </row>
    <row r="12489" spans="37:37">
      <c r="AK12489" s="43"/>
    </row>
    <row r="12490" spans="37:37">
      <c r="AK12490" s="43"/>
    </row>
    <row r="12491" spans="37:37">
      <c r="AK12491" s="43"/>
    </row>
    <row r="12492" spans="37:37">
      <c r="AK12492" s="43"/>
    </row>
    <row r="12493" spans="37:37">
      <c r="AK12493" s="43"/>
    </row>
    <row r="12494" spans="37:37">
      <c r="AK12494" s="43"/>
    </row>
    <row r="12495" spans="37:37">
      <c r="AK12495" s="43"/>
    </row>
    <row r="12496" spans="37:37">
      <c r="AK12496" s="43"/>
    </row>
    <row r="12497" spans="37:37">
      <c r="AK12497" s="43"/>
    </row>
    <row r="12498" spans="37:37">
      <c r="AK12498" s="43"/>
    </row>
    <row r="12499" spans="37:37">
      <c r="AK12499" s="43"/>
    </row>
    <row r="12500" spans="37:37">
      <c r="AK12500" s="43"/>
    </row>
    <row r="12501" spans="37:37">
      <c r="AK12501" s="43"/>
    </row>
    <row r="12502" spans="37:37">
      <c r="AK12502" s="43"/>
    </row>
    <row r="12503" spans="37:37">
      <c r="AK12503" s="43"/>
    </row>
    <row r="12504" spans="37:37">
      <c r="AK12504" s="43"/>
    </row>
    <row r="12505" spans="37:37">
      <c r="AK12505" s="43"/>
    </row>
    <row r="12506" spans="37:37">
      <c r="AK12506" s="43"/>
    </row>
    <row r="12507" spans="37:37">
      <c r="AK12507" s="43"/>
    </row>
    <row r="12508" spans="37:37">
      <c r="AK12508" s="43"/>
    </row>
    <row r="12509" spans="37:37">
      <c r="AK12509" s="43"/>
    </row>
    <row r="12510" spans="37:37">
      <c r="AK12510" s="43"/>
    </row>
    <row r="12511" spans="37:37">
      <c r="AK12511" s="43"/>
    </row>
    <row r="12512" spans="37:37">
      <c r="AK12512" s="43"/>
    </row>
    <row r="12513" spans="37:37">
      <c r="AK12513" s="43"/>
    </row>
    <row r="12514" spans="37:37">
      <c r="AK12514" s="43"/>
    </row>
    <row r="12515" spans="37:37">
      <c r="AK12515" s="43"/>
    </row>
    <row r="12516" spans="37:37">
      <c r="AK12516" s="43"/>
    </row>
    <row r="12517" spans="37:37">
      <c r="AK12517" s="43"/>
    </row>
    <row r="12518" spans="37:37">
      <c r="AK12518" s="43"/>
    </row>
    <row r="12519" spans="37:37">
      <c r="AK12519" s="43"/>
    </row>
    <row r="12520" spans="37:37">
      <c r="AK12520" s="43"/>
    </row>
    <row r="12521" spans="37:37">
      <c r="AK12521" s="43"/>
    </row>
    <row r="12522" spans="37:37">
      <c r="AK12522" s="43"/>
    </row>
    <row r="12523" spans="37:37">
      <c r="AK12523" s="43"/>
    </row>
    <row r="12524" spans="37:37">
      <c r="AK12524" s="43"/>
    </row>
    <row r="12525" spans="37:37">
      <c r="AK12525" s="43"/>
    </row>
    <row r="12526" spans="37:37">
      <c r="AK12526" s="43"/>
    </row>
    <row r="12527" spans="37:37">
      <c r="AK12527" s="43"/>
    </row>
    <row r="12528" spans="37:37">
      <c r="AK12528" s="43"/>
    </row>
    <row r="12529" spans="37:37">
      <c r="AK12529" s="43"/>
    </row>
    <row r="12530" spans="37:37">
      <c r="AK12530" s="43"/>
    </row>
    <row r="12531" spans="37:37">
      <c r="AK12531" s="43"/>
    </row>
    <row r="12532" spans="37:37">
      <c r="AK12532" s="43"/>
    </row>
    <row r="12533" spans="37:37">
      <c r="AK12533" s="43"/>
    </row>
    <row r="12534" spans="37:37">
      <c r="AK12534" s="43"/>
    </row>
    <row r="12535" spans="37:37">
      <c r="AK12535" s="43"/>
    </row>
    <row r="12536" spans="37:37">
      <c r="AK12536" s="43"/>
    </row>
    <row r="12537" spans="37:37">
      <c r="AK12537" s="43"/>
    </row>
    <row r="12538" spans="37:37">
      <c r="AK12538" s="43"/>
    </row>
    <row r="12539" spans="37:37">
      <c r="AK12539" s="43"/>
    </row>
    <row r="12540" spans="37:37">
      <c r="AK12540" s="43"/>
    </row>
    <row r="12541" spans="37:37">
      <c r="AK12541" s="43"/>
    </row>
    <row r="12542" spans="37:37">
      <c r="AK12542" s="43"/>
    </row>
    <row r="12543" spans="37:37">
      <c r="AK12543" s="43"/>
    </row>
    <row r="12544" spans="37:37">
      <c r="AK12544" s="43"/>
    </row>
    <row r="12545" spans="37:37">
      <c r="AK12545" s="43"/>
    </row>
    <row r="12546" spans="37:37">
      <c r="AK12546" s="43"/>
    </row>
    <row r="12547" spans="37:37">
      <c r="AK12547" s="43"/>
    </row>
    <row r="12548" spans="37:37">
      <c r="AK12548" s="43"/>
    </row>
    <row r="12549" spans="37:37">
      <c r="AK12549" s="43"/>
    </row>
    <row r="12550" spans="37:37">
      <c r="AK12550" s="43"/>
    </row>
    <row r="12551" spans="37:37">
      <c r="AK12551" s="43"/>
    </row>
    <row r="12552" spans="37:37">
      <c r="AK12552" s="43"/>
    </row>
    <row r="12553" spans="37:37">
      <c r="AK12553" s="43"/>
    </row>
    <row r="12554" spans="37:37">
      <c r="AK12554" s="43"/>
    </row>
    <row r="12555" spans="37:37">
      <c r="AK12555" s="43"/>
    </row>
    <row r="12556" spans="37:37">
      <c r="AK12556" s="43"/>
    </row>
    <row r="12557" spans="37:37">
      <c r="AK12557" s="43"/>
    </row>
    <row r="12558" spans="37:37">
      <c r="AK12558" s="43"/>
    </row>
    <row r="12559" spans="37:37">
      <c r="AK12559" s="43"/>
    </row>
    <row r="12560" spans="37:37">
      <c r="AK12560" s="43"/>
    </row>
    <row r="12561" spans="37:37">
      <c r="AK12561" s="43"/>
    </row>
    <row r="12562" spans="37:37">
      <c r="AK12562" s="43"/>
    </row>
    <row r="12563" spans="37:37">
      <c r="AK12563" s="43"/>
    </row>
    <row r="12564" spans="37:37">
      <c r="AK12564" s="43"/>
    </row>
    <row r="12565" spans="37:37">
      <c r="AK12565" s="43"/>
    </row>
    <row r="12566" spans="37:37">
      <c r="AK12566" s="43"/>
    </row>
    <row r="12567" spans="37:37">
      <c r="AK12567" s="43"/>
    </row>
    <row r="12568" spans="37:37">
      <c r="AK12568" s="43"/>
    </row>
    <row r="12569" spans="37:37">
      <c r="AK12569" s="43"/>
    </row>
    <row r="12570" spans="37:37">
      <c r="AK12570" s="43"/>
    </row>
    <row r="12571" spans="37:37">
      <c r="AK12571" s="43"/>
    </row>
    <row r="12572" spans="37:37">
      <c r="AK12572" s="43"/>
    </row>
    <row r="12573" spans="37:37">
      <c r="AK12573" s="43"/>
    </row>
    <row r="12574" spans="37:37">
      <c r="AK12574" s="43"/>
    </row>
    <row r="12575" spans="37:37">
      <c r="AK12575" s="43"/>
    </row>
    <row r="12576" spans="37:37">
      <c r="AK12576" s="43"/>
    </row>
    <row r="12577" spans="37:37">
      <c r="AK12577" s="43"/>
    </row>
    <row r="12578" spans="37:37">
      <c r="AK12578" s="43"/>
    </row>
    <row r="12579" spans="37:37">
      <c r="AK12579" s="43"/>
    </row>
    <row r="12580" spans="37:37">
      <c r="AK12580" s="43"/>
    </row>
    <row r="12581" spans="37:37">
      <c r="AK12581" s="43"/>
    </row>
    <row r="12582" spans="37:37">
      <c r="AK12582" s="43"/>
    </row>
    <row r="12583" spans="37:37">
      <c r="AK12583" s="43"/>
    </row>
    <row r="12584" spans="37:37">
      <c r="AK12584" s="43"/>
    </row>
    <row r="12585" spans="37:37">
      <c r="AK12585" s="43"/>
    </row>
    <row r="12586" spans="37:37">
      <c r="AK12586" s="43"/>
    </row>
    <row r="12587" spans="37:37">
      <c r="AK12587" s="43"/>
    </row>
    <row r="12588" spans="37:37">
      <c r="AK12588" s="43"/>
    </row>
    <row r="12589" spans="37:37">
      <c r="AK12589" s="43"/>
    </row>
    <row r="12590" spans="37:37">
      <c r="AK12590" s="43"/>
    </row>
    <row r="12591" spans="37:37">
      <c r="AK12591" s="43"/>
    </row>
    <row r="12592" spans="37:37">
      <c r="AK12592" s="43"/>
    </row>
    <row r="12593" spans="37:37">
      <c r="AK12593" s="43"/>
    </row>
    <row r="12594" spans="37:37">
      <c r="AK12594" s="43"/>
    </row>
    <row r="12595" spans="37:37">
      <c r="AK12595" s="43"/>
    </row>
    <row r="12596" spans="37:37">
      <c r="AK12596" s="43"/>
    </row>
    <row r="12597" spans="37:37">
      <c r="AK12597" s="43"/>
    </row>
    <row r="12598" spans="37:37">
      <c r="AK12598" s="43"/>
    </row>
    <row r="12599" spans="37:37">
      <c r="AK12599" s="43"/>
    </row>
    <row r="12600" spans="37:37">
      <c r="AK12600" s="43"/>
    </row>
    <row r="12601" spans="37:37">
      <c r="AK12601" s="43"/>
    </row>
    <row r="12602" spans="37:37">
      <c r="AK12602" s="43"/>
    </row>
    <row r="12603" spans="37:37">
      <c r="AK12603" s="43"/>
    </row>
    <row r="12604" spans="37:37">
      <c r="AK12604" s="43"/>
    </row>
    <row r="12605" spans="37:37">
      <c r="AK12605" s="43"/>
    </row>
    <row r="12606" spans="37:37">
      <c r="AK12606" s="43"/>
    </row>
    <row r="12607" spans="37:37">
      <c r="AK12607" s="43"/>
    </row>
    <row r="12608" spans="37:37">
      <c r="AK12608" s="43"/>
    </row>
    <row r="12609" spans="37:37">
      <c r="AK12609" s="43"/>
    </row>
    <row r="12610" spans="37:37">
      <c r="AK12610" s="43"/>
    </row>
    <row r="12611" spans="37:37">
      <c r="AK12611" s="43"/>
    </row>
    <row r="12612" spans="37:37">
      <c r="AK12612" s="43"/>
    </row>
    <row r="12613" spans="37:37">
      <c r="AK12613" s="43"/>
    </row>
    <row r="12614" spans="37:37">
      <c r="AK12614" s="43"/>
    </row>
    <row r="12615" spans="37:37">
      <c r="AK12615" s="43"/>
    </row>
    <row r="12616" spans="37:37">
      <c r="AK12616" s="43"/>
    </row>
    <row r="12617" spans="37:37">
      <c r="AK12617" s="43"/>
    </row>
    <row r="12618" spans="37:37">
      <c r="AK12618" s="43"/>
    </row>
    <row r="12619" spans="37:37">
      <c r="AK12619" s="43"/>
    </row>
    <row r="12620" spans="37:37">
      <c r="AK12620" s="43"/>
    </row>
    <row r="12621" spans="37:37">
      <c r="AK12621" s="43"/>
    </row>
    <row r="12622" spans="37:37">
      <c r="AK12622" s="43"/>
    </row>
    <row r="12623" spans="37:37">
      <c r="AK12623" s="43"/>
    </row>
    <row r="12624" spans="37:37">
      <c r="AK12624" s="43"/>
    </row>
    <row r="12625" spans="37:37">
      <c r="AK12625" s="43"/>
    </row>
    <row r="12626" spans="37:37">
      <c r="AK12626" s="43"/>
    </row>
    <row r="12627" spans="37:37">
      <c r="AK12627" s="43"/>
    </row>
    <row r="12628" spans="37:37">
      <c r="AK12628" s="43"/>
    </row>
    <row r="12629" spans="37:37">
      <c r="AK12629" s="43"/>
    </row>
    <row r="12630" spans="37:37">
      <c r="AK12630" s="43"/>
    </row>
    <row r="12631" spans="37:37">
      <c r="AK12631" s="43"/>
    </row>
    <row r="12632" spans="37:37">
      <c r="AK12632" s="43"/>
    </row>
    <row r="12633" spans="37:37">
      <c r="AK12633" s="43"/>
    </row>
    <row r="12634" spans="37:37">
      <c r="AK12634" s="43"/>
    </row>
    <row r="12635" spans="37:37">
      <c r="AK12635" s="43"/>
    </row>
    <row r="12636" spans="37:37">
      <c r="AK12636" s="43"/>
    </row>
    <row r="12637" spans="37:37">
      <c r="AK12637" s="43"/>
    </row>
    <row r="12638" spans="37:37">
      <c r="AK12638" s="43"/>
    </row>
    <row r="12639" spans="37:37">
      <c r="AK12639" s="43"/>
    </row>
    <row r="12640" spans="37:37">
      <c r="AK12640" s="43"/>
    </row>
    <row r="12641" spans="37:37">
      <c r="AK12641" s="43"/>
    </row>
    <row r="12642" spans="37:37">
      <c r="AK12642" s="43"/>
    </row>
    <row r="12643" spans="37:37">
      <c r="AK12643" s="43"/>
    </row>
    <row r="12644" spans="37:37">
      <c r="AK12644" s="43"/>
    </row>
    <row r="12645" spans="37:37">
      <c r="AK12645" s="43"/>
    </row>
    <row r="12646" spans="37:37">
      <c r="AK12646" s="43"/>
    </row>
    <row r="12647" spans="37:37">
      <c r="AK12647" s="43"/>
    </row>
    <row r="12648" spans="37:37">
      <c r="AK12648" s="43"/>
    </row>
    <row r="12649" spans="37:37">
      <c r="AK12649" s="43"/>
    </row>
    <row r="12650" spans="37:37">
      <c r="AK12650" s="43"/>
    </row>
    <row r="12651" spans="37:37">
      <c r="AK12651" s="43"/>
    </row>
    <row r="12652" spans="37:37">
      <c r="AK12652" s="43"/>
    </row>
    <row r="12653" spans="37:37">
      <c r="AK12653" s="43"/>
    </row>
    <row r="12654" spans="37:37">
      <c r="AK12654" s="43"/>
    </row>
    <row r="12655" spans="37:37">
      <c r="AK12655" s="43"/>
    </row>
    <row r="12656" spans="37:37">
      <c r="AK12656" s="43"/>
    </row>
    <row r="12657" spans="37:37">
      <c r="AK12657" s="43"/>
    </row>
    <row r="12658" spans="37:37">
      <c r="AK12658" s="43"/>
    </row>
    <row r="12659" spans="37:37">
      <c r="AK12659" s="43"/>
    </row>
    <row r="12660" spans="37:37">
      <c r="AK12660" s="43"/>
    </row>
    <row r="12661" spans="37:37">
      <c r="AK12661" s="43"/>
    </row>
    <row r="12662" spans="37:37">
      <c r="AK12662" s="43"/>
    </row>
    <row r="12663" spans="37:37">
      <c r="AK12663" s="43"/>
    </row>
    <row r="12664" spans="37:37">
      <c r="AK12664" s="43"/>
    </row>
    <row r="12665" spans="37:37">
      <c r="AK12665" s="43"/>
    </row>
    <row r="12666" spans="37:37">
      <c r="AK12666" s="43"/>
    </row>
    <row r="12667" spans="37:37">
      <c r="AK12667" s="43"/>
    </row>
    <row r="12668" spans="37:37">
      <c r="AK12668" s="43"/>
    </row>
    <row r="12669" spans="37:37">
      <c r="AK12669" s="43"/>
    </row>
    <row r="12670" spans="37:37">
      <c r="AK12670" s="43"/>
    </row>
    <row r="12671" spans="37:37">
      <c r="AK12671" s="43"/>
    </row>
    <row r="12672" spans="37:37">
      <c r="AK12672" s="43"/>
    </row>
    <row r="12673" spans="37:37">
      <c r="AK12673" s="43"/>
    </row>
    <row r="12674" spans="37:37">
      <c r="AK12674" s="43"/>
    </row>
    <row r="12675" spans="37:37">
      <c r="AK12675" s="43"/>
    </row>
    <row r="12676" spans="37:37">
      <c r="AK12676" s="43"/>
    </row>
    <row r="12677" spans="37:37">
      <c r="AK12677" s="43"/>
    </row>
    <row r="12678" spans="37:37">
      <c r="AK12678" s="43"/>
    </row>
    <row r="12679" spans="37:37">
      <c r="AK12679" s="43"/>
    </row>
    <row r="12680" spans="37:37">
      <c r="AK12680" s="43"/>
    </row>
    <row r="12681" spans="37:37">
      <c r="AK12681" s="43"/>
    </row>
    <row r="12682" spans="37:37">
      <c r="AK12682" s="43"/>
    </row>
    <row r="12683" spans="37:37">
      <c r="AK12683" s="43"/>
    </row>
    <row r="12684" spans="37:37">
      <c r="AK12684" s="43"/>
    </row>
    <row r="12685" spans="37:37">
      <c r="AK12685" s="43"/>
    </row>
    <row r="12686" spans="37:37">
      <c r="AK12686" s="43"/>
    </row>
    <row r="12687" spans="37:37">
      <c r="AK12687" s="43"/>
    </row>
    <row r="12688" spans="37:37">
      <c r="AK12688" s="43"/>
    </row>
    <row r="12689" spans="37:37">
      <c r="AK12689" s="43"/>
    </row>
    <row r="12690" spans="37:37">
      <c r="AK12690" s="43"/>
    </row>
    <row r="12691" spans="37:37">
      <c r="AK12691" s="43"/>
    </row>
    <row r="12692" spans="37:37">
      <c r="AK12692" s="43"/>
    </row>
    <row r="12693" spans="37:37">
      <c r="AK12693" s="43"/>
    </row>
    <row r="12694" spans="37:37">
      <c r="AK12694" s="43"/>
    </row>
    <row r="12695" spans="37:37">
      <c r="AK12695" s="43"/>
    </row>
    <row r="12696" spans="37:37">
      <c r="AK12696" s="43"/>
    </row>
    <row r="12697" spans="37:37">
      <c r="AK12697" s="43"/>
    </row>
    <row r="12698" spans="37:37">
      <c r="AK12698" s="43"/>
    </row>
    <row r="12699" spans="37:37">
      <c r="AK12699" s="43"/>
    </row>
    <row r="12700" spans="37:37">
      <c r="AK12700" s="43"/>
    </row>
    <row r="12701" spans="37:37">
      <c r="AK12701" s="43"/>
    </row>
    <row r="12702" spans="37:37">
      <c r="AK12702" s="43"/>
    </row>
    <row r="12703" spans="37:37">
      <c r="AK12703" s="43"/>
    </row>
    <row r="12704" spans="37:37">
      <c r="AK12704" s="43"/>
    </row>
    <row r="12705" spans="37:37">
      <c r="AK12705" s="43"/>
    </row>
    <row r="12706" spans="37:37">
      <c r="AK12706" s="43"/>
    </row>
    <row r="12707" spans="37:37">
      <c r="AK12707" s="43"/>
    </row>
    <row r="12708" spans="37:37">
      <c r="AK12708" s="43"/>
    </row>
    <row r="12709" spans="37:37">
      <c r="AK12709" s="43"/>
    </row>
    <row r="12710" spans="37:37">
      <c r="AK12710" s="43"/>
    </row>
    <row r="12711" spans="37:37">
      <c r="AK12711" s="43"/>
    </row>
    <row r="12712" spans="37:37">
      <c r="AK12712" s="43"/>
    </row>
    <row r="12713" spans="37:37">
      <c r="AK12713" s="43"/>
    </row>
    <row r="12714" spans="37:37">
      <c r="AK12714" s="43"/>
    </row>
    <row r="12715" spans="37:37">
      <c r="AK12715" s="43"/>
    </row>
    <row r="12716" spans="37:37">
      <c r="AK12716" s="43"/>
    </row>
    <row r="12717" spans="37:37">
      <c r="AK12717" s="43"/>
    </row>
    <row r="12718" spans="37:37">
      <c r="AK12718" s="43"/>
    </row>
    <row r="12719" spans="37:37">
      <c r="AK12719" s="43"/>
    </row>
    <row r="12720" spans="37:37">
      <c r="AK12720" s="43"/>
    </row>
    <row r="12721" spans="37:37">
      <c r="AK12721" s="43"/>
    </row>
    <row r="12722" spans="37:37">
      <c r="AK12722" s="43"/>
    </row>
    <row r="12723" spans="37:37">
      <c r="AK12723" s="43"/>
    </row>
    <row r="12724" spans="37:37">
      <c r="AK12724" s="43"/>
    </row>
    <row r="12725" spans="37:37">
      <c r="AK12725" s="43"/>
    </row>
    <row r="12726" spans="37:37">
      <c r="AK12726" s="43"/>
    </row>
    <row r="12727" spans="37:37">
      <c r="AK12727" s="43"/>
    </row>
    <row r="12728" spans="37:37">
      <c r="AK12728" s="43"/>
    </row>
    <row r="12729" spans="37:37">
      <c r="AK12729" s="43"/>
    </row>
    <row r="12730" spans="37:37">
      <c r="AK12730" s="43"/>
    </row>
    <row r="12731" spans="37:37">
      <c r="AK12731" s="43"/>
    </row>
    <row r="12732" spans="37:37">
      <c r="AK12732" s="43"/>
    </row>
    <row r="12733" spans="37:37">
      <c r="AK12733" s="43"/>
    </row>
    <row r="12734" spans="37:37">
      <c r="AK12734" s="43"/>
    </row>
    <row r="12735" spans="37:37">
      <c r="AK12735" s="43"/>
    </row>
    <row r="12736" spans="37:37">
      <c r="AK12736" s="43"/>
    </row>
    <row r="12737" spans="37:37">
      <c r="AK12737" s="43"/>
    </row>
    <row r="12738" spans="37:37">
      <c r="AK12738" s="43"/>
    </row>
    <row r="12739" spans="37:37">
      <c r="AK12739" s="43"/>
    </row>
    <row r="12740" spans="37:37">
      <c r="AK12740" s="43"/>
    </row>
    <row r="12741" spans="37:37">
      <c r="AK12741" s="43"/>
    </row>
    <row r="12742" spans="37:37">
      <c r="AK12742" s="43"/>
    </row>
    <row r="12743" spans="37:37">
      <c r="AK12743" s="43"/>
    </row>
    <row r="12744" spans="37:37">
      <c r="AK12744" s="43"/>
    </row>
    <row r="12745" spans="37:37">
      <c r="AK12745" s="43"/>
    </row>
    <row r="12746" spans="37:37">
      <c r="AK12746" s="43"/>
    </row>
    <row r="12747" spans="37:37">
      <c r="AK12747" s="43"/>
    </row>
    <row r="12748" spans="37:37">
      <c r="AK12748" s="43"/>
    </row>
    <row r="12749" spans="37:37">
      <c r="AK12749" s="43"/>
    </row>
    <row r="12750" spans="37:37">
      <c r="AK12750" s="43"/>
    </row>
    <row r="12751" spans="37:37">
      <c r="AK12751" s="43"/>
    </row>
    <row r="12752" spans="37:37">
      <c r="AK12752" s="43"/>
    </row>
    <row r="12753" spans="37:37">
      <c r="AK12753" s="43"/>
    </row>
    <row r="12754" spans="37:37">
      <c r="AK12754" s="43"/>
    </row>
    <row r="12755" spans="37:37">
      <c r="AK12755" s="43"/>
    </row>
    <row r="12756" spans="37:37">
      <c r="AK12756" s="43"/>
    </row>
    <row r="12757" spans="37:37">
      <c r="AK12757" s="43"/>
    </row>
    <row r="12758" spans="37:37">
      <c r="AK12758" s="43"/>
    </row>
    <row r="12759" spans="37:37">
      <c r="AK12759" s="43"/>
    </row>
    <row r="12760" spans="37:37">
      <c r="AK12760" s="43"/>
    </row>
    <row r="12761" spans="37:37">
      <c r="AK12761" s="43"/>
    </row>
    <row r="12762" spans="37:37">
      <c r="AK12762" s="43"/>
    </row>
    <row r="12763" spans="37:37">
      <c r="AK12763" s="43"/>
    </row>
    <row r="12764" spans="37:37">
      <c r="AK12764" s="43"/>
    </row>
    <row r="12765" spans="37:37">
      <c r="AK12765" s="43"/>
    </row>
    <row r="12766" spans="37:37">
      <c r="AK12766" s="43"/>
    </row>
    <row r="12767" spans="37:37">
      <c r="AK12767" s="43"/>
    </row>
    <row r="12768" spans="37:37">
      <c r="AK12768" s="43"/>
    </row>
    <row r="12769" spans="37:37">
      <c r="AK12769" s="43"/>
    </row>
    <row r="12770" spans="37:37">
      <c r="AK12770" s="43"/>
    </row>
    <row r="12771" spans="37:37">
      <c r="AK12771" s="43"/>
    </row>
    <row r="12772" spans="37:37">
      <c r="AK12772" s="43"/>
    </row>
    <row r="12773" spans="37:37">
      <c r="AK12773" s="43"/>
    </row>
    <row r="12774" spans="37:37">
      <c r="AK12774" s="43"/>
    </row>
    <row r="12775" spans="37:37">
      <c r="AK12775" s="43"/>
    </row>
    <row r="12776" spans="37:37">
      <c r="AK12776" s="43"/>
    </row>
    <row r="12777" spans="37:37">
      <c r="AK12777" s="43"/>
    </row>
    <row r="12778" spans="37:37">
      <c r="AK12778" s="43"/>
    </row>
    <row r="12779" spans="37:37">
      <c r="AK12779" s="43"/>
    </row>
    <row r="12780" spans="37:37">
      <c r="AK12780" s="43"/>
    </row>
    <row r="12781" spans="37:37">
      <c r="AK12781" s="43"/>
    </row>
    <row r="12782" spans="37:37">
      <c r="AK12782" s="43"/>
    </row>
    <row r="12783" spans="37:37">
      <c r="AK12783" s="43"/>
    </row>
    <row r="12784" spans="37:37">
      <c r="AK12784" s="43"/>
    </row>
    <row r="12785" spans="37:37">
      <c r="AK12785" s="43"/>
    </row>
    <row r="12786" spans="37:37">
      <c r="AK12786" s="43"/>
    </row>
    <row r="12787" spans="37:37">
      <c r="AK12787" s="43"/>
    </row>
    <row r="12788" spans="37:37">
      <c r="AK12788" s="43"/>
    </row>
    <row r="12789" spans="37:37">
      <c r="AK12789" s="43"/>
    </row>
    <row r="12790" spans="37:37">
      <c r="AK12790" s="43"/>
    </row>
    <row r="12791" spans="37:37">
      <c r="AK12791" s="43"/>
    </row>
    <row r="12792" spans="37:37">
      <c r="AK12792" s="43"/>
    </row>
    <row r="12793" spans="37:37">
      <c r="AK12793" s="43"/>
    </row>
    <row r="12794" spans="37:37">
      <c r="AK12794" s="43"/>
    </row>
    <row r="12795" spans="37:37">
      <c r="AK12795" s="43"/>
    </row>
    <row r="12796" spans="37:37">
      <c r="AK12796" s="43"/>
    </row>
    <row r="12797" spans="37:37">
      <c r="AK12797" s="43"/>
    </row>
    <row r="12798" spans="37:37">
      <c r="AK12798" s="43"/>
    </row>
    <row r="12799" spans="37:37">
      <c r="AK12799" s="43"/>
    </row>
    <row r="12800" spans="37:37">
      <c r="AK12800" s="43"/>
    </row>
    <row r="12801" spans="37:37">
      <c r="AK12801" s="43"/>
    </row>
    <row r="12802" spans="37:37">
      <c r="AK12802" s="43"/>
    </row>
    <row r="12803" spans="37:37">
      <c r="AK12803" s="43"/>
    </row>
    <row r="12804" spans="37:37">
      <c r="AK12804" s="43"/>
    </row>
    <row r="12805" spans="37:37">
      <c r="AK12805" s="43"/>
    </row>
    <row r="12806" spans="37:37">
      <c r="AK12806" s="43"/>
    </row>
    <row r="12807" spans="37:37">
      <c r="AK12807" s="43"/>
    </row>
    <row r="12808" spans="37:37">
      <c r="AK12808" s="43"/>
    </row>
    <row r="12809" spans="37:37">
      <c r="AK12809" s="43"/>
    </row>
    <row r="12810" spans="37:37">
      <c r="AK12810" s="43"/>
    </row>
    <row r="12811" spans="37:37">
      <c r="AK12811" s="43"/>
    </row>
    <row r="12812" spans="37:37">
      <c r="AK12812" s="43"/>
    </row>
    <row r="12813" spans="37:37">
      <c r="AK12813" s="43"/>
    </row>
    <row r="12814" spans="37:37">
      <c r="AK12814" s="43"/>
    </row>
    <row r="12815" spans="37:37">
      <c r="AK12815" s="43"/>
    </row>
    <row r="12816" spans="37:37">
      <c r="AK12816" s="43"/>
    </row>
    <row r="12817" spans="37:37">
      <c r="AK12817" s="43"/>
    </row>
    <row r="12818" spans="37:37">
      <c r="AK12818" s="43"/>
    </row>
    <row r="12819" spans="37:37">
      <c r="AK12819" s="43"/>
    </row>
    <row r="12820" spans="37:37">
      <c r="AK12820" s="43"/>
    </row>
    <row r="12821" spans="37:37">
      <c r="AK12821" s="43"/>
    </row>
    <row r="12822" spans="37:37">
      <c r="AK12822" s="43"/>
    </row>
    <row r="12823" spans="37:37">
      <c r="AK12823" s="43"/>
    </row>
    <row r="12824" spans="37:37">
      <c r="AK12824" s="43"/>
    </row>
    <row r="12825" spans="37:37">
      <c r="AK12825" s="43"/>
    </row>
    <row r="12826" spans="37:37">
      <c r="AK12826" s="43"/>
    </row>
    <row r="12827" spans="37:37">
      <c r="AK12827" s="43"/>
    </row>
    <row r="12828" spans="37:37">
      <c r="AK12828" s="43"/>
    </row>
    <row r="12829" spans="37:37">
      <c r="AK12829" s="43"/>
    </row>
    <row r="12830" spans="37:37">
      <c r="AK12830" s="43"/>
    </row>
    <row r="12831" spans="37:37">
      <c r="AK12831" s="43"/>
    </row>
    <row r="12832" spans="37:37">
      <c r="AK12832" s="43"/>
    </row>
    <row r="12833" spans="37:37">
      <c r="AK12833" s="43"/>
    </row>
    <row r="12834" spans="37:37">
      <c r="AK12834" s="43"/>
    </row>
    <row r="12835" spans="37:37">
      <c r="AK12835" s="43"/>
    </row>
    <row r="12836" spans="37:37">
      <c r="AK12836" s="43"/>
    </row>
    <row r="12837" spans="37:37">
      <c r="AK12837" s="43"/>
    </row>
    <row r="12838" spans="37:37">
      <c r="AK12838" s="43"/>
    </row>
    <row r="12839" spans="37:37">
      <c r="AK12839" s="43"/>
    </row>
    <row r="12840" spans="37:37">
      <c r="AK12840" s="43"/>
    </row>
    <row r="12841" spans="37:37">
      <c r="AK12841" s="43"/>
    </row>
    <row r="12842" spans="37:37">
      <c r="AK12842" s="43"/>
    </row>
    <row r="12843" spans="37:37">
      <c r="AK12843" s="43"/>
    </row>
    <row r="12844" spans="37:37">
      <c r="AK12844" s="43"/>
    </row>
    <row r="12845" spans="37:37">
      <c r="AK12845" s="43"/>
    </row>
    <row r="12846" spans="37:37">
      <c r="AK12846" s="43"/>
    </row>
    <row r="12847" spans="37:37">
      <c r="AK12847" s="43"/>
    </row>
    <row r="12848" spans="37:37">
      <c r="AK12848" s="43"/>
    </row>
    <row r="12849" spans="37:37">
      <c r="AK12849" s="43"/>
    </row>
    <row r="12850" spans="37:37">
      <c r="AK12850" s="43"/>
    </row>
    <row r="12851" spans="37:37">
      <c r="AK12851" s="43"/>
    </row>
    <row r="12852" spans="37:37">
      <c r="AK12852" s="43"/>
    </row>
    <row r="12853" spans="37:37">
      <c r="AK12853" s="43"/>
    </row>
    <row r="12854" spans="37:37">
      <c r="AK12854" s="43"/>
    </row>
    <row r="12855" spans="37:37">
      <c r="AK12855" s="43"/>
    </row>
    <row r="12856" spans="37:37">
      <c r="AK12856" s="43"/>
    </row>
    <row r="12857" spans="37:37">
      <c r="AK12857" s="43"/>
    </row>
    <row r="12858" spans="37:37">
      <c r="AK12858" s="43"/>
    </row>
    <row r="12859" spans="37:37">
      <c r="AK12859" s="43"/>
    </row>
    <row r="12860" spans="37:37">
      <c r="AK12860" s="43"/>
    </row>
    <row r="12861" spans="37:37">
      <c r="AK12861" s="43"/>
    </row>
    <row r="12862" spans="37:37">
      <c r="AK12862" s="43"/>
    </row>
    <row r="12863" spans="37:37">
      <c r="AK12863" s="43"/>
    </row>
    <row r="12864" spans="37:37">
      <c r="AK12864" s="43"/>
    </row>
    <row r="12865" spans="37:37">
      <c r="AK12865" s="43"/>
    </row>
    <row r="12866" spans="37:37">
      <c r="AK12866" s="43"/>
    </row>
    <row r="12867" spans="37:37">
      <c r="AK12867" s="43"/>
    </row>
    <row r="12868" spans="37:37">
      <c r="AK12868" s="43"/>
    </row>
    <row r="12869" spans="37:37">
      <c r="AK12869" s="43"/>
    </row>
    <row r="12870" spans="37:37">
      <c r="AK12870" s="43"/>
    </row>
    <row r="12871" spans="37:37">
      <c r="AK12871" s="43"/>
    </row>
    <row r="12872" spans="37:37">
      <c r="AK12872" s="43"/>
    </row>
    <row r="12873" spans="37:37">
      <c r="AK12873" s="43"/>
    </row>
    <row r="12874" spans="37:37">
      <c r="AK12874" s="43"/>
    </row>
    <row r="12875" spans="37:37">
      <c r="AK12875" s="43"/>
    </row>
    <row r="12876" spans="37:37">
      <c r="AK12876" s="43"/>
    </row>
    <row r="12877" spans="37:37">
      <c r="AK12877" s="43"/>
    </row>
    <row r="12878" spans="37:37">
      <c r="AK12878" s="43"/>
    </row>
    <row r="12879" spans="37:37">
      <c r="AK12879" s="43"/>
    </row>
    <row r="12880" spans="37:37">
      <c r="AK12880" s="43"/>
    </row>
    <row r="12881" spans="37:37">
      <c r="AK12881" s="43"/>
    </row>
    <row r="12882" spans="37:37">
      <c r="AK12882" s="43"/>
    </row>
    <row r="12883" spans="37:37">
      <c r="AK12883" s="43"/>
    </row>
    <row r="12884" spans="37:37">
      <c r="AK12884" s="43"/>
    </row>
    <row r="12885" spans="37:37">
      <c r="AK12885" s="43"/>
    </row>
    <row r="12886" spans="37:37">
      <c r="AK12886" s="43"/>
    </row>
    <row r="12887" spans="37:37">
      <c r="AK12887" s="43"/>
    </row>
    <row r="12888" spans="37:37">
      <c r="AK12888" s="43"/>
    </row>
    <row r="12889" spans="37:37">
      <c r="AK12889" s="43"/>
    </row>
    <row r="12890" spans="37:37">
      <c r="AK12890" s="43"/>
    </row>
    <row r="12891" spans="37:37">
      <c r="AK12891" s="43"/>
    </row>
    <row r="12892" spans="37:37">
      <c r="AK12892" s="43"/>
    </row>
    <row r="12893" spans="37:37">
      <c r="AK12893" s="43"/>
    </row>
    <row r="12894" spans="37:37">
      <c r="AK12894" s="43"/>
    </row>
    <row r="12895" spans="37:37">
      <c r="AK12895" s="43"/>
    </row>
    <row r="12896" spans="37:37">
      <c r="AK12896" s="43"/>
    </row>
    <row r="12897" spans="37:37">
      <c r="AK12897" s="43"/>
    </row>
    <row r="12898" spans="37:37">
      <c r="AK12898" s="43"/>
    </row>
    <row r="12899" spans="37:37">
      <c r="AK12899" s="43"/>
    </row>
    <row r="12900" spans="37:37">
      <c r="AK12900" s="43"/>
    </row>
    <row r="12901" spans="37:37">
      <c r="AK12901" s="43"/>
    </row>
    <row r="12902" spans="37:37">
      <c r="AK12902" s="43"/>
    </row>
    <row r="12903" spans="37:37">
      <c r="AK12903" s="43"/>
    </row>
    <row r="12904" spans="37:37">
      <c r="AK12904" s="43"/>
    </row>
    <row r="12905" spans="37:37">
      <c r="AK12905" s="43"/>
    </row>
    <row r="12906" spans="37:37">
      <c r="AK12906" s="43"/>
    </row>
    <row r="12907" spans="37:37">
      <c r="AK12907" s="43"/>
    </row>
    <row r="12908" spans="37:37">
      <c r="AK12908" s="43"/>
    </row>
    <row r="12909" spans="37:37">
      <c r="AK12909" s="43"/>
    </row>
    <row r="12910" spans="37:37">
      <c r="AK12910" s="43"/>
    </row>
    <row r="12911" spans="37:37">
      <c r="AK12911" s="43"/>
    </row>
    <row r="12912" spans="37:37">
      <c r="AK12912" s="43"/>
    </row>
    <row r="12913" spans="37:37">
      <c r="AK12913" s="43"/>
    </row>
    <row r="12914" spans="37:37">
      <c r="AK12914" s="43"/>
    </row>
    <row r="12915" spans="37:37">
      <c r="AK12915" s="43"/>
    </row>
    <row r="12916" spans="37:37">
      <c r="AK12916" s="43"/>
    </row>
    <row r="12917" spans="37:37">
      <c r="AK12917" s="43"/>
    </row>
    <row r="12918" spans="37:37">
      <c r="AK12918" s="43"/>
    </row>
    <row r="12919" spans="37:37">
      <c r="AK12919" s="43"/>
    </row>
    <row r="12920" spans="37:37">
      <c r="AK12920" s="43"/>
    </row>
    <row r="12921" spans="37:37">
      <c r="AK12921" s="43"/>
    </row>
    <row r="12922" spans="37:37">
      <c r="AK12922" s="43"/>
    </row>
    <row r="12923" spans="37:37">
      <c r="AK12923" s="43"/>
    </row>
    <row r="12924" spans="37:37">
      <c r="AK12924" s="43"/>
    </row>
    <row r="12925" spans="37:37">
      <c r="AK12925" s="43"/>
    </row>
    <row r="12926" spans="37:37">
      <c r="AK12926" s="43"/>
    </row>
    <row r="12927" spans="37:37">
      <c r="AK12927" s="43"/>
    </row>
    <row r="12928" spans="37:37">
      <c r="AK12928" s="43"/>
    </row>
    <row r="12929" spans="37:37">
      <c r="AK12929" s="43"/>
    </row>
    <row r="12930" spans="37:37">
      <c r="AK12930" s="43"/>
    </row>
    <row r="12931" spans="37:37">
      <c r="AK12931" s="43"/>
    </row>
    <row r="12932" spans="37:37">
      <c r="AK12932" s="43"/>
    </row>
    <row r="12933" spans="37:37">
      <c r="AK12933" s="43"/>
    </row>
    <row r="12934" spans="37:37">
      <c r="AK12934" s="43"/>
    </row>
    <row r="12935" spans="37:37">
      <c r="AK12935" s="43"/>
    </row>
    <row r="12936" spans="37:37">
      <c r="AK12936" s="43"/>
    </row>
    <row r="12937" spans="37:37">
      <c r="AK12937" s="43"/>
    </row>
    <row r="12938" spans="37:37">
      <c r="AK12938" s="43"/>
    </row>
    <row r="12939" spans="37:37">
      <c r="AK12939" s="43"/>
    </row>
    <row r="12940" spans="37:37">
      <c r="AK12940" s="43"/>
    </row>
    <row r="12941" spans="37:37">
      <c r="AK12941" s="43"/>
    </row>
    <row r="12942" spans="37:37">
      <c r="AK12942" s="43"/>
    </row>
    <row r="12943" spans="37:37">
      <c r="AK12943" s="43"/>
    </row>
    <row r="12944" spans="37:37">
      <c r="AK12944" s="43"/>
    </row>
    <row r="12945" spans="37:37">
      <c r="AK12945" s="43"/>
    </row>
    <row r="12946" spans="37:37">
      <c r="AK12946" s="43"/>
    </row>
    <row r="12947" spans="37:37">
      <c r="AK12947" s="43"/>
    </row>
    <row r="12948" spans="37:37">
      <c r="AK12948" s="43"/>
    </row>
    <row r="12949" spans="37:37">
      <c r="AK12949" s="43"/>
    </row>
    <row r="12950" spans="37:37">
      <c r="AK12950" s="43"/>
    </row>
    <row r="12951" spans="37:37">
      <c r="AK12951" s="43"/>
    </row>
    <row r="12952" spans="37:37">
      <c r="AK12952" s="43"/>
    </row>
    <row r="12953" spans="37:37">
      <c r="AK12953" s="43"/>
    </row>
    <row r="12954" spans="37:37">
      <c r="AK12954" s="43"/>
    </row>
    <row r="12955" spans="37:37">
      <c r="AK12955" s="43"/>
    </row>
    <row r="12956" spans="37:37">
      <c r="AK12956" s="43"/>
    </row>
    <row r="12957" spans="37:37">
      <c r="AK12957" s="43"/>
    </row>
    <row r="12958" spans="37:37">
      <c r="AK12958" s="43"/>
    </row>
    <row r="12959" spans="37:37">
      <c r="AK12959" s="43"/>
    </row>
    <row r="12960" spans="37:37">
      <c r="AK12960" s="43"/>
    </row>
    <row r="12961" spans="37:37">
      <c r="AK12961" s="43"/>
    </row>
    <row r="12962" spans="37:37">
      <c r="AK12962" s="43"/>
    </row>
    <row r="12963" spans="37:37">
      <c r="AK12963" s="43"/>
    </row>
    <row r="12964" spans="37:37">
      <c r="AK12964" s="43"/>
    </row>
    <row r="12965" spans="37:37">
      <c r="AK12965" s="43"/>
    </row>
    <row r="12966" spans="37:37">
      <c r="AK12966" s="43"/>
    </row>
    <row r="12967" spans="37:37">
      <c r="AK12967" s="43"/>
    </row>
    <row r="12968" spans="37:37">
      <c r="AK12968" s="43"/>
    </row>
    <row r="12969" spans="37:37">
      <c r="AK12969" s="43"/>
    </row>
    <row r="12970" spans="37:37">
      <c r="AK12970" s="43"/>
    </row>
    <row r="12971" spans="37:37">
      <c r="AK12971" s="43"/>
    </row>
    <row r="12972" spans="37:37">
      <c r="AK12972" s="43"/>
    </row>
    <row r="12973" spans="37:37">
      <c r="AK12973" s="43"/>
    </row>
    <row r="12974" spans="37:37">
      <c r="AK12974" s="43"/>
    </row>
    <row r="12975" spans="37:37">
      <c r="AK12975" s="43"/>
    </row>
    <row r="12976" spans="37:37">
      <c r="AK12976" s="43"/>
    </row>
    <row r="12977" spans="37:37">
      <c r="AK12977" s="43"/>
    </row>
    <row r="12978" spans="37:37">
      <c r="AK12978" s="43"/>
    </row>
    <row r="12979" spans="37:37">
      <c r="AK12979" s="43"/>
    </row>
    <row r="12980" spans="37:37">
      <c r="AK12980" s="43"/>
    </row>
    <row r="12981" spans="37:37">
      <c r="AK12981" s="43"/>
    </row>
    <row r="12982" spans="37:37">
      <c r="AK12982" s="43"/>
    </row>
    <row r="12983" spans="37:37">
      <c r="AK12983" s="43"/>
    </row>
    <row r="12984" spans="37:37">
      <c r="AK12984" s="43"/>
    </row>
    <row r="12985" spans="37:37">
      <c r="AK12985" s="43"/>
    </row>
    <row r="12986" spans="37:37">
      <c r="AK12986" s="43"/>
    </row>
    <row r="12987" spans="37:37">
      <c r="AK12987" s="43"/>
    </row>
    <row r="12988" spans="37:37">
      <c r="AK12988" s="43"/>
    </row>
    <row r="12989" spans="37:37">
      <c r="AK12989" s="43"/>
    </row>
    <row r="12990" spans="37:37">
      <c r="AK12990" s="43"/>
    </row>
    <row r="12991" spans="37:37">
      <c r="AK12991" s="43"/>
    </row>
    <row r="12992" spans="37:37">
      <c r="AK12992" s="43"/>
    </row>
    <row r="12993" spans="37:37">
      <c r="AK12993" s="43"/>
    </row>
    <row r="12994" spans="37:37">
      <c r="AK12994" s="43"/>
    </row>
    <row r="12995" spans="37:37">
      <c r="AK12995" s="43"/>
    </row>
    <row r="12996" spans="37:37">
      <c r="AK12996" s="43"/>
    </row>
    <row r="12997" spans="37:37">
      <c r="AK12997" s="43"/>
    </row>
    <row r="12998" spans="37:37">
      <c r="AK12998" s="43"/>
    </row>
    <row r="12999" spans="37:37">
      <c r="AK12999" s="43"/>
    </row>
    <row r="13000" spans="37:37">
      <c r="AK13000" s="43"/>
    </row>
    <row r="13001" spans="37:37">
      <c r="AK13001" s="43"/>
    </row>
    <row r="13002" spans="37:37">
      <c r="AK13002" s="43"/>
    </row>
    <row r="13003" spans="37:37">
      <c r="AK13003" s="43"/>
    </row>
    <row r="13004" spans="37:37">
      <c r="AK13004" s="43"/>
    </row>
    <row r="13005" spans="37:37">
      <c r="AK13005" s="43"/>
    </row>
    <row r="13006" spans="37:37">
      <c r="AK13006" s="43"/>
    </row>
    <row r="13007" spans="37:37">
      <c r="AK13007" s="43"/>
    </row>
    <row r="13008" spans="37:37">
      <c r="AK13008" s="43"/>
    </row>
    <row r="13009" spans="37:37">
      <c r="AK13009" s="43"/>
    </row>
    <row r="13010" spans="37:37">
      <c r="AK13010" s="43"/>
    </row>
    <row r="13011" spans="37:37">
      <c r="AK13011" s="43"/>
    </row>
    <row r="13012" spans="37:37">
      <c r="AK13012" s="43"/>
    </row>
    <row r="13013" spans="37:37">
      <c r="AK13013" s="43"/>
    </row>
    <row r="13014" spans="37:37">
      <c r="AK13014" s="43"/>
    </row>
    <row r="13015" spans="37:37">
      <c r="AK13015" s="43"/>
    </row>
    <row r="13016" spans="37:37">
      <c r="AK13016" s="43"/>
    </row>
    <row r="13017" spans="37:37">
      <c r="AK13017" s="43"/>
    </row>
    <row r="13018" spans="37:37">
      <c r="AK13018" s="43"/>
    </row>
    <row r="13019" spans="37:37">
      <c r="AK13019" s="43"/>
    </row>
    <row r="13020" spans="37:37">
      <c r="AK13020" s="43"/>
    </row>
    <row r="13021" spans="37:37">
      <c r="AK13021" s="43"/>
    </row>
    <row r="13022" spans="37:37">
      <c r="AK13022" s="43"/>
    </row>
    <row r="13023" spans="37:37">
      <c r="AK13023" s="43"/>
    </row>
    <row r="13024" spans="37:37">
      <c r="AK13024" s="43"/>
    </row>
    <row r="13025" spans="37:37">
      <c r="AK13025" s="43"/>
    </row>
    <row r="13026" spans="37:37">
      <c r="AK13026" s="43"/>
    </row>
    <row r="13027" spans="37:37">
      <c r="AK13027" s="43"/>
    </row>
    <row r="13028" spans="37:37">
      <c r="AK13028" s="43"/>
    </row>
    <row r="13029" spans="37:37">
      <c r="AK13029" s="43"/>
    </row>
    <row r="13030" spans="37:37">
      <c r="AK13030" s="43"/>
    </row>
    <row r="13031" spans="37:37">
      <c r="AK13031" s="43"/>
    </row>
    <row r="13032" spans="37:37">
      <c r="AK13032" s="43"/>
    </row>
    <row r="13033" spans="37:37">
      <c r="AK13033" s="43"/>
    </row>
    <row r="13034" spans="37:37">
      <c r="AK13034" s="43"/>
    </row>
    <row r="13035" spans="37:37">
      <c r="AK13035" s="43"/>
    </row>
    <row r="13036" spans="37:37">
      <c r="AK13036" s="43"/>
    </row>
    <row r="13037" spans="37:37">
      <c r="AK13037" s="43"/>
    </row>
    <row r="13038" spans="37:37">
      <c r="AK13038" s="43"/>
    </row>
    <row r="13039" spans="37:37">
      <c r="AK13039" s="43"/>
    </row>
    <row r="13040" spans="37:37">
      <c r="AK13040" s="43"/>
    </row>
    <row r="13041" spans="37:37">
      <c r="AK13041" s="43"/>
    </row>
    <row r="13042" spans="37:37">
      <c r="AK13042" s="43"/>
    </row>
    <row r="13043" spans="37:37">
      <c r="AK13043" s="43"/>
    </row>
    <row r="13044" spans="37:37">
      <c r="AK13044" s="43"/>
    </row>
    <row r="13045" spans="37:37">
      <c r="AK13045" s="43"/>
    </row>
    <row r="13046" spans="37:37">
      <c r="AK13046" s="43"/>
    </row>
    <row r="13047" spans="37:37">
      <c r="AK13047" s="43"/>
    </row>
    <row r="13048" spans="37:37">
      <c r="AK13048" s="43"/>
    </row>
    <row r="13049" spans="37:37">
      <c r="AK13049" s="43"/>
    </row>
    <row r="13050" spans="37:37">
      <c r="AK13050" s="43"/>
    </row>
    <row r="13051" spans="37:37">
      <c r="AK13051" s="43"/>
    </row>
    <row r="13052" spans="37:37">
      <c r="AK13052" s="43"/>
    </row>
    <row r="13053" spans="37:37">
      <c r="AK13053" s="43"/>
    </row>
    <row r="13054" spans="37:37">
      <c r="AK13054" s="43"/>
    </row>
    <row r="13055" spans="37:37">
      <c r="AK13055" s="43"/>
    </row>
    <row r="13056" spans="37:37">
      <c r="AK13056" s="43"/>
    </row>
    <row r="13057" spans="37:37">
      <c r="AK13057" s="43"/>
    </row>
    <row r="13058" spans="37:37">
      <c r="AK13058" s="43"/>
    </row>
    <row r="13059" spans="37:37">
      <c r="AK13059" s="43"/>
    </row>
    <row r="13060" spans="37:37">
      <c r="AK13060" s="43"/>
    </row>
    <row r="13061" spans="37:37">
      <c r="AK13061" s="43"/>
    </row>
    <row r="13062" spans="37:37">
      <c r="AK13062" s="43"/>
    </row>
    <row r="13063" spans="37:37">
      <c r="AK13063" s="43"/>
    </row>
    <row r="13064" spans="37:37">
      <c r="AK13064" s="43"/>
    </row>
    <row r="13065" spans="37:37">
      <c r="AK13065" s="43"/>
    </row>
    <row r="13066" spans="37:37">
      <c r="AK13066" s="43"/>
    </row>
    <row r="13067" spans="37:37">
      <c r="AK13067" s="43"/>
    </row>
    <row r="13068" spans="37:37">
      <c r="AK13068" s="43"/>
    </row>
    <row r="13069" spans="37:37">
      <c r="AK13069" s="43"/>
    </row>
    <row r="13070" spans="37:37">
      <c r="AK13070" s="43"/>
    </row>
    <row r="13071" spans="37:37">
      <c r="AK13071" s="43"/>
    </row>
    <row r="13072" spans="37:37">
      <c r="AK13072" s="43"/>
    </row>
    <row r="13073" spans="37:37">
      <c r="AK13073" s="43"/>
    </row>
    <row r="13074" spans="37:37">
      <c r="AK13074" s="43"/>
    </row>
    <row r="13075" spans="37:37">
      <c r="AK13075" s="43"/>
    </row>
    <row r="13076" spans="37:37">
      <c r="AK13076" s="43"/>
    </row>
    <row r="13077" spans="37:37">
      <c r="AK13077" s="43"/>
    </row>
    <row r="13078" spans="37:37">
      <c r="AK13078" s="43"/>
    </row>
    <row r="13079" spans="37:37">
      <c r="AK13079" s="43"/>
    </row>
    <row r="13080" spans="37:37">
      <c r="AK13080" s="43"/>
    </row>
    <row r="13081" spans="37:37">
      <c r="AK13081" s="43"/>
    </row>
    <row r="13082" spans="37:37">
      <c r="AK13082" s="43"/>
    </row>
    <row r="13083" spans="37:37">
      <c r="AK13083" s="43"/>
    </row>
    <row r="13084" spans="37:37">
      <c r="AK13084" s="43"/>
    </row>
    <row r="13085" spans="37:37">
      <c r="AK13085" s="43"/>
    </row>
    <row r="13086" spans="37:37">
      <c r="AK13086" s="43"/>
    </row>
    <row r="13087" spans="37:37">
      <c r="AK13087" s="43"/>
    </row>
    <row r="13088" spans="37:37">
      <c r="AK13088" s="43"/>
    </row>
    <row r="13089" spans="37:37">
      <c r="AK13089" s="43"/>
    </row>
    <row r="13090" spans="37:37">
      <c r="AK13090" s="43"/>
    </row>
    <row r="13091" spans="37:37">
      <c r="AK13091" s="43"/>
    </row>
    <row r="13092" spans="37:37">
      <c r="AK13092" s="43"/>
    </row>
    <row r="13093" spans="37:37">
      <c r="AK13093" s="43"/>
    </row>
    <row r="13094" spans="37:37">
      <c r="AK13094" s="43"/>
    </row>
    <row r="13095" spans="37:37">
      <c r="AK13095" s="43"/>
    </row>
    <row r="13096" spans="37:37">
      <c r="AK13096" s="43"/>
    </row>
    <row r="13097" spans="37:37">
      <c r="AK13097" s="43"/>
    </row>
    <row r="13098" spans="37:37">
      <c r="AK13098" s="43"/>
    </row>
    <row r="13099" spans="37:37">
      <c r="AK13099" s="43"/>
    </row>
    <row r="13100" spans="37:37">
      <c r="AK13100" s="43"/>
    </row>
    <row r="13101" spans="37:37">
      <c r="AK13101" s="43"/>
    </row>
    <row r="13102" spans="37:37">
      <c r="AK13102" s="43"/>
    </row>
    <row r="13103" spans="37:37">
      <c r="AK13103" s="43"/>
    </row>
    <row r="13104" spans="37:37">
      <c r="AK13104" s="43"/>
    </row>
    <row r="13105" spans="37:37">
      <c r="AK13105" s="43"/>
    </row>
    <row r="13106" spans="37:37">
      <c r="AK13106" s="43"/>
    </row>
    <row r="13107" spans="37:37">
      <c r="AK13107" s="43"/>
    </row>
    <row r="13108" spans="37:37">
      <c r="AK13108" s="43"/>
    </row>
    <row r="13109" spans="37:37">
      <c r="AK13109" s="43"/>
    </row>
    <row r="13110" spans="37:37">
      <c r="AK13110" s="43"/>
    </row>
    <row r="13111" spans="37:37">
      <c r="AK13111" s="43"/>
    </row>
    <row r="13112" spans="37:37">
      <c r="AK13112" s="43"/>
    </row>
    <row r="13113" spans="37:37">
      <c r="AK13113" s="43"/>
    </row>
    <row r="13114" spans="37:37">
      <c r="AK13114" s="43"/>
    </row>
    <row r="13115" spans="37:37">
      <c r="AK13115" s="43"/>
    </row>
    <row r="13116" spans="37:37">
      <c r="AK13116" s="43"/>
    </row>
    <row r="13117" spans="37:37">
      <c r="AK13117" s="43"/>
    </row>
    <row r="13118" spans="37:37">
      <c r="AK13118" s="43"/>
    </row>
    <row r="13119" spans="37:37">
      <c r="AK13119" s="43"/>
    </row>
    <row r="13120" spans="37:37">
      <c r="AK13120" s="43"/>
    </row>
    <row r="13121" spans="37:37">
      <c r="AK13121" s="43"/>
    </row>
    <row r="13122" spans="37:37">
      <c r="AK13122" s="43"/>
    </row>
    <row r="13123" spans="37:37">
      <c r="AK13123" s="43"/>
    </row>
    <row r="13124" spans="37:37">
      <c r="AK13124" s="43"/>
    </row>
    <row r="13125" spans="37:37">
      <c r="AK13125" s="43"/>
    </row>
    <row r="13126" spans="37:37">
      <c r="AK13126" s="43"/>
    </row>
    <row r="13127" spans="37:37">
      <c r="AK13127" s="43"/>
    </row>
    <row r="13128" spans="37:37">
      <c r="AK13128" s="43"/>
    </row>
    <row r="13129" spans="37:37">
      <c r="AK13129" s="43"/>
    </row>
    <row r="13130" spans="37:37">
      <c r="AK13130" s="43"/>
    </row>
    <row r="13131" spans="37:37">
      <c r="AK13131" s="43"/>
    </row>
    <row r="13132" spans="37:37">
      <c r="AK13132" s="43"/>
    </row>
    <row r="13133" spans="37:37">
      <c r="AK13133" s="43"/>
    </row>
    <row r="13134" spans="37:37">
      <c r="AK13134" s="43"/>
    </row>
    <row r="13135" spans="37:37">
      <c r="AK13135" s="43"/>
    </row>
    <row r="13136" spans="37:37">
      <c r="AK13136" s="43"/>
    </row>
    <row r="13137" spans="37:37">
      <c r="AK13137" s="43"/>
    </row>
    <row r="13138" spans="37:37">
      <c r="AK13138" s="43"/>
    </row>
    <row r="13139" spans="37:37">
      <c r="AK13139" s="43"/>
    </row>
    <row r="13140" spans="37:37">
      <c r="AK13140" s="43"/>
    </row>
    <row r="13141" spans="37:37">
      <c r="AK13141" s="43"/>
    </row>
    <row r="13142" spans="37:37">
      <c r="AK13142" s="43"/>
    </row>
    <row r="13143" spans="37:37">
      <c r="AK13143" s="43"/>
    </row>
    <row r="13144" spans="37:37">
      <c r="AK13144" s="43"/>
    </row>
    <row r="13145" spans="37:37">
      <c r="AK13145" s="43"/>
    </row>
    <row r="13146" spans="37:37">
      <c r="AK13146" s="43"/>
    </row>
    <row r="13147" spans="37:37">
      <c r="AK13147" s="43"/>
    </row>
    <row r="13148" spans="37:37">
      <c r="AK13148" s="43"/>
    </row>
    <row r="13149" spans="37:37">
      <c r="AK13149" s="43"/>
    </row>
    <row r="13150" spans="37:37">
      <c r="AK13150" s="43"/>
    </row>
    <row r="13151" spans="37:37">
      <c r="AK13151" s="43"/>
    </row>
    <row r="13152" spans="37:37">
      <c r="AK13152" s="43"/>
    </row>
    <row r="13153" spans="37:37">
      <c r="AK13153" s="43"/>
    </row>
    <row r="13154" spans="37:37">
      <c r="AK13154" s="43"/>
    </row>
    <row r="13155" spans="37:37">
      <c r="AK13155" s="43"/>
    </row>
    <row r="13156" spans="37:37">
      <c r="AK13156" s="43"/>
    </row>
    <row r="13157" spans="37:37">
      <c r="AK13157" s="43"/>
    </row>
    <row r="13158" spans="37:37">
      <c r="AK13158" s="43"/>
    </row>
    <row r="13159" spans="37:37">
      <c r="AK13159" s="43"/>
    </row>
    <row r="13160" spans="37:37">
      <c r="AK13160" s="43"/>
    </row>
    <row r="13161" spans="37:37">
      <c r="AK13161" s="43"/>
    </row>
    <row r="13162" spans="37:37">
      <c r="AK13162" s="43"/>
    </row>
    <row r="13163" spans="37:37">
      <c r="AK13163" s="43"/>
    </row>
    <row r="13164" spans="37:37">
      <c r="AK13164" s="43"/>
    </row>
    <row r="13165" spans="37:37">
      <c r="AK13165" s="43"/>
    </row>
    <row r="13166" spans="37:37">
      <c r="AK13166" s="43"/>
    </row>
    <row r="13167" spans="37:37">
      <c r="AK13167" s="43"/>
    </row>
    <row r="13168" spans="37:37">
      <c r="AK13168" s="43"/>
    </row>
    <row r="13169" spans="37:37">
      <c r="AK13169" s="43"/>
    </row>
    <row r="13170" spans="37:37">
      <c r="AK13170" s="43"/>
    </row>
    <row r="13171" spans="37:37">
      <c r="AK13171" s="43"/>
    </row>
    <row r="13172" spans="37:37">
      <c r="AK13172" s="43"/>
    </row>
    <row r="13173" spans="37:37">
      <c r="AK13173" s="43"/>
    </row>
    <row r="13174" spans="37:37">
      <c r="AK13174" s="43"/>
    </row>
    <row r="13175" spans="37:37">
      <c r="AK13175" s="43"/>
    </row>
    <row r="13176" spans="37:37">
      <c r="AK13176" s="43"/>
    </row>
    <row r="13177" spans="37:37">
      <c r="AK13177" s="43"/>
    </row>
    <row r="13178" spans="37:37">
      <c r="AK13178" s="43"/>
    </row>
    <row r="13179" spans="37:37">
      <c r="AK13179" s="43"/>
    </row>
    <row r="13180" spans="37:37">
      <c r="AK13180" s="43"/>
    </row>
    <row r="13181" spans="37:37">
      <c r="AK13181" s="43"/>
    </row>
    <row r="13182" spans="37:37">
      <c r="AK13182" s="43"/>
    </row>
    <row r="13183" spans="37:37">
      <c r="AK13183" s="43"/>
    </row>
    <row r="13184" spans="37:37">
      <c r="AK13184" s="43"/>
    </row>
    <row r="13185" spans="37:37">
      <c r="AK13185" s="43"/>
    </row>
    <row r="13186" spans="37:37">
      <c r="AK13186" s="43"/>
    </row>
    <row r="13187" spans="37:37">
      <c r="AK13187" s="43"/>
    </row>
    <row r="13188" spans="37:37">
      <c r="AK13188" s="43"/>
    </row>
    <row r="13189" spans="37:37">
      <c r="AK13189" s="43"/>
    </row>
    <row r="13190" spans="37:37">
      <c r="AK13190" s="43"/>
    </row>
    <row r="13191" spans="37:37">
      <c r="AK13191" s="43"/>
    </row>
    <row r="13192" spans="37:37">
      <c r="AK13192" s="43"/>
    </row>
    <row r="13193" spans="37:37">
      <c r="AK13193" s="43"/>
    </row>
    <row r="13194" spans="37:37">
      <c r="AK13194" s="43"/>
    </row>
    <row r="13195" spans="37:37">
      <c r="AK13195" s="43"/>
    </row>
    <row r="13196" spans="37:37">
      <c r="AK13196" s="43"/>
    </row>
    <row r="13197" spans="37:37">
      <c r="AK13197" s="43"/>
    </row>
    <row r="13198" spans="37:37">
      <c r="AK13198" s="43"/>
    </row>
    <row r="13199" spans="37:37">
      <c r="AK13199" s="43"/>
    </row>
    <row r="13200" spans="37:37">
      <c r="AK13200" s="43"/>
    </row>
    <row r="13201" spans="37:37">
      <c r="AK13201" s="43"/>
    </row>
    <row r="13202" spans="37:37">
      <c r="AK13202" s="43"/>
    </row>
    <row r="13203" spans="37:37">
      <c r="AK13203" s="43"/>
    </row>
    <row r="13204" spans="37:37">
      <c r="AK13204" s="43"/>
    </row>
    <row r="13205" spans="37:37">
      <c r="AK13205" s="43"/>
    </row>
    <row r="13206" spans="37:37">
      <c r="AK13206" s="43"/>
    </row>
    <row r="13207" spans="37:37">
      <c r="AK13207" s="43"/>
    </row>
    <row r="13208" spans="37:37">
      <c r="AK13208" s="43"/>
    </row>
    <row r="13209" spans="37:37">
      <c r="AK13209" s="43"/>
    </row>
    <row r="13210" spans="37:37">
      <c r="AK13210" s="43"/>
    </row>
    <row r="13211" spans="37:37">
      <c r="AK13211" s="43"/>
    </row>
    <row r="13212" spans="37:37">
      <c r="AK13212" s="43"/>
    </row>
    <row r="13213" spans="37:37">
      <c r="AK13213" s="43"/>
    </row>
    <row r="13214" spans="37:37">
      <c r="AK13214" s="43"/>
    </row>
    <row r="13215" spans="37:37">
      <c r="AK13215" s="43"/>
    </row>
    <row r="13216" spans="37:37">
      <c r="AK13216" s="43"/>
    </row>
    <row r="13217" spans="37:37">
      <c r="AK13217" s="43"/>
    </row>
    <row r="13218" spans="37:37">
      <c r="AK13218" s="43"/>
    </row>
    <row r="13219" spans="37:37">
      <c r="AK13219" s="43"/>
    </row>
    <row r="13220" spans="37:37">
      <c r="AK13220" s="43"/>
    </row>
    <row r="13221" spans="37:37">
      <c r="AK13221" s="43"/>
    </row>
    <row r="13222" spans="37:37">
      <c r="AK13222" s="43"/>
    </row>
    <row r="13223" spans="37:37">
      <c r="AK13223" s="43"/>
    </row>
    <row r="13224" spans="37:37">
      <c r="AK13224" s="43"/>
    </row>
    <row r="13225" spans="37:37">
      <c r="AK13225" s="43"/>
    </row>
    <row r="13226" spans="37:37">
      <c r="AK13226" s="43"/>
    </row>
    <row r="13227" spans="37:37">
      <c r="AK13227" s="43"/>
    </row>
    <row r="13228" spans="37:37">
      <c r="AK13228" s="43"/>
    </row>
    <row r="13229" spans="37:37">
      <c r="AK13229" s="43"/>
    </row>
    <row r="13230" spans="37:37">
      <c r="AK13230" s="43"/>
    </row>
    <row r="13231" spans="37:37">
      <c r="AK13231" s="43"/>
    </row>
    <row r="13232" spans="37:37">
      <c r="AK13232" s="43"/>
    </row>
    <row r="13233" spans="37:37">
      <c r="AK13233" s="43"/>
    </row>
    <row r="13234" spans="37:37">
      <c r="AK13234" s="43"/>
    </row>
    <row r="13235" spans="37:37">
      <c r="AK13235" s="43"/>
    </row>
    <row r="13236" spans="37:37">
      <c r="AK13236" s="43"/>
    </row>
    <row r="13237" spans="37:37">
      <c r="AK13237" s="43"/>
    </row>
    <row r="13238" spans="37:37">
      <c r="AK13238" s="43"/>
    </row>
    <row r="13239" spans="37:37">
      <c r="AK13239" s="43"/>
    </row>
    <row r="13240" spans="37:37">
      <c r="AK13240" s="43"/>
    </row>
    <row r="13241" spans="37:37">
      <c r="AK13241" s="43"/>
    </row>
    <row r="13242" spans="37:37">
      <c r="AK13242" s="43"/>
    </row>
    <row r="13243" spans="37:37">
      <c r="AK13243" s="43"/>
    </row>
    <row r="13244" spans="37:37">
      <c r="AK13244" s="43"/>
    </row>
    <row r="13245" spans="37:37">
      <c r="AK13245" s="43"/>
    </row>
    <row r="13246" spans="37:37">
      <c r="AK13246" s="43"/>
    </row>
    <row r="13247" spans="37:37">
      <c r="AK13247" s="43"/>
    </row>
    <row r="13248" spans="37:37">
      <c r="AK13248" s="43"/>
    </row>
    <row r="13249" spans="37:37">
      <c r="AK13249" s="43"/>
    </row>
    <row r="13250" spans="37:37">
      <c r="AK13250" s="43"/>
    </row>
    <row r="13251" spans="37:37">
      <c r="AK13251" s="43"/>
    </row>
    <row r="13252" spans="37:37">
      <c r="AK13252" s="43"/>
    </row>
    <row r="13253" spans="37:37">
      <c r="AK13253" s="43"/>
    </row>
    <row r="13254" spans="37:37">
      <c r="AK13254" s="43"/>
    </row>
    <row r="13255" spans="37:37">
      <c r="AK13255" s="43"/>
    </row>
    <row r="13256" spans="37:37">
      <c r="AK13256" s="43"/>
    </row>
    <row r="13257" spans="37:37">
      <c r="AK13257" s="43"/>
    </row>
    <row r="13258" spans="37:37">
      <c r="AK13258" s="43"/>
    </row>
    <row r="13259" spans="37:37">
      <c r="AK13259" s="43"/>
    </row>
    <row r="13260" spans="37:37">
      <c r="AK13260" s="43"/>
    </row>
    <row r="13261" spans="37:37">
      <c r="AK13261" s="43"/>
    </row>
    <row r="13262" spans="37:37">
      <c r="AK13262" s="43"/>
    </row>
    <row r="13263" spans="37:37">
      <c r="AK13263" s="43"/>
    </row>
    <row r="13264" spans="37:37">
      <c r="AK13264" s="43"/>
    </row>
    <row r="13265" spans="37:37">
      <c r="AK13265" s="43"/>
    </row>
    <row r="13266" spans="37:37">
      <c r="AK13266" s="43"/>
    </row>
    <row r="13267" spans="37:37">
      <c r="AK13267" s="43"/>
    </row>
    <row r="13268" spans="37:37">
      <c r="AK13268" s="43"/>
    </row>
    <row r="13269" spans="37:37">
      <c r="AK13269" s="43"/>
    </row>
    <row r="13270" spans="37:37">
      <c r="AK13270" s="43"/>
    </row>
    <row r="13271" spans="37:37">
      <c r="AK13271" s="43"/>
    </row>
    <row r="13272" spans="37:37">
      <c r="AK13272" s="43"/>
    </row>
    <row r="13273" spans="37:37">
      <c r="AK13273" s="43"/>
    </row>
    <row r="13274" spans="37:37">
      <c r="AK13274" s="43"/>
    </row>
    <row r="13275" spans="37:37">
      <c r="AK13275" s="43"/>
    </row>
    <row r="13276" spans="37:37">
      <c r="AK13276" s="43"/>
    </row>
    <row r="13277" spans="37:37">
      <c r="AK13277" s="43"/>
    </row>
    <row r="13278" spans="37:37">
      <c r="AK13278" s="43"/>
    </row>
    <row r="13279" spans="37:37">
      <c r="AK13279" s="43"/>
    </row>
    <row r="13280" spans="37:37">
      <c r="AK13280" s="43"/>
    </row>
    <row r="13281" spans="37:37">
      <c r="AK13281" s="43"/>
    </row>
    <row r="13282" spans="37:37">
      <c r="AK13282" s="43"/>
    </row>
    <row r="13283" spans="37:37">
      <c r="AK13283" s="43"/>
    </row>
    <row r="13284" spans="37:37">
      <c r="AK13284" s="43"/>
    </row>
    <row r="13285" spans="37:37">
      <c r="AK13285" s="43"/>
    </row>
    <row r="13286" spans="37:37">
      <c r="AK13286" s="43"/>
    </row>
    <row r="13287" spans="37:37">
      <c r="AK13287" s="43"/>
    </row>
    <row r="13288" spans="37:37">
      <c r="AK13288" s="43"/>
    </row>
    <row r="13289" spans="37:37">
      <c r="AK13289" s="43"/>
    </row>
    <row r="13290" spans="37:37">
      <c r="AK13290" s="43"/>
    </row>
    <row r="13291" spans="37:37">
      <c r="AK13291" s="43"/>
    </row>
    <row r="13292" spans="37:37">
      <c r="AK13292" s="43"/>
    </row>
    <row r="13293" spans="37:37">
      <c r="AK13293" s="43"/>
    </row>
    <row r="13294" spans="37:37">
      <c r="AK13294" s="43"/>
    </row>
    <row r="13295" spans="37:37">
      <c r="AK13295" s="43"/>
    </row>
    <row r="13296" spans="37:37">
      <c r="AK13296" s="43"/>
    </row>
    <row r="13297" spans="37:37">
      <c r="AK13297" s="43"/>
    </row>
    <row r="13298" spans="37:37">
      <c r="AK13298" s="43"/>
    </row>
    <row r="13299" spans="37:37">
      <c r="AK13299" s="43"/>
    </row>
    <row r="13300" spans="37:37">
      <c r="AK13300" s="43"/>
    </row>
    <row r="13301" spans="37:37">
      <c r="AK13301" s="43"/>
    </row>
    <row r="13302" spans="37:37">
      <c r="AK13302" s="43"/>
    </row>
    <row r="13303" spans="37:37">
      <c r="AK13303" s="43"/>
    </row>
    <row r="13304" spans="37:37">
      <c r="AK13304" s="43"/>
    </row>
    <row r="13305" spans="37:37">
      <c r="AK13305" s="43"/>
    </row>
    <row r="13306" spans="37:37">
      <c r="AK13306" s="43"/>
    </row>
    <row r="13307" spans="37:37">
      <c r="AK13307" s="43"/>
    </row>
    <row r="13308" spans="37:37">
      <c r="AK13308" s="43"/>
    </row>
    <row r="13309" spans="37:37">
      <c r="AK13309" s="43"/>
    </row>
    <row r="13310" spans="37:37">
      <c r="AK13310" s="43"/>
    </row>
    <row r="13311" spans="37:37">
      <c r="AK13311" s="43"/>
    </row>
    <row r="13312" spans="37:37">
      <c r="AK13312" s="43"/>
    </row>
    <row r="13313" spans="37:37">
      <c r="AK13313" s="43"/>
    </row>
    <row r="13314" spans="37:37">
      <c r="AK13314" s="43"/>
    </row>
    <row r="13315" spans="37:37">
      <c r="AK13315" s="43"/>
    </row>
    <row r="13316" spans="37:37">
      <c r="AK13316" s="43"/>
    </row>
    <row r="13317" spans="37:37">
      <c r="AK13317" s="43"/>
    </row>
    <row r="13318" spans="37:37">
      <c r="AK13318" s="43"/>
    </row>
    <row r="13319" spans="37:37">
      <c r="AK13319" s="43"/>
    </row>
    <row r="13320" spans="37:37">
      <c r="AK13320" s="43"/>
    </row>
    <row r="13321" spans="37:37">
      <c r="AK13321" s="43"/>
    </row>
    <row r="13322" spans="37:37">
      <c r="AK13322" s="43"/>
    </row>
    <row r="13323" spans="37:37">
      <c r="AK13323" s="43"/>
    </row>
    <row r="13324" spans="37:37">
      <c r="AK13324" s="43"/>
    </row>
    <row r="13325" spans="37:37">
      <c r="AK13325" s="43"/>
    </row>
    <row r="13326" spans="37:37">
      <c r="AK13326" s="43"/>
    </row>
    <row r="13327" spans="37:37">
      <c r="AK13327" s="43"/>
    </row>
    <row r="13328" spans="37:37">
      <c r="AK13328" s="43"/>
    </row>
    <row r="13329" spans="37:37">
      <c r="AK13329" s="43"/>
    </row>
    <row r="13330" spans="37:37">
      <c r="AK13330" s="43"/>
    </row>
    <row r="13331" spans="37:37">
      <c r="AK13331" s="43"/>
    </row>
    <row r="13332" spans="37:37">
      <c r="AK13332" s="43"/>
    </row>
    <row r="13333" spans="37:37">
      <c r="AK13333" s="43"/>
    </row>
    <row r="13334" spans="37:37">
      <c r="AK13334" s="43"/>
    </row>
    <row r="13335" spans="37:37">
      <c r="AK13335" s="43"/>
    </row>
    <row r="13336" spans="37:37">
      <c r="AK13336" s="43"/>
    </row>
    <row r="13337" spans="37:37">
      <c r="AK13337" s="43"/>
    </row>
    <row r="13338" spans="37:37">
      <c r="AK13338" s="43"/>
    </row>
    <row r="13339" spans="37:37">
      <c r="AK13339" s="43"/>
    </row>
    <row r="13340" spans="37:37">
      <c r="AK13340" s="43"/>
    </row>
    <row r="13341" spans="37:37">
      <c r="AK13341" s="43"/>
    </row>
    <row r="13342" spans="37:37">
      <c r="AK13342" s="43"/>
    </row>
    <row r="13343" spans="37:37">
      <c r="AK13343" s="43"/>
    </row>
    <row r="13344" spans="37:37">
      <c r="AK13344" s="43"/>
    </row>
    <row r="13345" spans="37:37">
      <c r="AK13345" s="43"/>
    </row>
    <row r="13346" spans="37:37">
      <c r="AK13346" s="43"/>
    </row>
    <row r="13347" spans="37:37">
      <c r="AK13347" s="43"/>
    </row>
    <row r="13348" spans="37:37">
      <c r="AK13348" s="43"/>
    </row>
    <row r="13349" spans="37:37">
      <c r="AK13349" s="43"/>
    </row>
    <row r="13350" spans="37:37">
      <c r="AK13350" s="43"/>
    </row>
    <row r="13351" spans="37:37">
      <c r="AK13351" s="43"/>
    </row>
    <row r="13352" spans="37:37">
      <c r="AK13352" s="43"/>
    </row>
    <row r="13353" spans="37:37">
      <c r="AK13353" s="43"/>
    </row>
    <row r="13354" spans="37:37">
      <c r="AK13354" s="43"/>
    </row>
    <row r="13355" spans="37:37">
      <c r="AK13355" s="43"/>
    </row>
    <row r="13356" spans="37:37">
      <c r="AK13356" s="43"/>
    </row>
    <row r="13357" spans="37:37">
      <c r="AK13357" s="43"/>
    </row>
    <row r="13358" spans="37:37">
      <c r="AK13358" s="43"/>
    </row>
    <row r="13359" spans="37:37">
      <c r="AK13359" s="43"/>
    </row>
    <row r="13360" spans="37:37">
      <c r="AK13360" s="43"/>
    </row>
    <row r="13361" spans="37:37">
      <c r="AK13361" s="43"/>
    </row>
    <row r="13362" spans="37:37">
      <c r="AK13362" s="43"/>
    </row>
    <row r="13363" spans="37:37">
      <c r="AK13363" s="43"/>
    </row>
    <row r="13364" spans="37:37">
      <c r="AK13364" s="43"/>
    </row>
    <row r="13365" spans="37:37">
      <c r="AK13365" s="43"/>
    </row>
    <row r="13366" spans="37:37">
      <c r="AK13366" s="43"/>
    </row>
    <row r="13367" spans="37:37">
      <c r="AK13367" s="43"/>
    </row>
    <row r="13368" spans="37:37">
      <c r="AK13368" s="43"/>
    </row>
    <row r="13369" spans="37:37">
      <c r="AK13369" s="43"/>
    </row>
    <row r="13370" spans="37:37">
      <c r="AK13370" s="43"/>
    </row>
    <row r="13371" spans="37:37">
      <c r="AK13371" s="43"/>
    </row>
    <row r="13372" spans="37:37">
      <c r="AK13372" s="43"/>
    </row>
    <row r="13373" spans="37:37">
      <c r="AK13373" s="43"/>
    </row>
    <row r="13374" spans="37:37">
      <c r="AK13374" s="43"/>
    </row>
    <row r="13375" spans="37:37">
      <c r="AK13375" s="43"/>
    </row>
    <row r="13376" spans="37:37">
      <c r="AK13376" s="43"/>
    </row>
    <row r="13377" spans="37:37">
      <c r="AK13377" s="43"/>
    </row>
    <row r="13378" spans="37:37">
      <c r="AK13378" s="43"/>
    </row>
    <row r="13379" spans="37:37">
      <c r="AK13379" s="43"/>
    </row>
    <row r="13380" spans="37:37">
      <c r="AK13380" s="43"/>
    </row>
    <row r="13381" spans="37:37">
      <c r="AK13381" s="43"/>
    </row>
    <row r="13382" spans="37:37">
      <c r="AK13382" s="43"/>
    </row>
    <row r="13383" spans="37:37">
      <c r="AK13383" s="43"/>
    </row>
    <row r="13384" spans="37:37">
      <c r="AK13384" s="43"/>
    </row>
    <row r="13385" spans="37:37">
      <c r="AK13385" s="43"/>
    </row>
    <row r="13386" spans="37:37">
      <c r="AK13386" s="43"/>
    </row>
    <row r="13387" spans="37:37">
      <c r="AK13387" s="43"/>
    </row>
    <row r="13388" spans="37:37">
      <c r="AK13388" s="43"/>
    </row>
    <row r="13389" spans="37:37">
      <c r="AK13389" s="43"/>
    </row>
    <row r="13390" spans="37:37">
      <c r="AK13390" s="43"/>
    </row>
    <row r="13391" spans="37:37">
      <c r="AK13391" s="43"/>
    </row>
    <row r="13392" spans="37:37">
      <c r="AK13392" s="43"/>
    </row>
    <row r="13393" spans="37:37">
      <c r="AK13393" s="43"/>
    </row>
    <row r="13394" spans="37:37">
      <c r="AK13394" s="43"/>
    </row>
    <row r="13395" spans="37:37">
      <c r="AK13395" s="43"/>
    </row>
    <row r="13396" spans="37:37">
      <c r="AK13396" s="43"/>
    </row>
    <row r="13397" spans="37:37">
      <c r="AK13397" s="43"/>
    </row>
    <row r="13398" spans="37:37">
      <c r="AK13398" s="43"/>
    </row>
    <row r="13399" spans="37:37">
      <c r="AK13399" s="43"/>
    </row>
    <row r="13400" spans="37:37">
      <c r="AK13400" s="43"/>
    </row>
    <row r="13401" spans="37:37">
      <c r="AK13401" s="43"/>
    </row>
    <row r="13402" spans="37:37">
      <c r="AK13402" s="43"/>
    </row>
    <row r="13403" spans="37:37">
      <c r="AK13403" s="43"/>
    </row>
    <row r="13404" spans="37:37">
      <c r="AK13404" s="43"/>
    </row>
    <row r="13405" spans="37:37">
      <c r="AK13405" s="43"/>
    </row>
    <row r="13406" spans="37:37">
      <c r="AK13406" s="43"/>
    </row>
    <row r="13407" spans="37:37">
      <c r="AK13407" s="43"/>
    </row>
    <row r="13408" spans="37:37">
      <c r="AK13408" s="43"/>
    </row>
    <row r="13409" spans="37:37">
      <c r="AK13409" s="43"/>
    </row>
    <row r="13410" spans="37:37">
      <c r="AK13410" s="43"/>
    </row>
    <row r="13411" spans="37:37">
      <c r="AK13411" s="43"/>
    </row>
    <row r="13412" spans="37:37">
      <c r="AK13412" s="43"/>
    </row>
    <row r="13413" spans="37:37">
      <c r="AK13413" s="43"/>
    </row>
    <row r="13414" spans="37:37">
      <c r="AK13414" s="43"/>
    </row>
    <row r="13415" spans="37:37">
      <c r="AK13415" s="43"/>
    </row>
    <row r="13416" spans="37:37">
      <c r="AK13416" s="43"/>
    </row>
    <row r="13417" spans="37:37">
      <c r="AK13417" s="43"/>
    </row>
    <row r="13418" spans="37:37">
      <c r="AK13418" s="43"/>
    </row>
    <row r="13419" spans="37:37">
      <c r="AK13419" s="43"/>
    </row>
    <row r="13420" spans="37:37">
      <c r="AK13420" s="43"/>
    </row>
    <row r="13421" spans="37:37">
      <c r="AK13421" s="43"/>
    </row>
    <row r="13422" spans="37:37">
      <c r="AK13422" s="43"/>
    </row>
    <row r="13423" spans="37:37">
      <c r="AK13423" s="43"/>
    </row>
    <row r="13424" spans="37:37">
      <c r="AK13424" s="43"/>
    </row>
    <row r="13425" spans="37:37">
      <c r="AK13425" s="43"/>
    </row>
    <row r="13426" spans="37:37">
      <c r="AK13426" s="43"/>
    </row>
    <row r="13427" spans="37:37">
      <c r="AK13427" s="43"/>
    </row>
    <row r="13428" spans="37:37">
      <c r="AK13428" s="43"/>
    </row>
    <row r="13429" spans="37:37">
      <c r="AK13429" s="43"/>
    </row>
    <row r="13430" spans="37:37">
      <c r="AK13430" s="43"/>
    </row>
    <row r="13431" spans="37:37">
      <c r="AK13431" s="43"/>
    </row>
    <row r="13432" spans="37:37">
      <c r="AK13432" s="43"/>
    </row>
    <row r="13433" spans="37:37">
      <c r="AK13433" s="43"/>
    </row>
    <row r="13434" spans="37:37">
      <c r="AK13434" s="43"/>
    </row>
    <row r="13435" spans="37:37">
      <c r="AK13435" s="43"/>
    </row>
    <row r="13436" spans="37:37">
      <c r="AK13436" s="43"/>
    </row>
    <row r="13437" spans="37:37">
      <c r="AK13437" s="43"/>
    </row>
    <row r="13438" spans="37:37">
      <c r="AK13438" s="43"/>
    </row>
    <row r="13439" spans="37:37">
      <c r="AK13439" s="43"/>
    </row>
    <row r="13440" spans="37:37">
      <c r="AK13440" s="43"/>
    </row>
    <row r="13441" spans="37:37">
      <c r="AK13441" s="43"/>
    </row>
    <row r="13442" spans="37:37">
      <c r="AK13442" s="43"/>
    </row>
    <row r="13443" spans="37:37">
      <c r="AK13443" s="43"/>
    </row>
    <row r="13444" spans="37:37">
      <c r="AK13444" s="43"/>
    </row>
    <row r="13445" spans="37:37">
      <c r="AK13445" s="43"/>
    </row>
    <row r="13446" spans="37:37">
      <c r="AK13446" s="43"/>
    </row>
    <row r="13447" spans="37:37">
      <c r="AK13447" s="43"/>
    </row>
    <row r="13448" spans="37:37">
      <c r="AK13448" s="43"/>
    </row>
    <row r="13449" spans="37:37">
      <c r="AK13449" s="43"/>
    </row>
    <row r="13450" spans="37:37">
      <c r="AK13450" s="43"/>
    </row>
    <row r="13451" spans="37:37">
      <c r="AK13451" s="43"/>
    </row>
    <row r="13452" spans="37:37">
      <c r="AK13452" s="43"/>
    </row>
    <row r="13453" spans="37:37">
      <c r="AK13453" s="43"/>
    </row>
    <row r="13454" spans="37:37">
      <c r="AK13454" s="43"/>
    </row>
    <row r="13455" spans="37:37">
      <c r="AK13455" s="43"/>
    </row>
    <row r="13456" spans="37:37">
      <c r="AK13456" s="43"/>
    </row>
    <row r="13457" spans="37:37">
      <c r="AK13457" s="43"/>
    </row>
    <row r="13458" spans="37:37">
      <c r="AK13458" s="43"/>
    </row>
    <row r="13459" spans="37:37">
      <c r="AK13459" s="43"/>
    </row>
    <row r="13460" spans="37:37">
      <c r="AK13460" s="43"/>
    </row>
    <row r="13461" spans="37:37">
      <c r="AK13461" s="43"/>
    </row>
    <row r="13462" spans="37:37">
      <c r="AK13462" s="43"/>
    </row>
    <row r="13463" spans="37:37">
      <c r="AK13463" s="43"/>
    </row>
    <row r="13464" spans="37:37">
      <c r="AK13464" s="43"/>
    </row>
    <row r="13465" spans="37:37">
      <c r="AK13465" s="43"/>
    </row>
    <row r="13466" spans="37:37">
      <c r="AK13466" s="43"/>
    </row>
    <row r="13467" spans="37:37">
      <c r="AK13467" s="43"/>
    </row>
    <row r="13468" spans="37:37">
      <c r="AK13468" s="43"/>
    </row>
    <row r="13469" spans="37:37">
      <c r="AK13469" s="43"/>
    </row>
    <row r="13470" spans="37:37">
      <c r="AK13470" s="43"/>
    </row>
    <row r="13471" spans="37:37">
      <c r="AK13471" s="43"/>
    </row>
    <row r="13472" spans="37:37">
      <c r="AK13472" s="43"/>
    </row>
    <row r="13473" spans="37:37">
      <c r="AK13473" s="43"/>
    </row>
    <row r="13474" spans="37:37">
      <c r="AK13474" s="43"/>
    </row>
    <row r="13475" spans="37:37">
      <c r="AK13475" s="43"/>
    </row>
    <row r="13476" spans="37:37">
      <c r="AK13476" s="43"/>
    </row>
    <row r="13477" spans="37:37">
      <c r="AK13477" s="43"/>
    </row>
    <row r="13478" spans="37:37">
      <c r="AK13478" s="43"/>
    </row>
    <row r="13479" spans="37:37">
      <c r="AK13479" s="43"/>
    </row>
    <row r="13480" spans="37:37">
      <c r="AK13480" s="43"/>
    </row>
    <row r="13481" spans="37:37">
      <c r="AK13481" s="43"/>
    </row>
    <row r="13482" spans="37:37">
      <c r="AK13482" s="43"/>
    </row>
    <row r="13483" spans="37:37">
      <c r="AK13483" s="43"/>
    </row>
    <row r="13484" spans="37:37">
      <c r="AK13484" s="43"/>
    </row>
    <row r="13485" spans="37:37">
      <c r="AK13485" s="43"/>
    </row>
    <row r="13486" spans="37:37">
      <c r="AK13486" s="43"/>
    </row>
    <row r="13487" spans="37:37">
      <c r="AK13487" s="43"/>
    </row>
    <row r="13488" spans="37:37">
      <c r="AK13488" s="43"/>
    </row>
    <row r="13489" spans="37:37">
      <c r="AK13489" s="43"/>
    </row>
    <row r="13490" spans="37:37">
      <c r="AK13490" s="43"/>
    </row>
    <row r="13491" spans="37:37">
      <c r="AK13491" s="43"/>
    </row>
    <row r="13492" spans="37:37">
      <c r="AK13492" s="43"/>
    </row>
    <row r="13493" spans="37:37">
      <c r="AK13493" s="43"/>
    </row>
    <row r="13494" spans="37:37">
      <c r="AK13494" s="43"/>
    </row>
    <row r="13495" spans="37:37">
      <c r="AK13495" s="43"/>
    </row>
    <row r="13496" spans="37:37">
      <c r="AK13496" s="43"/>
    </row>
    <row r="13497" spans="37:37">
      <c r="AK13497" s="43"/>
    </row>
    <row r="13498" spans="37:37">
      <c r="AK13498" s="43"/>
    </row>
    <row r="13499" spans="37:37">
      <c r="AK13499" s="43"/>
    </row>
    <row r="13500" spans="37:37">
      <c r="AK13500" s="43"/>
    </row>
    <row r="13501" spans="37:37">
      <c r="AK13501" s="43"/>
    </row>
    <row r="13502" spans="37:37">
      <c r="AK13502" s="43"/>
    </row>
    <row r="13503" spans="37:37">
      <c r="AK13503" s="43"/>
    </row>
    <row r="13504" spans="37:37">
      <c r="AK13504" s="43"/>
    </row>
    <row r="13505" spans="37:37">
      <c r="AK13505" s="43"/>
    </row>
    <row r="13506" spans="37:37">
      <c r="AK13506" s="43"/>
    </row>
    <row r="13507" spans="37:37">
      <c r="AK13507" s="43"/>
    </row>
    <row r="13508" spans="37:37">
      <c r="AK13508" s="43"/>
    </row>
    <row r="13509" spans="37:37">
      <c r="AK13509" s="43"/>
    </row>
    <row r="13510" spans="37:37">
      <c r="AK13510" s="43"/>
    </row>
    <row r="13511" spans="37:37">
      <c r="AK13511" s="43"/>
    </row>
    <row r="13512" spans="37:37">
      <c r="AK13512" s="43"/>
    </row>
    <row r="13513" spans="37:37">
      <c r="AK13513" s="43"/>
    </row>
    <row r="13514" spans="37:37">
      <c r="AK13514" s="43"/>
    </row>
    <row r="13515" spans="37:37">
      <c r="AK13515" s="43"/>
    </row>
    <row r="13516" spans="37:37">
      <c r="AK13516" s="43"/>
    </row>
    <row r="13517" spans="37:37">
      <c r="AK13517" s="43"/>
    </row>
    <row r="13518" spans="37:37">
      <c r="AK13518" s="43"/>
    </row>
    <row r="13519" spans="37:37">
      <c r="AK13519" s="43"/>
    </row>
    <row r="13520" spans="37:37">
      <c r="AK13520" s="43"/>
    </row>
    <row r="13521" spans="37:37">
      <c r="AK13521" s="43"/>
    </row>
    <row r="13522" spans="37:37">
      <c r="AK13522" s="43"/>
    </row>
    <row r="13523" spans="37:37">
      <c r="AK13523" s="43"/>
    </row>
    <row r="13524" spans="37:37">
      <c r="AK13524" s="43"/>
    </row>
    <row r="13525" spans="37:37">
      <c r="AK13525" s="43"/>
    </row>
    <row r="13526" spans="37:37">
      <c r="AK13526" s="43"/>
    </row>
    <row r="13527" spans="37:37">
      <c r="AK13527" s="43"/>
    </row>
    <row r="13528" spans="37:37">
      <c r="AK13528" s="43"/>
    </row>
    <row r="13529" spans="37:37">
      <c r="AK13529" s="43"/>
    </row>
    <row r="13530" spans="37:37">
      <c r="AK13530" s="43"/>
    </row>
    <row r="13531" spans="37:37">
      <c r="AK13531" s="43"/>
    </row>
    <row r="13532" spans="37:37">
      <c r="AK13532" s="43"/>
    </row>
    <row r="13533" spans="37:37">
      <c r="AK13533" s="43"/>
    </row>
    <row r="13534" spans="37:37">
      <c r="AK13534" s="43"/>
    </row>
    <row r="13535" spans="37:37">
      <c r="AK13535" s="43"/>
    </row>
    <row r="13536" spans="37:37">
      <c r="AK13536" s="43"/>
    </row>
    <row r="13537" spans="37:37">
      <c r="AK13537" s="43"/>
    </row>
    <row r="13538" spans="37:37">
      <c r="AK13538" s="43"/>
    </row>
    <row r="13539" spans="37:37">
      <c r="AK13539" s="43"/>
    </row>
    <row r="13540" spans="37:37">
      <c r="AK13540" s="43"/>
    </row>
    <row r="13541" spans="37:37">
      <c r="AK13541" s="43"/>
    </row>
    <row r="13542" spans="37:37">
      <c r="AK13542" s="43"/>
    </row>
    <row r="13543" spans="37:37">
      <c r="AK13543" s="43"/>
    </row>
    <row r="13544" spans="37:37">
      <c r="AK13544" s="43"/>
    </row>
    <row r="13545" spans="37:37">
      <c r="AK13545" s="43"/>
    </row>
    <row r="13546" spans="37:37">
      <c r="AK13546" s="43"/>
    </row>
    <row r="13547" spans="37:37">
      <c r="AK13547" s="43"/>
    </row>
    <row r="13548" spans="37:37">
      <c r="AK13548" s="43"/>
    </row>
    <row r="13549" spans="37:37">
      <c r="AK13549" s="43"/>
    </row>
    <row r="13550" spans="37:37">
      <c r="AK13550" s="43"/>
    </row>
    <row r="13551" spans="37:37">
      <c r="AK13551" s="43"/>
    </row>
    <row r="13552" spans="37:37">
      <c r="AK13552" s="43"/>
    </row>
    <row r="13553" spans="37:37">
      <c r="AK13553" s="43"/>
    </row>
    <row r="13554" spans="37:37">
      <c r="AK13554" s="43"/>
    </row>
    <row r="13555" spans="37:37">
      <c r="AK13555" s="43"/>
    </row>
    <row r="13556" spans="37:37">
      <c r="AK13556" s="43"/>
    </row>
    <row r="13557" spans="37:37">
      <c r="AK13557" s="43"/>
    </row>
    <row r="13558" spans="37:37">
      <c r="AK13558" s="43"/>
    </row>
    <row r="13559" spans="37:37">
      <c r="AK13559" s="43"/>
    </row>
    <row r="13560" spans="37:37">
      <c r="AK13560" s="43"/>
    </row>
    <row r="13561" spans="37:37">
      <c r="AK13561" s="43"/>
    </row>
    <row r="13562" spans="37:37">
      <c r="AK13562" s="43"/>
    </row>
    <row r="13563" spans="37:37">
      <c r="AK13563" s="43"/>
    </row>
    <row r="13564" spans="37:37">
      <c r="AK13564" s="43"/>
    </row>
    <row r="13565" spans="37:37">
      <c r="AK13565" s="43"/>
    </row>
    <row r="13566" spans="37:37">
      <c r="AK13566" s="43"/>
    </row>
    <row r="13567" spans="37:37">
      <c r="AK13567" s="43"/>
    </row>
    <row r="13568" spans="37:37">
      <c r="AK13568" s="43"/>
    </row>
    <row r="13569" spans="37:37">
      <c r="AK13569" s="43"/>
    </row>
    <row r="13570" spans="37:37">
      <c r="AK13570" s="43"/>
    </row>
    <row r="13571" spans="37:37">
      <c r="AK13571" s="43"/>
    </row>
    <row r="13572" spans="37:37">
      <c r="AK13572" s="43"/>
    </row>
    <row r="13573" spans="37:37">
      <c r="AK13573" s="43"/>
    </row>
    <row r="13574" spans="37:37">
      <c r="AK13574" s="43"/>
    </row>
    <row r="13575" spans="37:37">
      <c r="AK13575" s="43"/>
    </row>
    <row r="13576" spans="37:37">
      <c r="AK13576" s="43"/>
    </row>
    <row r="13577" spans="37:37">
      <c r="AK13577" s="43"/>
    </row>
    <row r="13578" spans="37:37">
      <c r="AK13578" s="43"/>
    </row>
    <row r="13579" spans="37:37">
      <c r="AK13579" s="43"/>
    </row>
    <row r="13580" spans="37:37">
      <c r="AK13580" s="43"/>
    </row>
    <row r="13581" spans="37:37">
      <c r="AK13581" s="43"/>
    </row>
    <row r="13582" spans="37:37">
      <c r="AK13582" s="43"/>
    </row>
    <row r="13583" spans="37:37">
      <c r="AK13583" s="43"/>
    </row>
    <row r="13584" spans="37:37">
      <c r="AK13584" s="43"/>
    </row>
    <row r="13585" spans="37:37">
      <c r="AK13585" s="43"/>
    </row>
    <row r="13586" spans="37:37">
      <c r="AK13586" s="43"/>
    </row>
    <row r="13587" spans="37:37">
      <c r="AK13587" s="43"/>
    </row>
    <row r="13588" spans="37:37">
      <c r="AK13588" s="43"/>
    </row>
    <row r="13589" spans="37:37">
      <c r="AK13589" s="43"/>
    </row>
    <row r="13590" spans="37:37">
      <c r="AK13590" s="43"/>
    </row>
    <row r="13591" spans="37:37">
      <c r="AK13591" s="43"/>
    </row>
    <row r="13592" spans="37:37">
      <c r="AK13592" s="43"/>
    </row>
    <row r="13593" spans="37:37">
      <c r="AK13593" s="43"/>
    </row>
    <row r="13594" spans="37:37">
      <c r="AK13594" s="43"/>
    </row>
    <row r="13595" spans="37:37">
      <c r="AK13595" s="43"/>
    </row>
    <row r="13596" spans="37:37">
      <c r="AK13596" s="43"/>
    </row>
    <row r="13597" spans="37:37">
      <c r="AK13597" s="43"/>
    </row>
    <row r="13598" spans="37:37">
      <c r="AK13598" s="43"/>
    </row>
    <row r="13599" spans="37:37">
      <c r="AK13599" s="43"/>
    </row>
    <row r="13600" spans="37:37">
      <c r="AK13600" s="43"/>
    </row>
    <row r="13601" spans="37:37">
      <c r="AK13601" s="43"/>
    </row>
    <row r="13602" spans="37:37">
      <c r="AK13602" s="43"/>
    </row>
    <row r="13603" spans="37:37">
      <c r="AK13603" s="43"/>
    </row>
    <row r="13604" spans="37:37">
      <c r="AK13604" s="43"/>
    </row>
    <row r="13605" spans="37:37">
      <c r="AK13605" s="43"/>
    </row>
    <row r="13606" spans="37:37">
      <c r="AK13606" s="43"/>
    </row>
    <row r="13607" spans="37:37">
      <c r="AK13607" s="43"/>
    </row>
    <row r="13608" spans="37:37">
      <c r="AK13608" s="43"/>
    </row>
    <row r="13609" spans="37:37">
      <c r="AK13609" s="43"/>
    </row>
    <row r="13610" spans="37:37">
      <c r="AK13610" s="43"/>
    </row>
    <row r="13611" spans="37:37">
      <c r="AK13611" s="43"/>
    </row>
    <row r="13612" spans="37:37">
      <c r="AK13612" s="43"/>
    </row>
    <row r="13613" spans="37:37">
      <c r="AK13613" s="43"/>
    </row>
    <row r="13614" spans="37:37">
      <c r="AK13614" s="43"/>
    </row>
    <row r="13615" spans="37:37">
      <c r="AK13615" s="43"/>
    </row>
    <row r="13616" spans="37:37">
      <c r="AK13616" s="43"/>
    </row>
    <row r="13617" spans="37:37">
      <c r="AK13617" s="43"/>
    </row>
    <row r="13618" spans="37:37">
      <c r="AK13618" s="43"/>
    </row>
    <row r="13619" spans="37:37">
      <c r="AK13619" s="43"/>
    </row>
    <row r="13620" spans="37:37">
      <c r="AK13620" s="43"/>
    </row>
    <row r="13621" spans="37:37">
      <c r="AK13621" s="43"/>
    </row>
    <row r="13622" spans="37:37">
      <c r="AK13622" s="43"/>
    </row>
    <row r="13623" spans="37:37">
      <c r="AK13623" s="43"/>
    </row>
    <row r="13624" spans="37:37">
      <c r="AK13624" s="43"/>
    </row>
    <row r="13625" spans="37:37">
      <c r="AK13625" s="43"/>
    </row>
    <row r="13626" spans="37:37">
      <c r="AK13626" s="43"/>
    </row>
    <row r="13627" spans="37:37">
      <c r="AK13627" s="43"/>
    </row>
    <row r="13628" spans="37:37">
      <c r="AK13628" s="43"/>
    </row>
    <row r="13629" spans="37:37">
      <c r="AK13629" s="43"/>
    </row>
    <row r="13630" spans="37:37">
      <c r="AK13630" s="43"/>
    </row>
    <row r="13631" spans="37:37">
      <c r="AK13631" s="43"/>
    </row>
    <row r="13632" spans="37:37">
      <c r="AK13632" s="43"/>
    </row>
    <row r="13633" spans="37:37">
      <c r="AK13633" s="43"/>
    </row>
    <row r="13634" spans="37:37">
      <c r="AK13634" s="43"/>
    </row>
    <row r="13635" spans="37:37">
      <c r="AK13635" s="43"/>
    </row>
    <row r="13636" spans="37:37">
      <c r="AK13636" s="43"/>
    </row>
    <row r="13637" spans="37:37">
      <c r="AK13637" s="43"/>
    </row>
    <row r="13638" spans="37:37">
      <c r="AK13638" s="43"/>
    </row>
    <row r="13639" spans="37:37">
      <c r="AK13639" s="43"/>
    </row>
    <row r="13640" spans="37:37">
      <c r="AK13640" s="43"/>
    </row>
    <row r="13641" spans="37:37">
      <c r="AK13641" s="43"/>
    </row>
    <row r="13642" spans="37:37">
      <c r="AK13642" s="43"/>
    </row>
    <row r="13643" spans="37:37">
      <c r="AK13643" s="43"/>
    </row>
    <row r="13644" spans="37:37">
      <c r="AK13644" s="43"/>
    </row>
    <row r="13645" spans="37:37">
      <c r="AK13645" s="43"/>
    </row>
    <row r="13646" spans="37:37">
      <c r="AK13646" s="43"/>
    </row>
    <row r="13647" spans="37:37">
      <c r="AK13647" s="43"/>
    </row>
    <row r="13648" spans="37:37">
      <c r="AK13648" s="43"/>
    </row>
    <row r="13649" spans="37:37">
      <c r="AK13649" s="43"/>
    </row>
    <row r="13650" spans="37:37">
      <c r="AK13650" s="43"/>
    </row>
    <row r="13651" spans="37:37">
      <c r="AK13651" s="43"/>
    </row>
    <row r="13652" spans="37:37">
      <c r="AK13652" s="43"/>
    </row>
    <row r="13653" spans="37:37">
      <c r="AK13653" s="43"/>
    </row>
    <row r="13654" spans="37:37">
      <c r="AK13654" s="43"/>
    </row>
    <row r="13655" spans="37:37">
      <c r="AK13655" s="43"/>
    </row>
    <row r="13656" spans="37:37">
      <c r="AK13656" s="43"/>
    </row>
    <row r="13657" spans="37:37">
      <c r="AK13657" s="43"/>
    </row>
    <row r="13658" spans="37:37">
      <c r="AK13658" s="43"/>
    </row>
    <row r="13659" spans="37:37">
      <c r="AK13659" s="43"/>
    </row>
    <row r="13660" spans="37:37">
      <c r="AK13660" s="43"/>
    </row>
    <row r="13661" spans="37:37">
      <c r="AK13661" s="43"/>
    </row>
    <row r="13662" spans="37:37">
      <c r="AK13662" s="43"/>
    </row>
    <row r="13663" spans="37:37">
      <c r="AK13663" s="43"/>
    </row>
    <row r="13664" spans="37:37">
      <c r="AK13664" s="43"/>
    </row>
    <row r="13665" spans="37:37">
      <c r="AK13665" s="43"/>
    </row>
    <row r="13666" spans="37:37">
      <c r="AK13666" s="43"/>
    </row>
    <row r="13667" spans="37:37">
      <c r="AK13667" s="43"/>
    </row>
    <row r="13668" spans="37:37">
      <c r="AK13668" s="43"/>
    </row>
    <row r="13669" spans="37:37">
      <c r="AK13669" s="43"/>
    </row>
    <row r="13670" spans="37:37">
      <c r="AK13670" s="43"/>
    </row>
    <row r="13671" spans="37:37">
      <c r="AK13671" s="43"/>
    </row>
    <row r="13672" spans="37:37">
      <c r="AK13672" s="43"/>
    </row>
    <row r="13673" spans="37:37">
      <c r="AK13673" s="43"/>
    </row>
    <row r="13674" spans="37:37">
      <c r="AK13674" s="43"/>
    </row>
    <row r="13675" spans="37:37">
      <c r="AK13675" s="43"/>
    </row>
    <row r="13676" spans="37:37">
      <c r="AK13676" s="43"/>
    </row>
    <row r="13677" spans="37:37">
      <c r="AK13677" s="43"/>
    </row>
    <row r="13678" spans="37:37">
      <c r="AK13678" s="43"/>
    </row>
    <row r="13679" spans="37:37">
      <c r="AK13679" s="43"/>
    </row>
    <row r="13680" spans="37:37">
      <c r="AK13680" s="43"/>
    </row>
    <row r="13681" spans="37:37">
      <c r="AK13681" s="43"/>
    </row>
    <row r="13682" spans="37:37">
      <c r="AK13682" s="43"/>
    </row>
    <row r="13683" spans="37:37">
      <c r="AK13683" s="43"/>
    </row>
    <row r="13684" spans="37:37">
      <c r="AK13684" s="43"/>
    </row>
    <row r="13685" spans="37:37">
      <c r="AK13685" s="43"/>
    </row>
    <row r="13686" spans="37:37">
      <c r="AK13686" s="43"/>
    </row>
    <row r="13687" spans="37:37">
      <c r="AK13687" s="43"/>
    </row>
    <row r="13688" spans="37:37">
      <c r="AK13688" s="43"/>
    </row>
    <row r="13689" spans="37:37">
      <c r="AK13689" s="43"/>
    </row>
    <row r="13690" spans="37:37">
      <c r="AK13690" s="43"/>
    </row>
    <row r="13691" spans="37:37">
      <c r="AK13691" s="43"/>
    </row>
    <row r="13692" spans="37:37">
      <c r="AK13692" s="43"/>
    </row>
    <row r="13693" spans="37:37">
      <c r="AK13693" s="43"/>
    </row>
    <row r="13694" spans="37:37">
      <c r="AK13694" s="43"/>
    </row>
    <row r="13695" spans="37:37">
      <c r="AK13695" s="43"/>
    </row>
    <row r="13696" spans="37:37">
      <c r="AK13696" s="43"/>
    </row>
    <row r="13697" spans="37:37">
      <c r="AK13697" s="43"/>
    </row>
    <row r="13698" spans="37:37">
      <c r="AK13698" s="43"/>
    </row>
    <row r="13699" spans="37:37">
      <c r="AK13699" s="43"/>
    </row>
    <row r="13700" spans="37:37">
      <c r="AK13700" s="43"/>
    </row>
    <row r="13701" spans="37:37">
      <c r="AK13701" s="43"/>
    </row>
    <row r="13702" spans="37:37">
      <c r="AK13702" s="43"/>
    </row>
    <row r="13703" spans="37:37">
      <c r="AK13703" s="43"/>
    </row>
    <row r="13704" spans="37:37">
      <c r="AK13704" s="43"/>
    </row>
    <row r="13705" spans="37:37">
      <c r="AK13705" s="43"/>
    </row>
    <row r="13706" spans="37:37">
      <c r="AK13706" s="43"/>
    </row>
    <row r="13707" spans="37:37">
      <c r="AK13707" s="43"/>
    </row>
    <row r="13708" spans="37:37">
      <c r="AK13708" s="43"/>
    </row>
    <row r="13709" spans="37:37">
      <c r="AK13709" s="43"/>
    </row>
    <row r="13710" spans="37:37">
      <c r="AK13710" s="43"/>
    </row>
    <row r="13711" spans="37:37">
      <c r="AK13711" s="43"/>
    </row>
    <row r="13712" spans="37:37">
      <c r="AK13712" s="43"/>
    </row>
    <row r="13713" spans="37:37">
      <c r="AK13713" s="43"/>
    </row>
    <row r="13714" spans="37:37">
      <c r="AK13714" s="43"/>
    </row>
    <row r="13715" spans="37:37">
      <c r="AK13715" s="43"/>
    </row>
    <row r="13716" spans="37:37">
      <c r="AK13716" s="43"/>
    </row>
    <row r="13717" spans="37:37">
      <c r="AK13717" s="43"/>
    </row>
    <row r="13718" spans="37:37">
      <c r="AK13718" s="43"/>
    </row>
    <row r="13719" spans="37:37">
      <c r="AK13719" s="43"/>
    </row>
    <row r="13720" spans="37:37">
      <c r="AK13720" s="43"/>
    </row>
    <row r="13721" spans="37:37">
      <c r="AK13721" s="43"/>
    </row>
    <row r="13722" spans="37:37">
      <c r="AK13722" s="43"/>
    </row>
    <row r="13723" spans="37:37">
      <c r="AK13723" s="43"/>
    </row>
    <row r="13724" spans="37:37">
      <c r="AK13724" s="43"/>
    </row>
    <row r="13725" spans="37:37">
      <c r="AK13725" s="43"/>
    </row>
    <row r="13726" spans="37:37">
      <c r="AK13726" s="43"/>
    </row>
    <row r="13727" spans="37:37">
      <c r="AK13727" s="43"/>
    </row>
    <row r="13728" spans="37:37">
      <c r="AK13728" s="43"/>
    </row>
    <row r="13729" spans="37:37">
      <c r="AK13729" s="43"/>
    </row>
    <row r="13730" spans="37:37">
      <c r="AK13730" s="43"/>
    </row>
    <row r="13731" spans="37:37">
      <c r="AK13731" s="43"/>
    </row>
    <row r="13732" spans="37:37">
      <c r="AK13732" s="43"/>
    </row>
    <row r="13733" spans="37:37">
      <c r="AK13733" s="43"/>
    </row>
    <row r="13734" spans="37:37">
      <c r="AK13734" s="43"/>
    </row>
    <row r="13735" spans="37:37">
      <c r="AK13735" s="43"/>
    </row>
    <row r="13736" spans="37:37">
      <c r="AK13736" s="43"/>
    </row>
    <row r="13737" spans="37:37">
      <c r="AK13737" s="43"/>
    </row>
    <row r="13738" spans="37:37">
      <c r="AK13738" s="43"/>
    </row>
    <row r="13739" spans="37:37">
      <c r="AK13739" s="43"/>
    </row>
    <row r="13740" spans="37:37">
      <c r="AK13740" s="43"/>
    </row>
    <row r="13741" spans="37:37">
      <c r="AK13741" s="43"/>
    </row>
    <row r="13742" spans="37:37">
      <c r="AK13742" s="43"/>
    </row>
    <row r="13743" spans="37:37">
      <c r="AK13743" s="43"/>
    </row>
    <row r="13744" spans="37:37">
      <c r="AK13744" s="43"/>
    </row>
    <row r="13745" spans="37:37">
      <c r="AK13745" s="43"/>
    </row>
    <row r="13746" spans="37:37">
      <c r="AK13746" s="43"/>
    </row>
    <row r="13747" spans="37:37">
      <c r="AK13747" s="43"/>
    </row>
    <row r="13748" spans="37:37">
      <c r="AK13748" s="43"/>
    </row>
    <row r="13749" spans="37:37">
      <c r="AK13749" s="43"/>
    </row>
    <row r="13750" spans="37:37">
      <c r="AK13750" s="43"/>
    </row>
    <row r="13751" spans="37:37">
      <c r="AK13751" s="43"/>
    </row>
    <row r="13752" spans="37:37">
      <c r="AK13752" s="43"/>
    </row>
    <row r="13753" spans="37:37">
      <c r="AK13753" s="43"/>
    </row>
    <row r="13754" spans="37:37">
      <c r="AK13754" s="43"/>
    </row>
    <row r="13755" spans="37:37">
      <c r="AK13755" s="43"/>
    </row>
    <row r="13756" spans="37:37">
      <c r="AK13756" s="43"/>
    </row>
    <row r="13757" spans="37:37">
      <c r="AK13757" s="43"/>
    </row>
    <row r="13758" spans="37:37">
      <c r="AK13758" s="43"/>
    </row>
    <row r="13759" spans="37:37">
      <c r="AK13759" s="43"/>
    </row>
    <row r="13760" spans="37:37">
      <c r="AK13760" s="43"/>
    </row>
    <row r="13761" spans="37:37">
      <c r="AK13761" s="43"/>
    </row>
    <row r="13762" spans="37:37">
      <c r="AK13762" s="43"/>
    </row>
    <row r="13763" spans="37:37">
      <c r="AK13763" s="43"/>
    </row>
    <row r="13764" spans="37:37">
      <c r="AK13764" s="43"/>
    </row>
    <row r="13765" spans="37:37">
      <c r="AK13765" s="43"/>
    </row>
    <row r="13766" spans="37:37">
      <c r="AK13766" s="43"/>
    </row>
    <row r="13767" spans="37:37">
      <c r="AK13767" s="43"/>
    </row>
    <row r="13768" spans="37:37">
      <c r="AK13768" s="43"/>
    </row>
    <row r="13769" spans="37:37">
      <c r="AK13769" s="43"/>
    </row>
    <row r="13770" spans="37:37">
      <c r="AK13770" s="43"/>
    </row>
    <row r="13771" spans="37:37">
      <c r="AK13771" s="43"/>
    </row>
    <row r="13772" spans="37:37">
      <c r="AK13772" s="43"/>
    </row>
    <row r="13773" spans="37:37">
      <c r="AK13773" s="43"/>
    </row>
    <row r="13774" spans="37:37">
      <c r="AK13774" s="43"/>
    </row>
    <row r="13775" spans="37:37">
      <c r="AK13775" s="43"/>
    </row>
    <row r="13776" spans="37:37">
      <c r="AK13776" s="43"/>
    </row>
    <row r="13777" spans="37:37">
      <c r="AK13777" s="43"/>
    </row>
    <row r="13778" spans="37:37">
      <c r="AK13778" s="43"/>
    </row>
    <row r="13779" spans="37:37">
      <c r="AK13779" s="43"/>
    </row>
    <row r="13780" spans="37:37">
      <c r="AK13780" s="43"/>
    </row>
    <row r="13781" spans="37:37">
      <c r="AK13781" s="43"/>
    </row>
    <row r="13782" spans="37:37">
      <c r="AK13782" s="43"/>
    </row>
    <row r="13783" spans="37:37">
      <c r="AK13783" s="43"/>
    </row>
    <row r="13784" spans="37:37">
      <c r="AK13784" s="43"/>
    </row>
    <row r="13785" spans="37:37">
      <c r="AK13785" s="43"/>
    </row>
    <row r="13786" spans="37:37">
      <c r="AK13786" s="43"/>
    </row>
    <row r="13787" spans="37:37">
      <c r="AK13787" s="43"/>
    </row>
    <row r="13788" spans="37:37">
      <c r="AK13788" s="43"/>
    </row>
    <row r="13789" spans="37:37">
      <c r="AK13789" s="43"/>
    </row>
    <row r="13790" spans="37:37">
      <c r="AK13790" s="43"/>
    </row>
    <row r="13791" spans="37:37">
      <c r="AK13791" s="43"/>
    </row>
    <row r="13792" spans="37:37">
      <c r="AK13792" s="43"/>
    </row>
    <row r="13793" spans="37:37">
      <c r="AK13793" s="43"/>
    </row>
    <row r="13794" spans="37:37">
      <c r="AK13794" s="43"/>
    </row>
    <row r="13795" spans="37:37">
      <c r="AK13795" s="43"/>
    </row>
    <row r="13796" spans="37:37">
      <c r="AK13796" s="43"/>
    </row>
    <row r="13797" spans="37:37">
      <c r="AK13797" s="43"/>
    </row>
    <row r="13798" spans="37:37">
      <c r="AK13798" s="43"/>
    </row>
    <row r="13799" spans="37:37">
      <c r="AK13799" s="43"/>
    </row>
    <row r="13800" spans="37:37">
      <c r="AK13800" s="43"/>
    </row>
    <row r="13801" spans="37:37">
      <c r="AK13801" s="43"/>
    </row>
    <row r="13802" spans="37:37">
      <c r="AK13802" s="43"/>
    </row>
    <row r="13803" spans="37:37">
      <c r="AK13803" s="43"/>
    </row>
    <row r="13804" spans="37:37">
      <c r="AK13804" s="43"/>
    </row>
    <row r="13805" spans="37:37">
      <c r="AK13805" s="43"/>
    </row>
    <row r="13806" spans="37:37">
      <c r="AK13806" s="43"/>
    </row>
    <row r="13807" spans="37:37">
      <c r="AK13807" s="43"/>
    </row>
    <row r="13808" spans="37:37">
      <c r="AK13808" s="43"/>
    </row>
    <row r="13809" spans="37:37">
      <c r="AK13809" s="43"/>
    </row>
    <row r="13810" spans="37:37">
      <c r="AK13810" s="43"/>
    </row>
    <row r="13811" spans="37:37">
      <c r="AK13811" s="43"/>
    </row>
    <row r="13812" spans="37:37">
      <c r="AK13812" s="43"/>
    </row>
    <row r="13813" spans="37:37">
      <c r="AK13813" s="43"/>
    </row>
    <row r="13814" spans="37:37">
      <c r="AK13814" s="43"/>
    </row>
    <row r="13815" spans="37:37">
      <c r="AK13815" s="43"/>
    </row>
    <row r="13816" spans="37:37">
      <c r="AK13816" s="43"/>
    </row>
    <row r="13817" spans="37:37">
      <c r="AK13817" s="43"/>
    </row>
    <row r="13818" spans="37:37">
      <c r="AK13818" s="43"/>
    </row>
    <row r="13819" spans="37:37">
      <c r="AK13819" s="43"/>
    </row>
    <row r="13820" spans="37:37">
      <c r="AK13820" s="43"/>
    </row>
    <row r="13821" spans="37:37">
      <c r="AK13821" s="43"/>
    </row>
    <row r="13822" spans="37:37">
      <c r="AK13822" s="43"/>
    </row>
    <row r="13823" spans="37:37">
      <c r="AK13823" s="43"/>
    </row>
    <row r="13824" spans="37:37">
      <c r="AK13824" s="43"/>
    </row>
    <row r="13825" spans="37:37">
      <c r="AK13825" s="43"/>
    </row>
    <row r="13826" spans="37:37">
      <c r="AK13826" s="43"/>
    </row>
    <row r="13827" spans="37:37">
      <c r="AK13827" s="43"/>
    </row>
    <row r="13828" spans="37:37">
      <c r="AK13828" s="43"/>
    </row>
    <row r="13829" spans="37:37">
      <c r="AK13829" s="43"/>
    </row>
    <row r="13830" spans="37:37">
      <c r="AK13830" s="43"/>
    </row>
    <row r="13831" spans="37:37">
      <c r="AK13831" s="43"/>
    </row>
    <row r="13832" spans="37:37">
      <c r="AK13832" s="43"/>
    </row>
    <row r="13833" spans="37:37">
      <c r="AK13833" s="43"/>
    </row>
    <row r="13834" spans="37:37">
      <c r="AK13834" s="43"/>
    </row>
    <row r="13835" spans="37:37">
      <c r="AK13835" s="43"/>
    </row>
    <row r="13836" spans="37:37">
      <c r="AK13836" s="43"/>
    </row>
    <row r="13837" spans="37:37">
      <c r="AK13837" s="43"/>
    </row>
    <row r="13838" spans="37:37">
      <c r="AK13838" s="43"/>
    </row>
    <row r="13839" spans="37:37">
      <c r="AK13839" s="43"/>
    </row>
    <row r="13840" spans="37:37">
      <c r="AK13840" s="43"/>
    </row>
    <row r="13841" spans="37:37">
      <c r="AK13841" s="43"/>
    </row>
    <row r="13842" spans="37:37">
      <c r="AK13842" s="43"/>
    </row>
    <row r="13843" spans="37:37">
      <c r="AK13843" s="43"/>
    </row>
    <row r="13844" spans="37:37">
      <c r="AK13844" s="43"/>
    </row>
    <row r="13845" spans="37:37">
      <c r="AK13845" s="43"/>
    </row>
    <row r="13846" spans="37:37">
      <c r="AK13846" s="43"/>
    </row>
    <row r="13847" spans="37:37">
      <c r="AK13847" s="43"/>
    </row>
    <row r="13848" spans="37:37">
      <c r="AK13848" s="43"/>
    </row>
    <row r="13849" spans="37:37">
      <c r="AK13849" s="43"/>
    </row>
    <row r="13850" spans="37:37">
      <c r="AK13850" s="43"/>
    </row>
    <row r="13851" spans="37:37">
      <c r="AK13851" s="43"/>
    </row>
    <row r="13852" spans="37:37">
      <c r="AK13852" s="43"/>
    </row>
    <row r="13853" spans="37:37">
      <c r="AK13853" s="43"/>
    </row>
    <row r="13854" spans="37:37">
      <c r="AK13854" s="43"/>
    </row>
    <row r="13855" spans="37:37">
      <c r="AK13855" s="43"/>
    </row>
    <row r="13856" spans="37:37">
      <c r="AK13856" s="43"/>
    </row>
    <row r="13857" spans="37:37">
      <c r="AK13857" s="43"/>
    </row>
    <row r="13858" spans="37:37">
      <c r="AK13858" s="43"/>
    </row>
    <row r="13859" spans="37:37">
      <c r="AK13859" s="43"/>
    </row>
    <row r="13860" spans="37:37">
      <c r="AK13860" s="43"/>
    </row>
    <row r="13861" spans="37:37">
      <c r="AK13861" s="43"/>
    </row>
    <row r="13862" spans="37:37">
      <c r="AK13862" s="43"/>
    </row>
    <row r="13863" spans="37:37">
      <c r="AK13863" s="43"/>
    </row>
    <row r="13864" spans="37:37">
      <c r="AK13864" s="43"/>
    </row>
    <row r="13865" spans="37:37">
      <c r="AK13865" s="43"/>
    </row>
    <row r="13866" spans="37:37">
      <c r="AK13866" s="43"/>
    </row>
    <row r="13867" spans="37:37">
      <c r="AK13867" s="43"/>
    </row>
    <row r="13868" spans="37:37">
      <c r="AK13868" s="43"/>
    </row>
    <row r="13869" spans="37:37">
      <c r="AK13869" s="43"/>
    </row>
    <row r="13870" spans="37:37">
      <c r="AK13870" s="43"/>
    </row>
    <row r="13871" spans="37:37">
      <c r="AK13871" s="43"/>
    </row>
    <row r="13872" spans="37:37">
      <c r="AK13872" s="43"/>
    </row>
    <row r="13873" spans="37:37">
      <c r="AK13873" s="43"/>
    </row>
    <row r="13874" spans="37:37">
      <c r="AK13874" s="43"/>
    </row>
    <row r="13875" spans="37:37">
      <c r="AK13875" s="43"/>
    </row>
    <row r="13876" spans="37:37">
      <c r="AK13876" s="43"/>
    </row>
    <row r="13877" spans="37:37">
      <c r="AK13877" s="43"/>
    </row>
    <row r="13878" spans="37:37">
      <c r="AK13878" s="43"/>
    </row>
    <row r="13879" spans="37:37">
      <c r="AK13879" s="43"/>
    </row>
    <row r="13880" spans="37:37">
      <c r="AK13880" s="43"/>
    </row>
    <row r="13881" spans="37:37">
      <c r="AK13881" s="43"/>
    </row>
    <row r="13882" spans="37:37">
      <c r="AK13882" s="43"/>
    </row>
    <row r="13883" spans="37:37">
      <c r="AK13883" s="43"/>
    </row>
    <row r="13884" spans="37:37">
      <c r="AK13884" s="43"/>
    </row>
    <row r="13885" spans="37:37">
      <c r="AK13885" s="43"/>
    </row>
    <row r="13886" spans="37:37">
      <c r="AK13886" s="43"/>
    </row>
    <row r="13887" spans="37:37">
      <c r="AK13887" s="43"/>
    </row>
    <row r="13888" spans="37:37">
      <c r="AK13888" s="43"/>
    </row>
    <row r="13889" spans="37:37">
      <c r="AK13889" s="43"/>
    </row>
    <row r="13890" spans="37:37">
      <c r="AK13890" s="43"/>
    </row>
    <row r="13891" spans="37:37">
      <c r="AK13891" s="43"/>
    </row>
    <row r="13892" spans="37:37">
      <c r="AK13892" s="43"/>
    </row>
    <row r="13893" spans="37:37">
      <c r="AK13893" s="43"/>
    </row>
    <row r="13894" spans="37:37">
      <c r="AK13894" s="43"/>
    </row>
    <row r="13895" spans="37:37">
      <c r="AK13895" s="43"/>
    </row>
    <row r="13896" spans="37:37">
      <c r="AK13896" s="43"/>
    </row>
    <row r="13897" spans="37:37">
      <c r="AK13897" s="43"/>
    </row>
    <row r="13898" spans="37:37">
      <c r="AK13898" s="43"/>
    </row>
    <row r="13899" spans="37:37">
      <c r="AK13899" s="43"/>
    </row>
    <row r="13900" spans="37:37">
      <c r="AK13900" s="43"/>
    </row>
    <row r="13901" spans="37:37">
      <c r="AK13901" s="43"/>
    </row>
    <row r="13902" spans="37:37">
      <c r="AK13902" s="43"/>
    </row>
    <row r="13903" spans="37:37">
      <c r="AK13903" s="43"/>
    </row>
    <row r="13904" spans="37:37">
      <c r="AK13904" s="43"/>
    </row>
    <row r="13905" spans="37:37">
      <c r="AK13905" s="43"/>
    </row>
    <row r="13906" spans="37:37">
      <c r="AK13906" s="43"/>
    </row>
    <row r="13907" spans="37:37">
      <c r="AK13907" s="43"/>
    </row>
    <row r="13908" spans="37:37">
      <c r="AK13908" s="43"/>
    </row>
    <row r="13909" spans="37:37">
      <c r="AK13909" s="43"/>
    </row>
    <row r="13910" spans="37:37">
      <c r="AK13910" s="43"/>
    </row>
    <row r="13911" spans="37:37">
      <c r="AK13911" s="43"/>
    </row>
    <row r="13912" spans="37:37">
      <c r="AK13912" s="43"/>
    </row>
    <row r="13913" spans="37:37">
      <c r="AK13913" s="43"/>
    </row>
    <row r="13914" spans="37:37">
      <c r="AK13914" s="43"/>
    </row>
    <row r="13915" spans="37:37">
      <c r="AK13915" s="43"/>
    </row>
    <row r="13916" spans="37:37">
      <c r="AK13916" s="43"/>
    </row>
    <row r="13917" spans="37:37">
      <c r="AK13917" s="43"/>
    </row>
    <row r="13918" spans="37:37">
      <c r="AK13918" s="43"/>
    </row>
    <row r="13919" spans="37:37">
      <c r="AK13919" s="43"/>
    </row>
    <row r="13920" spans="37:37">
      <c r="AK13920" s="43"/>
    </row>
    <row r="13921" spans="37:37">
      <c r="AK13921" s="43"/>
    </row>
    <row r="13922" spans="37:37">
      <c r="AK13922" s="43"/>
    </row>
    <row r="13923" spans="37:37">
      <c r="AK13923" s="43"/>
    </row>
    <row r="13924" spans="37:37">
      <c r="AK13924" s="43"/>
    </row>
    <row r="13925" spans="37:37">
      <c r="AK13925" s="43"/>
    </row>
    <row r="13926" spans="37:37">
      <c r="AK13926" s="43"/>
    </row>
    <row r="13927" spans="37:37">
      <c r="AK13927" s="43"/>
    </row>
    <row r="13928" spans="37:37">
      <c r="AK13928" s="43"/>
    </row>
    <row r="13929" spans="37:37">
      <c r="AK13929" s="43"/>
    </row>
    <row r="13930" spans="37:37">
      <c r="AK13930" s="43"/>
    </row>
    <row r="13931" spans="37:37">
      <c r="AK13931" s="43"/>
    </row>
    <row r="13932" spans="37:37">
      <c r="AK13932" s="43"/>
    </row>
    <row r="13933" spans="37:37">
      <c r="AK13933" s="43"/>
    </row>
    <row r="13934" spans="37:37">
      <c r="AK13934" s="43"/>
    </row>
    <row r="13935" spans="37:37">
      <c r="AK13935" s="43"/>
    </row>
    <row r="13936" spans="37:37">
      <c r="AK13936" s="43"/>
    </row>
    <row r="13937" spans="37:37">
      <c r="AK13937" s="43"/>
    </row>
    <row r="13938" spans="37:37">
      <c r="AK13938" s="43"/>
    </row>
    <row r="13939" spans="37:37">
      <c r="AK13939" s="43"/>
    </row>
    <row r="13940" spans="37:37">
      <c r="AK13940" s="43"/>
    </row>
    <row r="13941" spans="37:37">
      <c r="AK13941" s="43"/>
    </row>
    <row r="13942" spans="37:37">
      <c r="AK13942" s="43"/>
    </row>
    <row r="13943" spans="37:37">
      <c r="AK13943" s="43"/>
    </row>
    <row r="13944" spans="37:37">
      <c r="AK13944" s="43"/>
    </row>
    <row r="13945" spans="37:37">
      <c r="AK13945" s="43"/>
    </row>
    <row r="13946" spans="37:37">
      <c r="AK13946" s="43"/>
    </row>
    <row r="13947" spans="37:37">
      <c r="AK13947" s="43"/>
    </row>
    <row r="13948" spans="37:37">
      <c r="AK13948" s="43"/>
    </row>
    <row r="13949" spans="37:37">
      <c r="AK13949" s="43"/>
    </row>
    <row r="13950" spans="37:37">
      <c r="AK13950" s="43"/>
    </row>
    <row r="13951" spans="37:37">
      <c r="AK13951" s="43"/>
    </row>
    <row r="13952" spans="37:37">
      <c r="AK13952" s="43"/>
    </row>
    <row r="13953" spans="37:37">
      <c r="AK13953" s="43"/>
    </row>
    <row r="13954" spans="37:37">
      <c r="AK13954" s="43"/>
    </row>
    <row r="13955" spans="37:37">
      <c r="AK13955" s="43"/>
    </row>
    <row r="13956" spans="37:37">
      <c r="AK13956" s="43"/>
    </row>
    <row r="13957" spans="37:37">
      <c r="AK13957" s="43"/>
    </row>
    <row r="13958" spans="37:37">
      <c r="AK13958" s="43"/>
    </row>
    <row r="13959" spans="37:37">
      <c r="AK13959" s="43"/>
    </row>
    <row r="13960" spans="37:37">
      <c r="AK13960" s="43"/>
    </row>
    <row r="13961" spans="37:37">
      <c r="AK13961" s="43"/>
    </row>
    <row r="13962" spans="37:37">
      <c r="AK13962" s="43"/>
    </row>
    <row r="13963" spans="37:37">
      <c r="AK13963" s="43"/>
    </row>
    <row r="13964" spans="37:37">
      <c r="AK13964" s="43"/>
    </row>
    <row r="13965" spans="37:37">
      <c r="AK13965" s="43"/>
    </row>
    <row r="13966" spans="37:37">
      <c r="AK13966" s="43"/>
    </row>
    <row r="13967" spans="37:37">
      <c r="AK13967" s="43"/>
    </row>
    <row r="13968" spans="37:37">
      <c r="AK13968" s="43"/>
    </row>
    <row r="13969" spans="37:37">
      <c r="AK13969" s="43"/>
    </row>
    <row r="13970" spans="37:37">
      <c r="AK13970" s="43"/>
    </row>
    <row r="13971" spans="37:37">
      <c r="AK13971" s="43"/>
    </row>
    <row r="13972" spans="37:37">
      <c r="AK13972" s="43"/>
    </row>
    <row r="13973" spans="37:37">
      <c r="AK13973" s="43"/>
    </row>
    <row r="13974" spans="37:37">
      <c r="AK13974" s="43"/>
    </row>
    <row r="13975" spans="37:37">
      <c r="AK13975" s="43"/>
    </row>
    <row r="13976" spans="37:37">
      <c r="AK13976" s="43"/>
    </row>
    <row r="13977" spans="37:37">
      <c r="AK13977" s="43"/>
    </row>
    <row r="13978" spans="37:37">
      <c r="AK13978" s="43"/>
    </row>
    <row r="13979" spans="37:37">
      <c r="AK13979" s="43"/>
    </row>
    <row r="13980" spans="37:37">
      <c r="AK13980" s="43"/>
    </row>
    <row r="13981" spans="37:37">
      <c r="AK13981" s="43"/>
    </row>
    <row r="13982" spans="37:37">
      <c r="AK13982" s="43"/>
    </row>
    <row r="13983" spans="37:37">
      <c r="AK13983" s="43"/>
    </row>
    <row r="13984" spans="37:37">
      <c r="AK13984" s="43"/>
    </row>
    <row r="13985" spans="37:37">
      <c r="AK13985" s="43"/>
    </row>
    <row r="13986" spans="37:37">
      <c r="AK13986" s="43"/>
    </row>
    <row r="13987" spans="37:37">
      <c r="AK13987" s="43"/>
    </row>
    <row r="13988" spans="37:37">
      <c r="AK13988" s="43"/>
    </row>
    <row r="13989" spans="37:37">
      <c r="AK13989" s="43"/>
    </row>
    <row r="13990" spans="37:37">
      <c r="AK13990" s="43"/>
    </row>
    <row r="13991" spans="37:37">
      <c r="AK13991" s="43"/>
    </row>
    <row r="13992" spans="37:37">
      <c r="AK13992" s="43"/>
    </row>
    <row r="13993" spans="37:37">
      <c r="AK13993" s="43"/>
    </row>
    <row r="13994" spans="37:37">
      <c r="AK13994" s="43"/>
    </row>
    <row r="13995" spans="37:37">
      <c r="AK13995" s="43"/>
    </row>
    <row r="13996" spans="37:37">
      <c r="AK13996" s="43"/>
    </row>
    <row r="13997" spans="37:37">
      <c r="AK13997" s="43"/>
    </row>
    <row r="13998" spans="37:37">
      <c r="AK13998" s="43"/>
    </row>
    <row r="13999" spans="37:37">
      <c r="AK13999" s="43"/>
    </row>
    <row r="14000" spans="37:37">
      <c r="AK14000" s="43"/>
    </row>
    <row r="14001" spans="37:37">
      <c r="AK14001" s="43"/>
    </row>
    <row r="14002" spans="37:37">
      <c r="AK14002" s="43"/>
    </row>
    <row r="14003" spans="37:37">
      <c r="AK14003" s="43"/>
    </row>
    <row r="14004" spans="37:37">
      <c r="AK14004" s="43"/>
    </row>
    <row r="14005" spans="37:37">
      <c r="AK14005" s="43"/>
    </row>
    <row r="14006" spans="37:37">
      <c r="AK14006" s="43"/>
    </row>
    <row r="14007" spans="37:37">
      <c r="AK14007" s="43"/>
    </row>
    <row r="14008" spans="37:37">
      <c r="AK14008" s="43"/>
    </row>
    <row r="14009" spans="37:37">
      <c r="AK14009" s="43"/>
    </row>
    <row r="14010" spans="37:37">
      <c r="AK14010" s="43"/>
    </row>
    <row r="14011" spans="37:37">
      <c r="AK14011" s="43"/>
    </row>
    <row r="14012" spans="37:37">
      <c r="AK14012" s="43"/>
    </row>
    <row r="14013" spans="37:37">
      <c r="AK14013" s="43"/>
    </row>
    <row r="14014" spans="37:37">
      <c r="AK14014" s="43"/>
    </row>
    <row r="14015" spans="37:37">
      <c r="AK14015" s="43"/>
    </row>
    <row r="14016" spans="37:37">
      <c r="AK14016" s="43"/>
    </row>
    <row r="14017" spans="37:37">
      <c r="AK14017" s="43"/>
    </row>
    <row r="14018" spans="37:37">
      <c r="AK14018" s="43"/>
    </row>
    <row r="14019" spans="37:37">
      <c r="AK14019" s="43"/>
    </row>
    <row r="14020" spans="37:37">
      <c r="AK14020" s="43"/>
    </row>
    <row r="14021" spans="37:37">
      <c r="AK14021" s="43"/>
    </row>
    <row r="14022" spans="37:37">
      <c r="AK14022" s="43"/>
    </row>
    <row r="14023" spans="37:37">
      <c r="AK14023" s="43"/>
    </row>
    <row r="14024" spans="37:37">
      <c r="AK14024" s="43"/>
    </row>
    <row r="14025" spans="37:37">
      <c r="AK14025" s="43"/>
    </row>
    <row r="14026" spans="37:37">
      <c r="AK14026" s="43"/>
    </row>
    <row r="14027" spans="37:37">
      <c r="AK14027" s="43"/>
    </row>
    <row r="14028" spans="37:37">
      <c r="AK14028" s="43"/>
    </row>
    <row r="14029" spans="37:37">
      <c r="AK14029" s="43"/>
    </row>
    <row r="14030" spans="37:37">
      <c r="AK14030" s="43"/>
    </row>
    <row r="14031" spans="37:37">
      <c r="AK14031" s="43"/>
    </row>
    <row r="14032" spans="37:37">
      <c r="AK14032" s="43"/>
    </row>
    <row r="14033" spans="37:37">
      <c r="AK14033" s="43"/>
    </row>
    <row r="14034" spans="37:37">
      <c r="AK14034" s="43"/>
    </row>
    <row r="14035" spans="37:37">
      <c r="AK14035" s="43"/>
    </row>
    <row r="14036" spans="37:37">
      <c r="AK14036" s="43"/>
    </row>
    <row r="14037" spans="37:37">
      <c r="AK14037" s="43"/>
    </row>
    <row r="14038" spans="37:37">
      <c r="AK14038" s="43"/>
    </row>
    <row r="14039" spans="37:37">
      <c r="AK14039" s="43"/>
    </row>
    <row r="14040" spans="37:37">
      <c r="AK14040" s="43"/>
    </row>
    <row r="14041" spans="37:37">
      <c r="AK14041" s="43"/>
    </row>
    <row r="14042" spans="37:37">
      <c r="AK14042" s="43"/>
    </row>
    <row r="14043" spans="37:37">
      <c r="AK14043" s="43"/>
    </row>
    <row r="14044" spans="37:37">
      <c r="AK14044" s="43"/>
    </row>
    <row r="14045" spans="37:37">
      <c r="AK14045" s="43"/>
    </row>
    <row r="14046" spans="37:37">
      <c r="AK14046" s="43"/>
    </row>
    <row r="14047" spans="37:37">
      <c r="AK14047" s="43"/>
    </row>
    <row r="14048" spans="37:37">
      <c r="AK14048" s="43"/>
    </row>
    <row r="14049" spans="37:37">
      <c r="AK14049" s="43"/>
    </row>
    <row r="14050" spans="37:37">
      <c r="AK14050" s="43"/>
    </row>
    <row r="14051" spans="37:37">
      <c r="AK14051" s="43"/>
    </row>
    <row r="14052" spans="37:37">
      <c r="AK14052" s="43"/>
    </row>
    <row r="14053" spans="37:37">
      <c r="AK14053" s="43"/>
    </row>
    <row r="14054" spans="37:37">
      <c r="AK14054" s="43"/>
    </row>
    <row r="14055" spans="37:37">
      <c r="AK14055" s="43"/>
    </row>
    <row r="14056" spans="37:37">
      <c r="AK14056" s="43"/>
    </row>
    <row r="14057" spans="37:37">
      <c r="AK14057" s="43"/>
    </row>
    <row r="14058" spans="37:37">
      <c r="AK14058" s="43"/>
    </row>
    <row r="14059" spans="37:37">
      <c r="AK14059" s="43"/>
    </row>
    <row r="14060" spans="37:37">
      <c r="AK14060" s="43"/>
    </row>
    <row r="14061" spans="37:37">
      <c r="AK14061" s="43"/>
    </row>
    <row r="14062" spans="37:37">
      <c r="AK14062" s="43"/>
    </row>
    <row r="14063" spans="37:37">
      <c r="AK14063" s="43"/>
    </row>
    <row r="14064" spans="37:37">
      <c r="AK14064" s="43"/>
    </row>
    <row r="14065" spans="37:37">
      <c r="AK14065" s="43"/>
    </row>
    <row r="14066" spans="37:37">
      <c r="AK14066" s="43"/>
    </row>
    <row r="14067" spans="37:37">
      <c r="AK14067" s="43"/>
    </row>
    <row r="14068" spans="37:37">
      <c r="AK14068" s="43"/>
    </row>
    <row r="14069" spans="37:37">
      <c r="AK14069" s="43"/>
    </row>
    <row r="14070" spans="37:37">
      <c r="AK14070" s="43"/>
    </row>
    <row r="14071" spans="37:37">
      <c r="AK14071" s="43"/>
    </row>
    <row r="14072" spans="37:37">
      <c r="AK14072" s="43"/>
    </row>
    <row r="14073" spans="37:37">
      <c r="AK14073" s="43"/>
    </row>
    <row r="14074" spans="37:37">
      <c r="AK14074" s="43"/>
    </row>
    <row r="14075" spans="37:37">
      <c r="AK14075" s="43"/>
    </row>
    <row r="14076" spans="37:37">
      <c r="AK14076" s="43"/>
    </row>
    <row r="14077" spans="37:37">
      <c r="AK14077" s="43"/>
    </row>
    <row r="14078" spans="37:37">
      <c r="AK14078" s="43"/>
    </row>
    <row r="14079" spans="37:37">
      <c r="AK14079" s="43"/>
    </row>
    <row r="14080" spans="37:37">
      <c r="AK14080" s="43"/>
    </row>
    <row r="14081" spans="37:37">
      <c r="AK14081" s="43"/>
    </row>
    <row r="14082" spans="37:37">
      <c r="AK14082" s="43"/>
    </row>
    <row r="14083" spans="37:37">
      <c r="AK14083" s="43"/>
    </row>
    <row r="14084" spans="37:37">
      <c r="AK14084" s="43"/>
    </row>
    <row r="14085" spans="37:37">
      <c r="AK14085" s="43"/>
    </row>
    <row r="14086" spans="37:37">
      <c r="AK14086" s="43"/>
    </row>
    <row r="14087" spans="37:37">
      <c r="AK14087" s="43"/>
    </row>
    <row r="14088" spans="37:37">
      <c r="AK14088" s="43"/>
    </row>
    <row r="14089" spans="37:37">
      <c r="AK14089" s="43"/>
    </row>
    <row r="14090" spans="37:37">
      <c r="AK14090" s="43"/>
    </row>
    <row r="14091" spans="37:37">
      <c r="AK14091" s="43"/>
    </row>
    <row r="14092" spans="37:37">
      <c r="AK14092" s="43"/>
    </row>
    <row r="14093" spans="37:37">
      <c r="AK14093" s="43"/>
    </row>
    <row r="14094" spans="37:37">
      <c r="AK14094" s="43"/>
    </row>
    <row r="14095" spans="37:37">
      <c r="AK14095" s="43"/>
    </row>
    <row r="14096" spans="37:37">
      <c r="AK14096" s="43"/>
    </row>
    <row r="14097" spans="37:37">
      <c r="AK14097" s="43"/>
    </row>
    <row r="14098" spans="37:37">
      <c r="AK14098" s="43"/>
    </row>
    <row r="14099" spans="37:37">
      <c r="AK14099" s="43"/>
    </row>
    <row r="14100" spans="37:37">
      <c r="AK14100" s="43"/>
    </row>
    <row r="14101" spans="37:37">
      <c r="AK14101" s="43"/>
    </row>
    <row r="14102" spans="37:37">
      <c r="AK14102" s="43"/>
    </row>
    <row r="14103" spans="37:37">
      <c r="AK14103" s="43"/>
    </row>
    <row r="14104" spans="37:37">
      <c r="AK14104" s="43"/>
    </row>
    <row r="14105" spans="37:37">
      <c r="AK14105" s="43"/>
    </row>
    <row r="14106" spans="37:37">
      <c r="AK14106" s="43"/>
    </row>
    <row r="14107" spans="37:37">
      <c r="AK14107" s="43"/>
    </row>
    <row r="14108" spans="37:37">
      <c r="AK14108" s="43"/>
    </row>
    <row r="14109" spans="37:37">
      <c r="AK14109" s="43"/>
    </row>
    <row r="14110" spans="37:37">
      <c r="AK14110" s="43"/>
    </row>
    <row r="14111" spans="37:37">
      <c r="AK14111" s="43"/>
    </row>
    <row r="14112" spans="37:37">
      <c r="AK14112" s="43"/>
    </row>
    <row r="14113" spans="37:37">
      <c r="AK14113" s="43"/>
    </row>
    <row r="14114" spans="37:37">
      <c r="AK14114" s="43"/>
    </row>
    <row r="14115" spans="37:37">
      <c r="AK14115" s="43"/>
    </row>
    <row r="14116" spans="37:37">
      <c r="AK14116" s="43"/>
    </row>
    <row r="14117" spans="37:37">
      <c r="AK14117" s="43"/>
    </row>
    <row r="14118" spans="37:37">
      <c r="AK14118" s="43"/>
    </row>
    <row r="14119" spans="37:37">
      <c r="AK14119" s="43"/>
    </row>
    <row r="14120" spans="37:37">
      <c r="AK14120" s="43"/>
    </row>
    <row r="14121" spans="37:37">
      <c r="AK14121" s="43"/>
    </row>
    <row r="14122" spans="37:37">
      <c r="AK14122" s="43"/>
    </row>
    <row r="14123" spans="37:37">
      <c r="AK14123" s="43"/>
    </row>
    <row r="14124" spans="37:37">
      <c r="AK14124" s="43"/>
    </row>
    <row r="14125" spans="37:37">
      <c r="AK14125" s="43"/>
    </row>
    <row r="14126" spans="37:37">
      <c r="AK14126" s="43"/>
    </row>
    <row r="14127" spans="37:37">
      <c r="AK14127" s="43"/>
    </row>
    <row r="14128" spans="37:37">
      <c r="AK14128" s="43"/>
    </row>
    <row r="14129" spans="37:37">
      <c r="AK14129" s="43"/>
    </row>
    <row r="14130" spans="37:37">
      <c r="AK14130" s="43"/>
    </row>
    <row r="14131" spans="37:37">
      <c r="AK14131" s="43"/>
    </row>
    <row r="14132" spans="37:37">
      <c r="AK14132" s="43"/>
    </row>
    <row r="14133" spans="37:37">
      <c r="AK14133" s="43"/>
    </row>
    <row r="14134" spans="37:37">
      <c r="AK14134" s="43"/>
    </row>
    <row r="14135" spans="37:37">
      <c r="AK14135" s="43"/>
    </row>
    <row r="14136" spans="37:37">
      <c r="AK14136" s="43"/>
    </row>
    <row r="14137" spans="37:37">
      <c r="AK14137" s="43"/>
    </row>
    <row r="14138" spans="37:37">
      <c r="AK14138" s="43"/>
    </row>
    <row r="14139" spans="37:37">
      <c r="AK14139" s="43"/>
    </row>
    <row r="14140" spans="37:37">
      <c r="AK14140" s="43"/>
    </row>
    <row r="14141" spans="37:37">
      <c r="AK14141" s="43"/>
    </row>
    <row r="14142" spans="37:37">
      <c r="AK14142" s="43"/>
    </row>
    <row r="14143" spans="37:37">
      <c r="AK14143" s="43"/>
    </row>
    <row r="14144" spans="37:37">
      <c r="AK14144" s="43"/>
    </row>
    <row r="14145" spans="37:37">
      <c r="AK14145" s="43"/>
    </row>
    <row r="14146" spans="37:37">
      <c r="AK14146" s="43"/>
    </row>
    <row r="14147" spans="37:37">
      <c r="AK14147" s="43"/>
    </row>
    <row r="14148" spans="37:37">
      <c r="AK14148" s="43"/>
    </row>
    <row r="14149" spans="37:37">
      <c r="AK14149" s="43"/>
    </row>
    <row r="14150" spans="37:37">
      <c r="AK14150" s="43"/>
    </row>
    <row r="14151" spans="37:37">
      <c r="AK14151" s="43"/>
    </row>
    <row r="14152" spans="37:37">
      <c r="AK14152" s="43"/>
    </row>
    <row r="14153" spans="37:37">
      <c r="AK14153" s="43"/>
    </row>
    <row r="14154" spans="37:37">
      <c r="AK14154" s="43"/>
    </row>
    <row r="14155" spans="37:37">
      <c r="AK14155" s="43"/>
    </row>
    <row r="14156" spans="37:37">
      <c r="AK14156" s="43"/>
    </row>
    <row r="14157" spans="37:37">
      <c r="AK14157" s="43"/>
    </row>
    <row r="14158" spans="37:37">
      <c r="AK14158" s="43"/>
    </row>
    <row r="14159" spans="37:37">
      <c r="AK14159" s="43"/>
    </row>
    <row r="14160" spans="37:37">
      <c r="AK14160" s="43"/>
    </row>
    <row r="14161" spans="37:37">
      <c r="AK14161" s="43"/>
    </row>
    <row r="14162" spans="37:37">
      <c r="AK14162" s="43"/>
    </row>
    <row r="14163" spans="37:37">
      <c r="AK14163" s="43"/>
    </row>
    <row r="14164" spans="37:37">
      <c r="AK14164" s="43"/>
    </row>
    <row r="14165" spans="37:37">
      <c r="AK14165" s="43"/>
    </row>
    <row r="14166" spans="37:37">
      <c r="AK14166" s="43"/>
    </row>
    <row r="14167" spans="37:37">
      <c r="AK14167" s="43"/>
    </row>
    <row r="14168" spans="37:37">
      <c r="AK14168" s="43"/>
    </row>
    <row r="14169" spans="37:37">
      <c r="AK14169" s="43"/>
    </row>
    <row r="14170" spans="37:37">
      <c r="AK14170" s="43"/>
    </row>
    <row r="14171" spans="37:37">
      <c r="AK14171" s="43"/>
    </row>
    <row r="14172" spans="37:37">
      <c r="AK14172" s="43"/>
    </row>
    <row r="14173" spans="37:37">
      <c r="AK14173" s="43"/>
    </row>
    <row r="14174" spans="37:37">
      <c r="AK14174" s="43"/>
    </row>
    <row r="14175" spans="37:37">
      <c r="AK14175" s="43"/>
    </row>
    <row r="14176" spans="37:37">
      <c r="AK14176" s="43"/>
    </row>
    <row r="14177" spans="37:37">
      <c r="AK14177" s="43"/>
    </row>
    <row r="14178" spans="37:37">
      <c r="AK14178" s="43"/>
    </row>
    <row r="14179" spans="37:37">
      <c r="AK14179" s="43"/>
    </row>
    <row r="14180" spans="37:37">
      <c r="AK14180" s="43"/>
    </row>
    <row r="14181" spans="37:37">
      <c r="AK14181" s="43"/>
    </row>
    <row r="14182" spans="37:37">
      <c r="AK14182" s="43"/>
    </row>
    <row r="14183" spans="37:37">
      <c r="AK14183" s="43"/>
    </row>
    <row r="14184" spans="37:37">
      <c r="AK14184" s="43"/>
    </row>
    <row r="14185" spans="37:37">
      <c r="AK14185" s="43"/>
    </row>
    <row r="14186" spans="37:37">
      <c r="AK14186" s="43"/>
    </row>
    <row r="14187" spans="37:37">
      <c r="AK14187" s="43"/>
    </row>
    <row r="14188" spans="37:37">
      <c r="AK14188" s="43"/>
    </row>
    <row r="14189" spans="37:37">
      <c r="AK14189" s="43"/>
    </row>
    <row r="14190" spans="37:37">
      <c r="AK14190" s="43"/>
    </row>
    <row r="14191" spans="37:37">
      <c r="AK14191" s="43"/>
    </row>
    <row r="14192" spans="37:37">
      <c r="AK14192" s="43"/>
    </row>
    <row r="14193" spans="37:37">
      <c r="AK14193" s="43"/>
    </row>
    <row r="14194" spans="37:37">
      <c r="AK14194" s="43"/>
    </row>
    <row r="14195" spans="37:37">
      <c r="AK14195" s="43"/>
    </row>
    <row r="14196" spans="37:37">
      <c r="AK14196" s="43"/>
    </row>
    <row r="14197" spans="37:37">
      <c r="AK14197" s="43"/>
    </row>
    <row r="14198" spans="37:37">
      <c r="AK14198" s="43"/>
    </row>
    <row r="14199" spans="37:37">
      <c r="AK14199" s="43"/>
    </row>
    <row r="14200" spans="37:37">
      <c r="AK14200" s="43"/>
    </row>
    <row r="14201" spans="37:37">
      <c r="AK14201" s="43"/>
    </row>
    <row r="14202" spans="37:37">
      <c r="AK14202" s="43"/>
    </row>
    <row r="14203" spans="37:37">
      <c r="AK14203" s="43"/>
    </row>
    <row r="14204" spans="37:37">
      <c r="AK14204" s="43"/>
    </row>
    <row r="14205" spans="37:37">
      <c r="AK14205" s="43"/>
    </row>
    <row r="14206" spans="37:37">
      <c r="AK14206" s="43"/>
    </row>
    <row r="14207" spans="37:37">
      <c r="AK14207" s="43"/>
    </row>
    <row r="14208" spans="37:37">
      <c r="AK14208" s="43"/>
    </row>
    <row r="14209" spans="37:37">
      <c r="AK14209" s="43"/>
    </row>
    <row r="14210" spans="37:37">
      <c r="AK14210" s="43"/>
    </row>
    <row r="14211" spans="37:37">
      <c r="AK14211" s="43"/>
    </row>
    <row r="14212" spans="37:37">
      <c r="AK14212" s="43"/>
    </row>
    <row r="14213" spans="37:37">
      <c r="AK14213" s="43"/>
    </row>
    <row r="14214" spans="37:37">
      <c r="AK14214" s="43"/>
    </row>
    <row r="14215" spans="37:37">
      <c r="AK14215" s="43"/>
    </row>
    <row r="14216" spans="37:37">
      <c r="AK14216" s="43"/>
    </row>
    <row r="14217" spans="37:37">
      <c r="AK14217" s="43"/>
    </row>
    <row r="14218" spans="37:37">
      <c r="AK14218" s="43"/>
    </row>
    <row r="14219" spans="37:37">
      <c r="AK14219" s="43"/>
    </row>
    <row r="14220" spans="37:37">
      <c r="AK14220" s="43"/>
    </row>
    <row r="14221" spans="37:37">
      <c r="AK14221" s="43"/>
    </row>
    <row r="14222" spans="37:37">
      <c r="AK14222" s="43"/>
    </row>
    <row r="14223" spans="37:37">
      <c r="AK14223" s="43"/>
    </row>
    <row r="14224" spans="37:37">
      <c r="AK14224" s="43"/>
    </row>
    <row r="14225" spans="37:37">
      <c r="AK14225" s="43"/>
    </row>
    <row r="14226" spans="37:37">
      <c r="AK14226" s="43"/>
    </row>
    <row r="14227" spans="37:37">
      <c r="AK14227" s="43"/>
    </row>
    <row r="14228" spans="37:37">
      <c r="AK14228" s="43"/>
    </row>
    <row r="14229" spans="37:37">
      <c r="AK14229" s="43"/>
    </row>
    <row r="14230" spans="37:37">
      <c r="AK14230" s="43"/>
    </row>
    <row r="14231" spans="37:37">
      <c r="AK14231" s="43"/>
    </row>
    <row r="14232" spans="37:37">
      <c r="AK14232" s="43"/>
    </row>
    <row r="14233" spans="37:37">
      <c r="AK14233" s="43"/>
    </row>
    <row r="14234" spans="37:37">
      <c r="AK14234" s="43"/>
    </row>
    <row r="14235" spans="37:37">
      <c r="AK14235" s="43"/>
    </row>
    <row r="14236" spans="37:37">
      <c r="AK14236" s="43"/>
    </row>
    <row r="14237" spans="37:37">
      <c r="AK14237" s="43"/>
    </row>
    <row r="14238" spans="37:37">
      <c r="AK14238" s="43"/>
    </row>
    <row r="14239" spans="37:37">
      <c r="AK14239" s="43"/>
    </row>
    <row r="14240" spans="37:37">
      <c r="AK14240" s="43"/>
    </row>
    <row r="14241" spans="37:37">
      <c r="AK14241" s="43"/>
    </row>
    <row r="14242" spans="37:37">
      <c r="AK14242" s="43"/>
    </row>
    <row r="14243" spans="37:37">
      <c r="AK14243" s="43"/>
    </row>
    <row r="14244" spans="37:37">
      <c r="AK14244" s="43"/>
    </row>
    <row r="14245" spans="37:37">
      <c r="AK14245" s="43"/>
    </row>
    <row r="14246" spans="37:37">
      <c r="AK14246" s="43"/>
    </row>
    <row r="14247" spans="37:37">
      <c r="AK14247" s="43"/>
    </row>
    <row r="14248" spans="37:37">
      <c r="AK14248" s="43"/>
    </row>
    <row r="14249" spans="37:37">
      <c r="AK14249" s="43"/>
    </row>
    <row r="14250" spans="37:37">
      <c r="AK14250" s="43"/>
    </row>
    <row r="14251" spans="37:37">
      <c r="AK14251" s="43"/>
    </row>
    <row r="14252" spans="37:37">
      <c r="AK14252" s="43"/>
    </row>
    <row r="14253" spans="37:37">
      <c r="AK14253" s="43"/>
    </row>
    <row r="14254" spans="37:37">
      <c r="AK14254" s="43"/>
    </row>
    <row r="14255" spans="37:37">
      <c r="AK14255" s="43"/>
    </row>
    <row r="14256" spans="37:37">
      <c r="AK14256" s="43"/>
    </row>
    <row r="14257" spans="37:37">
      <c r="AK14257" s="43"/>
    </row>
    <row r="14258" spans="37:37">
      <c r="AK14258" s="43"/>
    </row>
    <row r="14259" spans="37:37">
      <c r="AK14259" s="43"/>
    </row>
    <row r="14260" spans="37:37">
      <c r="AK14260" s="43"/>
    </row>
    <row r="14261" spans="37:37">
      <c r="AK14261" s="43"/>
    </row>
    <row r="14262" spans="37:37">
      <c r="AK14262" s="43"/>
    </row>
    <row r="14263" spans="37:37">
      <c r="AK14263" s="43"/>
    </row>
    <row r="14264" spans="37:37">
      <c r="AK14264" s="43"/>
    </row>
    <row r="14265" spans="37:37">
      <c r="AK14265" s="43"/>
    </row>
    <row r="14266" spans="37:37">
      <c r="AK14266" s="43"/>
    </row>
    <row r="14267" spans="37:37">
      <c r="AK14267" s="43"/>
    </row>
    <row r="14268" spans="37:37">
      <c r="AK14268" s="43"/>
    </row>
    <row r="14269" spans="37:37">
      <c r="AK14269" s="43"/>
    </row>
    <row r="14270" spans="37:37">
      <c r="AK14270" s="43"/>
    </row>
    <row r="14271" spans="37:37">
      <c r="AK14271" s="43"/>
    </row>
    <row r="14272" spans="37:37">
      <c r="AK14272" s="43"/>
    </row>
    <row r="14273" spans="37:37">
      <c r="AK14273" s="43"/>
    </row>
    <row r="14274" spans="37:37">
      <c r="AK14274" s="43"/>
    </row>
    <row r="14275" spans="37:37">
      <c r="AK14275" s="43"/>
    </row>
    <row r="14276" spans="37:37">
      <c r="AK14276" s="43"/>
    </row>
    <row r="14277" spans="37:37">
      <c r="AK14277" s="43"/>
    </row>
    <row r="14278" spans="37:37">
      <c r="AK14278" s="43"/>
    </row>
    <row r="14279" spans="37:37">
      <c r="AK14279" s="43"/>
    </row>
    <row r="14280" spans="37:37">
      <c r="AK14280" s="43"/>
    </row>
    <row r="14281" spans="37:37">
      <c r="AK14281" s="43"/>
    </row>
    <row r="14282" spans="37:37">
      <c r="AK14282" s="43"/>
    </row>
    <row r="14283" spans="37:37">
      <c r="AK14283" s="43"/>
    </row>
    <row r="14284" spans="37:37">
      <c r="AK14284" s="43"/>
    </row>
    <row r="14285" spans="37:37">
      <c r="AK14285" s="43"/>
    </row>
    <row r="14286" spans="37:37">
      <c r="AK14286" s="43"/>
    </row>
    <row r="14287" spans="37:37">
      <c r="AK14287" s="43"/>
    </row>
    <row r="14288" spans="37:37">
      <c r="AK14288" s="43"/>
    </row>
    <row r="14289" spans="37:37">
      <c r="AK14289" s="43"/>
    </row>
    <row r="14290" spans="37:37">
      <c r="AK14290" s="43"/>
    </row>
    <row r="14291" spans="37:37">
      <c r="AK14291" s="43"/>
    </row>
    <row r="14292" spans="37:37">
      <c r="AK14292" s="43"/>
    </row>
    <row r="14293" spans="37:37">
      <c r="AK14293" s="43"/>
    </row>
    <row r="14294" spans="37:37">
      <c r="AK14294" s="43"/>
    </row>
    <row r="14295" spans="37:37">
      <c r="AK14295" s="43"/>
    </row>
    <row r="14296" spans="37:37">
      <c r="AK14296" s="43"/>
    </row>
    <row r="14297" spans="37:37">
      <c r="AK14297" s="43"/>
    </row>
    <row r="14298" spans="37:37">
      <c r="AK14298" s="43"/>
    </row>
    <row r="14299" spans="37:37">
      <c r="AK14299" s="43"/>
    </row>
    <row r="14300" spans="37:37">
      <c r="AK14300" s="43"/>
    </row>
    <row r="14301" spans="37:37">
      <c r="AK14301" s="43"/>
    </row>
    <row r="14302" spans="37:37">
      <c r="AK14302" s="43"/>
    </row>
    <row r="14303" spans="37:37">
      <c r="AK14303" s="43"/>
    </row>
    <row r="14304" spans="37:37">
      <c r="AK14304" s="43"/>
    </row>
    <row r="14305" spans="37:37">
      <c r="AK14305" s="43"/>
    </row>
    <row r="14306" spans="37:37">
      <c r="AK14306" s="43"/>
    </row>
    <row r="14307" spans="37:37">
      <c r="AK14307" s="43"/>
    </row>
    <row r="14308" spans="37:37">
      <c r="AK14308" s="43"/>
    </row>
    <row r="14309" spans="37:37">
      <c r="AK14309" s="43"/>
    </row>
    <row r="14310" spans="37:37">
      <c r="AK14310" s="43"/>
    </row>
    <row r="14311" spans="37:37">
      <c r="AK14311" s="43"/>
    </row>
    <row r="14312" spans="37:37">
      <c r="AK14312" s="43"/>
    </row>
    <row r="14313" spans="37:37">
      <c r="AK14313" s="43"/>
    </row>
    <row r="14314" spans="37:37">
      <c r="AK14314" s="43"/>
    </row>
    <row r="14315" spans="37:37">
      <c r="AK14315" s="43"/>
    </row>
    <row r="14316" spans="37:37">
      <c r="AK14316" s="43"/>
    </row>
    <row r="14317" spans="37:37">
      <c r="AK14317" s="43"/>
    </row>
    <row r="14318" spans="37:37">
      <c r="AK14318" s="43"/>
    </row>
    <row r="14319" spans="37:37">
      <c r="AK14319" s="43"/>
    </row>
    <row r="14320" spans="37:37">
      <c r="AK14320" s="43"/>
    </row>
    <row r="14321" spans="37:37">
      <c r="AK14321" s="43"/>
    </row>
    <row r="14322" spans="37:37">
      <c r="AK14322" s="43"/>
    </row>
    <row r="14323" spans="37:37">
      <c r="AK14323" s="43"/>
    </row>
    <row r="14324" spans="37:37">
      <c r="AK14324" s="43"/>
    </row>
    <row r="14325" spans="37:37">
      <c r="AK14325" s="43"/>
    </row>
    <row r="14326" spans="37:37">
      <c r="AK14326" s="43"/>
    </row>
    <row r="14327" spans="37:37">
      <c r="AK14327" s="43"/>
    </row>
    <row r="14328" spans="37:37">
      <c r="AK14328" s="43"/>
    </row>
    <row r="14329" spans="37:37">
      <c r="AK14329" s="43"/>
    </row>
    <row r="14330" spans="37:37">
      <c r="AK14330" s="43"/>
    </row>
    <row r="14331" spans="37:37">
      <c r="AK14331" s="43"/>
    </row>
    <row r="14332" spans="37:37">
      <c r="AK14332" s="43"/>
    </row>
    <row r="14333" spans="37:37">
      <c r="AK14333" s="43"/>
    </row>
    <row r="14334" spans="37:37">
      <c r="AK14334" s="43"/>
    </row>
    <row r="14335" spans="37:37">
      <c r="AK14335" s="43"/>
    </row>
    <row r="14336" spans="37:37">
      <c r="AK14336" s="43"/>
    </row>
    <row r="14337" spans="37:37">
      <c r="AK14337" s="43"/>
    </row>
    <row r="14338" spans="37:37">
      <c r="AK14338" s="43"/>
    </row>
    <row r="14339" spans="37:37">
      <c r="AK14339" s="43"/>
    </row>
    <row r="14340" spans="37:37">
      <c r="AK14340" s="43"/>
    </row>
    <row r="14341" spans="37:37">
      <c r="AK14341" s="43"/>
    </row>
    <row r="14342" spans="37:37">
      <c r="AK14342" s="43"/>
    </row>
    <row r="14343" spans="37:37">
      <c r="AK14343" s="43"/>
    </row>
    <row r="14344" spans="37:37">
      <c r="AK14344" s="43"/>
    </row>
    <row r="14345" spans="37:37">
      <c r="AK14345" s="43"/>
    </row>
    <row r="14346" spans="37:37">
      <c r="AK14346" s="43"/>
    </row>
    <row r="14347" spans="37:37">
      <c r="AK14347" s="43"/>
    </row>
    <row r="14348" spans="37:37">
      <c r="AK14348" s="43"/>
    </row>
    <row r="14349" spans="37:37">
      <c r="AK14349" s="43"/>
    </row>
    <row r="14350" spans="37:37">
      <c r="AK14350" s="43"/>
    </row>
    <row r="14351" spans="37:37">
      <c r="AK14351" s="43"/>
    </row>
    <row r="14352" spans="37:37">
      <c r="AK14352" s="43"/>
    </row>
    <row r="14353" spans="37:37">
      <c r="AK14353" s="43"/>
    </row>
    <row r="14354" spans="37:37">
      <c r="AK14354" s="43"/>
    </row>
    <row r="14355" spans="37:37">
      <c r="AK14355" s="43"/>
    </row>
    <row r="14356" spans="37:37">
      <c r="AK14356" s="43"/>
    </row>
    <row r="14357" spans="37:37">
      <c r="AK14357" s="43"/>
    </row>
    <row r="14358" spans="37:37">
      <c r="AK14358" s="43"/>
    </row>
    <row r="14359" spans="37:37">
      <c r="AK14359" s="43"/>
    </row>
    <row r="14360" spans="37:37">
      <c r="AK14360" s="43"/>
    </row>
    <row r="14361" spans="37:37">
      <c r="AK14361" s="43"/>
    </row>
    <row r="14362" spans="37:37">
      <c r="AK14362" s="43"/>
    </row>
    <row r="14363" spans="37:37">
      <c r="AK14363" s="43"/>
    </row>
    <row r="14364" spans="37:37">
      <c r="AK14364" s="43"/>
    </row>
    <row r="14365" spans="37:37">
      <c r="AK14365" s="43"/>
    </row>
    <row r="14366" spans="37:37">
      <c r="AK14366" s="43"/>
    </row>
    <row r="14367" spans="37:37">
      <c r="AK14367" s="43"/>
    </row>
    <row r="14368" spans="37:37">
      <c r="AK14368" s="43"/>
    </row>
    <row r="14369" spans="37:37">
      <c r="AK14369" s="43"/>
    </row>
    <row r="14370" spans="37:37">
      <c r="AK14370" s="43"/>
    </row>
    <row r="14371" spans="37:37">
      <c r="AK14371" s="43"/>
    </row>
    <row r="14372" spans="37:37">
      <c r="AK14372" s="43"/>
    </row>
    <row r="14373" spans="37:37">
      <c r="AK14373" s="43"/>
    </row>
    <row r="14374" spans="37:37">
      <c r="AK14374" s="43"/>
    </row>
    <row r="14375" spans="37:37">
      <c r="AK14375" s="43"/>
    </row>
    <row r="14376" spans="37:37">
      <c r="AK14376" s="43"/>
    </row>
    <row r="14377" spans="37:37">
      <c r="AK14377" s="43"/>
    </row>
    <row r="14378" spans="37:37">
      <c r="AK14378" s="43"/>
    </row>
    <row r="14379" spans="37:37">
      <c r="AK14379" s="43"/>
    </row>
    <row r="14380" spans="37:37">
      <c r="AK14380" s="43"/>
    </row>
    <row r="14381" spans="37:37">
      <c r="AK14381" s="43"/>
    </row>
    <row r="14382" spans="37:37">
      <c r="AK14382" s="43"/>
    </row>
    <row r="14383" spans="37:37">
      <c r="AK14383" s="43"/>
    </row>
    <row r="14384" spans="37:37">
      <c r="AK14384" s="43"/>
    </row>
    <row r="14385" spans="37:37">
      <c r="AK14385" s="43"/>
    </row>
    <row r="14386" spans="37:37">
      <c r="AK14386" s="43"/>
    </row>
    <row r="14387" spans="37:37">
      <c r="AK14387" s="43"/>
    </row>
    <row r="14388" spans="37:37">
      <c r="AK14388" s="43"/>
    </row>
    <row r="14389" spans="37:37">
      <c r="AK14389" s="43"/>
    </row>
    <row r="14390" spans="37:37">
      <c r="AK14390" s="43"/>
    </row>
    <row r="14391" spans="37:37">
      <c r="AK14391" s="43"/>
    </row>
    <row r="14392" spans="37:37">
      <c r="AK14392" s="43"/>
    </row>
    <row r="14393" spans="37:37">
      <c r="AK14393" s="43"/>
    </row>
    <row r="14394" spans="37:37">
      <c r="AK14394" s="43"/>
    </row>
    <row r="14395" spans="37:37">
      <c r="AK14395" s="43"/>
    </row>
    <row r="14396" spans="37:37">
      <c r="AK14396" s="43"/>
    </row>
    <row r="14397" spans="37:37">
      <c r="AK14397" s="43"/>
    </row>
    <row r="14398" spans="37:37">
      <c r="AK14398" s="43"/>
    </row>
    <row r="14399" spans="37:37">
      <c r="AK14399" s="43"/>
    </row>
    <row r="14400" spans="37:37">
      <c r="AK14400" s="43"/>
    </row>
    <row r="14401" spans="37:37">
      <c r="AK14401" s="43"/>
    </row>
    <row r="14402" spans="37:37">
      <c r="AK14402" s="43"/>
    </row>
    <row r="14403" spans="37:37">
      <c r="AK14403" s="43"/>
    </row>
    <row r="14404" spans="37:37">
      <c r="AK14404" s="43"/>
    </row>
    <row r="14405" spans="37:37">
      <c r="AK14405" s="43"/>
    </row>
    <row r="14406" spans="37:37">
      <c r="AK14406" s="43"/>
    </row>
    <row r="14407" spans="37:37">
      <c r="AK14407" s="43"/>
    </row>
    <row r="14408" spans="37:37">
      <c r="AK14408" s="43"/>
    </row>
    <row r="14409" spans="37:37">
      <c r="AK14409" s="43"/>
    </row>
    <row r="14410" spans="37:37">
      <c r="AK14410" s="43"/>
    </row>
    <row r="14411" spans="37:37">
      <c r="AK14411" s="43"/>
    </row>
    <row r="14412" spans="37:37">
      <c r="AK14412" s="43"/>
    </row>
    <row r="14413" spans="37:37">
      <c r="AK14413" s="43"/>
    </row>
    <row r="14414" spans="37:37">
      <c r="AK14414" s="43"/>
    </row>
    <row r="14415" spans="37:37">
      <c r="AK14415" s="43"/>
    </row>
    <row r="14416" spans="37:37">
      <c r="AK14416" s="43"/>
    </row>
    <row r="14417" spans="37:37">
      <c r="AK14417" s="43"/>
    </row>
    <row r="14418" spans="37:37">
      <c r="AK14418" s="43"/>
    </row>
    <row r="14419" spans="37:37">
      <c r="AK14419" s="43"/>
    </row>
    <row r="14420" spans="37:37">
      <c r="AK14420" s="43"/>
    </row>
    <row r="14421" spans="37:37">
      <c r="AK14421" s="43"/>
    </row>
    <row r="14422" spans="37:37">
      <c r="AK14422" s="43"/>
    </row>
    <row r="14423" spans="37:37">
      <c r="AK14423" s="43"/>
    </row>
    <row r="14424" spans="37:37">
      <c r="AK14424" s="43"/>
    </row>
    <row r="14425" spans="37:37">
      <c r="AK14425" s="43"/>
    </row>
    <row r="14426" spans="37:37">
      <c r="AK14426" s="43"/>
    </row>
    <row r="14427" spans="37:37">
      <c r="AK14427" s="43"/>
    </row>
    <row r="14428" spans="37:37">
      <c r="AK14428" s="43"/>
    </row>
    <row r="14429" spans="37:37">
      <c r="AK14429" s="43"/>
    </row>
    <row r="14430" spans="37:37">
      <c r="AK14430" s="43"/>
    </row>
    <row r="14431" spans="37:37">
      <c r="AK14431" s="43"/>
    </row>
    <row r="14432" spans="37:37">
      <c r="AK14432" s="43"/>
    </row>
    <row r="14433" spans="37:37">
      <c r="AK14433" s="43"/>
    </row>
    <row r="14434" spans="37:37">
      <c r="AK14434" s="43"/>
    </row>
    <row r="14435" spans="37:37">
      <c r="AK14435" s="43"/>
    </row>
    <row r="14436" spans="37:37">
      <c r="AK14436" s="43"/>
    </row>
    <row r="14437" spans="37:37">
      <c r="AK14437" s="43"/>
    </row>
    <row r="14438" spans="37:37">
      <c r="AK14438" s="43"/>
    </row>
    <row r="14439" spans="37:37">
      <c r="AK14439" s="43"/>
    </row>
    <row r="14440" spans="37:37">
      <c r="AK14440" s="43"/>
    </row>
    <row r="14441" spans="37:37">
      <c r="AK14441" s="43"/>
    </row>
    <row r="14442" spans="37:37">
      <c r="AK14442" s="43"/>
    </row>
    <row r="14443" spans="37:37">
      <c r="AK14443" s="43"/>
    </row>
    <row r="14444" spans="37:37">
      <c r="AK14444" s="43"/>
    </row>
    <row r="14445" spans="37:37">
      <c r="AK14445" s="43"/>
    </row>
    <row r="14446" spans="37:37">
      <c r="AK14446" s="43"/>
    </row>
    <row r="14447" spans="37:37">
      <c r="AK14447" s="43"/>
    </row>
    <row r="14448" spans="37:37">
      <c r="AK14448" s="43"/>
    </row>
    <row r="14449" spans="37:37">
      <c r="AK14449" s="43"/>
    </row>
    <row r="14450" spans="37:37">
      <c r="AK14450" s="43"/>
    </row>
    <row r="14451" spans="37:37">
      <c r="AK14451" s="43"/>
    </row>
    <row r="14452" spans="37:37">
      <c r="AK14452" s="43"/>
    </row>
    <row r="14453" spans="37:37">
      <c r="AK14453" s="43"/>
    </row>
    <row r="14454" spans="37:37">
      <c r="AK14454" s="43"/>
    </row>
    <row r="14455" spans="37:37">
      <c r="AK14455" s="43"/>
    </row>
    <row r="14456" spans="37:37">
      <c r="AK14456" s="43"/>
    </row>
    <row r="14457" spans="37:37">
      <c r="AK14457" s="43"/>
    </row>
    <row r="14458" spans="37:37">
      <c r="AK14458" s="43"/>
    </row>
    <row r="14459" spans="37:37">
      <c r="AK14459" s="43"/>
    </row>
    <row r="14460" spans="37:37">
      <c r="AK14460" s="43"/>
    </row>
    <row r="14461" spans="37:37">
      <c r="AK14461" s="43"/>
    </row>
    <row r="14462" spans="37:37">
      <c r="AK14462" s="43"/>
    </row>
    <row r="14463" spans="37:37">
      <c r="AK14463" s="43"/>
    </row>
    <row r="14464" spans="37:37">
      <c r="AK14464" s="43"/>
    </row>
    <row r="14465" spans="37:37">
      <c r="AK14465" s="43"/>
    </row>
    <row r="14466" spans="37:37">
      <c r="AK14466" s="43"/>
    </row>
    <row r="14467" spans="37:37">
      <c r="AK14467" s="43"/>
    </row>
    <row r="14468" spans="37:37">
      <c r="AK14468" s="43"/>
    </row>
    <row r="14469" spans="37:37">
      <c r="AK14469" s="43"/>
    </row>
    <row r="14470" spans="37:37">
      <c r="AK14470" s="43"/>
    </row>
    <row r="14471" spans="37:37">
      <c r="AK14471" s="43"/>
    </row>
    <row r="14472" spans="37:37">
      <c r="AK14472" s="43"/>
    </row>
    <row r="14473" spans="37:37">
      <c r="AK14473" s="43"/>
    </row>
    <row r="14474" spans="37:37">
      <c r="AK14474" s="43"/>
    </row>
    <row r="14475" spans="37:37">
      <c r="AK14475" s="43"/>
    </row>
    <row r="14476" spans="37:37">
      <c r="AK14476" s="43"/>
    </row>
    <row r="14477" spans="37:37">
      <c r="AK14477" s="43"/>
    </row>
    <row r="14478" spans="37:37">
      <c r="AK14478" s="43"/>
    </row>
    <row r="14479" spans="37:37">
      <c r="AK14479" s="43"/>
    </row>
    <row r="14480" spans="37:37">
      <c r="AK14480" s="43"/>
    </row>
    <row r="14481" spans="37:37">
      <c r="AK14481" s="43"/>
    </row>
    <row r="14482" spans="37:37">
      <c r="AK14482" s="43"/>
    </row>
    <row r="14483" spans="37:37">
      <c r="AK14483" s="43"/>
    </row>
    <row r="14484" spans="37:37">
      <c r="AK14484" s="43"/>
    </row>
    <row r="14485" spans="37:37">
      <c r="AK14485" s="43"/>
    </row>
    <row r="14486" spans="37:37">
      <c r="AK14486" s="43"/>
    </row>
    <row r="14487" spans="37:37">
      <c r="AK14487" s="43"/>
    </row>
    <row r="14488" spans="37:37">
      <c r="AK14488" s="43"/>
    </row>
    <row r="14489" spans="37:37">
      <c r="AK14489" s="43"/>
    </row>
    <row r="14490" spans="37:37">
      <c r="AK14490" s="43"/>
    </row>
    <row r="14491" spans="37:37">
      <c r="AK14491" s="43"/>
    </row>
    <row r="14492" spans="37:37">
      <c r="AK14492" s="43"/>
    </row>
    <row r="14493" spans="37:37">
      <c r="AK14493" s="43"/>
    </row>
    <row r="14494" spans="37:37">
      <c r="AK14494" s="43"/>
    </row>
    <row r="14495" spans="37:37">
      <c r="AK14495" s="43"/>
    </row>
    <row r="14496" spans="37:37">
      <c r="AK14496" s="43"/>
    </row>
    <row r="14497" spans="37:37">
      <c r="AK14497" s="43"/>
    </row>
    <row r="14498" spans="37:37">
      <c r="AK14498" s="43"/>
    </row>
    <row r="14499" spans="37:37">
      <c r="AK14499" s="43"/>
    </row>
    <row r="14500" spans="37:37">
      <c r="AK14500" s="43"/>
    </row>
    <row r="14501" spans="37:37">
      <c r="AK14501" s="43"/>
    </row>
    <row r="14502" spans="37:37">
      <c r="AK14502" s="43"/>
    </row>
    <row r="14503" spans="37:37">
      <c r="AK14503" s="43"/>
    </row>
    <row r="14504" spans="37:37">
      <c r="AK14504" s="43"/>
    </row>
    <row r="14505" spans="37:37">
      <c r="AK14505" s="43"/>
    </row>
    <row r="14506" spans="37:37">
      <c r="AK14506" s="43"/>
    </row>
    <row r="14507" spans="37:37">
      <c r="AK14507" s="43"/>
    </row>
    <row r="14508" spans="37:37">
      <c r="AK14508" s="43"/>
    </row>
    <row r="14509" spans="37:37">
      <c r="AK14509" s="43"/>
    </row>
    <row r="14510" spans="37:37">
      <c r="AK14510" s="43"/>
    </row>
    <row r="14511" spans="37:37">
      <c r="AK14511" s="43"/>
    </row>
    <row r="14512" spans="37:37">
      <c r="AK14512" s="43"/>
    </row>
    <row r="14513" spans="37:37">
      <c r="AK14513" s="43"/>
    </row>
    <row r="14514" spans="37:37">
      <c r="AK14514" s="43"/>
    </row>
    <row r="14515" spans="37:37">
      <c r="AK14515" s="43"/>
    </row>
    <row r="14516" spans="37:37">
      <c r="AK14516" s="43"/>
    </row>
    <row r="14517" spans="37:37">
      <c r="AK14517" s="43"/>
    </row>
    <row r="14518" spans="37:37">
      <c r="AK14518" s="43"/>
    </row>
    <row r="14519" spans="37:37">
      <c r="AK14519" s="43"/>
    </row>
    <row r="14520" spans="37:37">
      <c r="AK14520" s="43"/>
    </row>
    <row r="14521" spans="37:37">
      <c r="AK14521" s="43"/>
    </row>
    <row r="14522" spans="37:37">
      <c r="AK14522" s="43"/>
    </row>
    <row r="14523" spans="37:37">
      <c r="AK14523" s="43"/>
    </row>
    <row r="14524" spans="37:37">
      <c r="AK14524" s="43"/>
    </row>
    <row r="14525" spans="37:37">
      <c r="AK14525" s="43"/>
    </row>
    <row r="14526" spans="37:37">
      <c r="AK14526" s="43"/>
    </row>
    <row r="14527" spans="37:37">
      <c r="AK14527" s="43"/>
    </row>
    <row r="14528" spans="37:37">
      <c r="AK14528" s="43"/>
    </row>
    <row r="14529" spans="37:37">
      <c r="AK14529" s="43"/>
    </row>
    <row r="14530" spans="37:37">
      <c r="AK14530" s="43"/>
    </row>
    <row r="14531" spans="37:37">
      <c r="AK14531" s="43"/>
    </row>
    <row r="14532" spans="37:37">
      <c r="AK14532" s="43"/>
    </row>
    <row r="14533" spans="37:37">
      <c r="AK14533" s="43"/>
    </row>
    <row r="14534" spans="37:37">
      <c r="AK14534" s="43"/>
    </row>
    <row r="14535" spans="37:37">
      <c r="AK14535" s="43"/>
    </row>
    <row r="14536" spans="37:37">
      <c r="AK14536" s="43"/>
    </row>
    <row r="14537" spans="37:37">
      <c r="AK14537" s="43"/>
    </row>
    <row r="14538" spans="37:37">
      <c r="AK14538" s="43"/>
    </row>
    <row r="14539" spans="37:37">
      <c r="AK14539" s="43"/>
    </row>
    <row r="14540" spans="37:37">
      <c r="AK14540" s="43"/>
    </row>
    <row r="14541" spans="37:37">
      <c r="AK14541" s="43"/>
    </row>
    <row r="14542" spans="37:37">
      <c r="AK14542" s="43"/>
    </row>
    <row r="14543" spans="37:37">
      <c r="AK14543" s="43"/>
    </row>
    <row r="14544" spans="37:37">
      <c r="AK14544" s="43"/>
    </row>
    <row r="14545" spans="37:37">
      <c r="AK14545" s="43"/>
    </row>
    <row r="14546" spans="37:37">
      <c r="AK14546" s="43"/>
    </row>
    <row r="14547" spans="37:37">
      <c r="AK14547" s="43"/>
    </row>
    <row r="14548" spans="37:37">
      <c r="AK14548" s="43"/>
    </row>
    <row r="14549" spans="37:37">
      <c r="AK14549" s="43"/>
    </row>
    <row r="14550" spans="37:37">
      <c r="AK14550" s="43"/>
    </row>
    <row r="14551" spans="37:37">
      <c r="AK14551" s="43"/>
    </row>
    <row r="14552" spans="37:37">
      <c r="AK14552" s="43"/>
    </row>
    <row r="14553" spans="37:37">
      <c r="AK14553" s="43"/>
    </row>
    <row r="14554" spans="37:37">
      <c r="AK14554" s="43"/>
    </row>
    <row r="14555" spans="37:37">
      <c r="AK14555" s="43"/>
    </row>
    <row r="14556" spans="37:37">
      <c r="AK14556" s="43"/>
    </row>
    <row r="14557" spans="37:37">
      <c r="AK14557" s="43"/>
    </row>
    <row r="14558" spans="37:37">
      <c r="AK14558" s="43"/>
    </row>
    <row r="14559" spans="37:37">
      <c r="AK14559" s="43"/>
    </row>
    <row r="14560" spans="37:37">
      <c r="AK14560" s="43"/>
    </row>
    <row r="14561" spans="37:37">
      <c r="AK14561" s="43"/>
    </row>
    <row r="14562" spans="37:37">
      <c r="AK14562" s="43"/>
    </row>
    <row r="14563" spans="37:37">
      <c r="AK14563" s="43"/>
    </row>
    <row r="14564" spans="37:37">
      <c r="AK14564" s="43"/>
    </row>
    <row r="14565" spans="37:37">
      <c r="AK14565" s="43"/>
    </row>
    <row r="14566" spans="37:37">
      <c r="AK14566" s="43"/>
    </row>
    <row r="14567" spans="37:37">
      <c r="AK14567" s="43"/>
    </row>
    <row r="14568" spans="37:37">
      <c r="AK14568" s="43"/>
    </row>
    <row r="14569" spans="37:37">
      <c r="AK14569" s="43"/>
    </row>
    <row r="14570" spans="37:37">
      <c r="AK14570" s="43"/>
    </row>
    <row r="14571" spans="37:37">
      <c r="AK14571" s="43"/>
    </row>
    <row r="14572" spans="37:37">
      <c r="AK14572" s="43"/>
    </row>
    <row r="14573" spans="37:37">
      <c r="AK14573" s="43"/>
    </row>
    <row r="14574" spans="37:37">
      <c r="AK14574" s="43"/>
    </row>
    <row r="14575" spans="37:37">
      <c r="AK14575" s="43"/>
    </row>
    <row r="14576" spans="37:37">
      <c r="AK14576" s="43"/>
    </row>
    <row r="14577" spans="37:37">
      <c r="AK14577" s="43"/>
    </row>
    <row r="14578" spans="37:37">
      <c r="AK14578" s="43"/>
    </row>
    <row r="14579" spans="37:37">
      <c r="AK14579" s="43"/>
    </row>
    <row r="14580" spans="37:37">
      <c r="AK14580" s="43"/>
    </row>
    <row r="14581" spans="37:37">
      <c r="AK14581" s="43"/>
    </row>
    <row r="14582" spans="37:37">
      <c r="AK14582" s="43"/>
    </row>
    <row r="14583" spans="37:37">
      <c r="AK14583" s="43"/>
    </row>
    <row r="14584" spans="37:37">
      <c r="AK14584" s="43"/>
    </row>
    <row r="14585" spans="37:37">
      <c r="AK14585" s="43"/>
    </row>
    <row r="14586" spans="37:37">
      <c r="AK14586" s="43"/>
    </row>
    <row r="14587" spans="37:37">
      <c r="AK14587" s="43"/>
    </row>
    <row r="14588" spans="37:37">
      <c r="AK14588" s="43"/>
    </row>
    <row r="14589" spans="37:37">
      <c r="AK14589" s="43"/>
    </row>
    <row r="14590" spans="37:37">
      <c r="AK14590" s="43"/>
    </row>
    <row r="14591" spans="37:37">
      <c r="AK14591" s="43"/>
    </row>
    <row r="14592" spans="37:37">
      <c r="AK14592" s="43"/>
    </row>
    <row r="14593" spans="37:37">
      <c r="AK14593" s="43"/>
    </row>
    <row r="14594" spans="37:37">
      <c r="AK14594" s="43"/>
    </row>
    <row r="14595" spans="37:37">
      <c r="AK14595" s="43"/>
    </row>
    <row r="14596" spans="37:37">
      <c r="AK14596" s="43"/>
    </row>
    <row r="14597" spans="37:37">
      <c r="AK14597" s="43"/>
    </row>
    <row r="14598" spans="37:37">
      <c r="AK14598" s="43"/>
    </row>
    <row r="14599" spans="37:37">
      <c r="AK14599" s="43"/>
    </row>
    <row r="14600" spans="37:37">
      <c r="AK14600" s="43"/>
    </row>
    <row r="14601" spans="37:37">
      <c r="AK14601" s="43"/>
    </row>
    <row r="14602" spans="37:37">
      <c r="AK14602" s="43"/>
    </row>
    <row r="14603" spans="37:37">
      <c r="AK14603" s="43"/>
    </row>
    <row r="14604" spans="37:37">
      <c r="AK14604" s="43"/>
    </row>
    <row r="14605" spans="37:37">
      <c r="AK14605" s="43"/>
    </row>
    <row r="14606" spans="37:37">
      <c r="AK14606" s="43"/>
    </row>
    <row r="14607" spans="37:37">
      <c r="AK14607" s="43"/>
    </row>
    <row r="14608" spans="37:37">
      <c r="AK14608" s="43"/>
    </row>
    <row r="14609" spans="37:37">
      <c r="AK14609" s="43"/>
    </row>
    <row r="14610" spans="37:37">
      <c r="AK14610" s="43"/>
    </row>
    <row r="14611" spans="37:37">
      <c r="AK14611" s="43"/>
    </row>
    <row r="14612" spans="37:37">
      <c r="AK14612" s="43"/>
    </row>
    <row r="14613" spans="37:37">
      <c r="AK14613" s="43"/>
    </row>
    <row r="14614" spans="37:37">
      <c r="AK14614" s="43"/>
    </row>
    <row r="14615" spans="37:37">
      <c r="AK14615" s="43"/>
    </row>
    <row r="14616" spans="37:37">
      <c r="AK14616" s="43"/>
    </row>
    <row r="14617" spans="37:37">
      <c r="AK14617" s="43"/>
    </row>
    <row r="14618" spans="37:37">
      <c r="AK14618" s="43"/>
    </row>
    <row r="14619" spans="37:37">
      <c r="AK14619" s="43"/>
    </row>
    <row r="14620" spans="37:37">
      <c r="AK14620" s="43"/>
    </row>
    <row r="14621" spans="37:37">
      <c r="AK14621" s="43"/>
    </row>
    <row r="14622" spans="37:37">
      <c r="AK14622" s="43"/>
    </row>
    <row r="14623" spans="37:37">
      <c r="AK14623" s="43"/>
    </row>
    <row r="14624" spans="37:37">
      <c r="AK14624" s="43"/>
    </row>
    <row r="14625" spans="37:37">
      <c r="AK14625" s="43"/>
    </row>
    <row r="14626" spans="37:37">
      <c r="AK14626" s="43"/>
    </row>
    <row r="14627" spans="37:37">
      <c r="AK14627" s="43"/>
    </row>
    <row r="14628" spans="37:37">
      <c r="AK14628" s="43"/>
    </row>
    <row r="14629" spans="37:37">
      <c r="AK14629" s="43"/>
    </row>
    <row r="14630" spans="37:37">
      <c r="AK14630" s="43"/>
    </row>
    <row r="14631" spans="37:37">
      <c r="AK14631" s="43"/>
    </row>
    <row r="14632" spans="37:37">
      <c r="AK14632" s="43"/>
    </row>
    <row r="14633" spans="37:37">
      <c r="AK14633" s="43"/>
    </row>
    <row r="14634" spans="37:37">
      <c r="AK14634" s="43"/>
    </row>
    <row r="14635" spans="37:37">
      <c r="AK14635" s="43"/>
    </row>
    <row r="14636" spans="37:37">
      <c r="AK14636" s="43"/>
    </row>
    <row r="14637" spans="37:37">
      <c r="AK14637" s="43"/>
    </row>
    <row r="14638" spans="37:37">
      <c r="AK14638" s="43"/>
    </row>
    <row r="14639" spans="37:37">
      <c r="AK14639" s="43"/>
    </row>
    <row r="14640" spans="37:37">
      <c r="AK14640" s="43"/>
    </row>
    <row r="14641" spans="37:37">
      <c r="AK14641" s="43"/>
    </row>
    <row r="14642" spans="37:37">
      <c r="AK14642" s="43"/>
    </row>
    <row r="14643" spans="37:37">
      <c r="AK14643" s="43"/>
    </row>
    <row r="14644" spans="37:37">
      <c r="AK14644" s="43"/>
    </row>
    <row r="14645" spans="37:37">
      <c r="AK14645" s="43"/>
    </row>
    <row r="14646" spans="37:37">
      <c r="AK14646" s="43"/>
    </row>
    <row r="14647" spans="37:37">
      <c r="AK14647" s="43"/>
    </row>
    <row r="14648" spans="37:37">
      <c r="AK14648" s="43"/>
    </row>
    <row r="14649" spans="37:37">
      <c r="AK14649" s="43"/>
    </row>
    <row r="14650" spans="37:37">
      <c r="AK14650" s="43"/>
    </row>
    <row r="14651" spans="37:37">
      <c r="AK14651" s="43"/>
    </row>
    <row r="14652" spans="37:37">
      <c r="AK14652" s="43"/>
    </row>
    <row r="14653" spans="37:37">
      <c r="AK14653" s="43"/>
    </row>
    <row r="14654" spans="37:37">
      <c r="AK14654" s="43"/>
    </row>
    <row r="14655" spans="37:37">
      <c r="AK14655" s="43"/>
    </row>
    <row r="14656" spans="37:37">
      <c r="AK14656" s="43"/>
    </row>
    <row r="14657" spans="37:37">
      <c r="AK14657" s="43"/>
    </row>
    <row r="14658" spans="37:37">
      <c r="AK14658" s="43"/>
    </row>
    <row r="14659" spans="37:37">
      <c r="AK14659" s="43"/>
    </row>
    <row r="14660" spans="37:37">
      <c r="AK14660" s="43"/>
    </row>
    <row r="14661" spans="37:37">
      <c r="AK14661" s="43"/>
    </row>
    <row r="14662" spans="37:37">
      <c r="AK14662" s="43"/>
    </row>
    <row r="14663" spans="37:37">
      <c r="AK14663" s="43"/>
    </row>
    <row r="14664" spans="37:37">
      <c r="AK14664" s="43"/>
    </row>
    <row r="14665" spans="37:37">
      <c r="AK14665" s="43"/>
    </row>
    <row r="14666" spans="37:37">
      <c r="AK14666" s="43"/>
    </row>
    <row r="14667" spans="37:37">
      <c r="AK14667" s="43"/>
    </row>
    <row r="14668" spans="37:37">
      <c r="AK14668" s="43"/>
    </row>
    <row r="14669" spans="37:37">
      <c r="AK14669" s="43"/>
    </row>
    <row r="14670" spans="37:37">
      <c r="AK14670" s="43"/>
    </row>
    <row r="14671" spans="37:37">
      <c r="AK14671" s="43"/>
    </row>
    <row r="14672" spans="37:37">
      <c r="AK14672" s="43"/>
    </row>
    <row r="14673" spans="37:37">
      <c r="AK14673" s="43"/>
    </row>
    <row r="14674" spans="37:37">
      <c r="AK14674" s="43"/>
    </row>
    <row r="14675" spans="37:37">
      <c r="AK14675" s="43"/>
    </row>
    <row r="14676" spans="37:37">
      <c r="AK14676" s="43"/>
    </row>
    <row r="14677" spans="37:37">
      <c r="AK14677" s="43"/>
    </row>
    <row r="14678" spans="37:37">
      <c r="AK14678" s="43"/>
    </row>
    <row r="14679" spans="37:37">
      <c r="AK14679" s="43"/>
    </row>
    <row r="14680" spans="37:37">
      <c r="AK14680" s="43"/>
    </row>
    <row r="14681" spans="37:37">
      <c r="AK14681" s="43"/>
    </row>
    <row r="14682" spans="37:37">
      <c r="AK14682" s="43"/>
    </row>
    <row r="14683" spans="37:37">
      <c r="AK14683" s="43"/>
    </row>
    <row r="14684" spans="37:37">
      <c r="AK14684" s="43"/>
    </row>
    <row r="14685" spans="37:37">
      <c r="AK14685" s="43"/>
    </row>
    <row r="14686" spans="37:37">
      <c r="AK14686" s="43"/>
    </row>
    <row r="14687" spans="37:37">
      <c r="AK14687" s="43"/>
    </row>
    <row r="14688" spans="37:37">
      <c r="AK14688" s="43"/>
    </row>
    <row r="14689" spans="37:37">
      <c r="AK14689" s="43"/>
    </row>
    <row r="14690" spans="37:37">
      <c r="AK14690" s="43"/>
    </row>
    <row r="14691" spans="37:37">
      <c r="AK14691" s="43"/>
    </row>
    <row r="14692" spans="37:37">
      <c r="AK14692" s="43"/>
    </row>
    <row r="14693" spans="37:37">
      <c r="AK14693" s="43"/>
    </row>
    <row r="14694" spans="37:37">
      <c r="AK14694" s="43"/>
    </row>
    <row r="14695" spans="37:37">
      <c r="AK14695" s="43"/>
    </row>
    <row r="14696" spans="37:37">
      <c r="AK14696" s="43"/>
    </row>
    <row r="14697" spans="37:37">
      <c r="AK14697" s="43"/>
    </row>
    <row r="14698" spans="37:37">
      <c r="AK14698" s="43"/>
    </row>
    <row r="14699" spans="37:37">
      <c r="AK14699" s="43"/>
    </row>
    <row r="14700" spans="37:37">
      <c r="AK14700" s="43"/>
    </row>
    <row r="14701" spans="37:37">
      <c r="AK14701" s="43"/>
    </row>
    <row r="14702" spans="37:37">
      <c r="AK14702" s="43"/>
    </row>
    <row r="14703" spans="37:37">
      <c r="AK14703" s="43"/>
    </row>
    <row r="14704" spans="37:37">
      <c r="AK14704" s="43"/>
    </row>
    <row r="14705" spans="37:37">
      <c r="AK14705" s="43"/>
    </row>
    <row r="14706" spans="37:37">
      <c r="AK14706" s="43"/>
    </row>
    <row r="14707" spans="37:37">
      <c r="AK14707" s="43"/>
    </row>
    <row r="14708" spans="37:37">
      <c r="AK14708" s="43"/>
    </row>
    <row r="14709" spans="37:37">
      <c r="AK14709" s="43"/>
    </row>
    <row r="14710" spans="37:37">
      <c r="AK14710" s="43"/>
    </row>
    <row r="14711" spans="37:37">
      <c r="AK14711" s="43"/>
    </row>
    <row r="14712" spans="37:37">
      <c r="AK14712" s="43"/>
    </row>
    <row r="14713" spans="37:37">
      <c r="AK14713" s="43"/>
    </row>
    <row r="14714" spans="37:37">
      <c r="AK14714" s="43"/>
    </row>
    <row r="14715" spans="37:37">
      <c r="AK14715" s="43"/>
    </row>
    <row r="14716" spans="37:37">
      <c r="AK14716" s="43"/>
    </row>
    <row r="14717" spans="37:37">
      <c r="AK14717" s="43"/>
    </row>
    <row r="14718" spans="37:37">
      <c r="AK14718" s="43"/>
    </row>
    <row r="14719" spans="37:37">
      <c r="AK14719" s="43"/>
    </row>
    <row r="14720" spans="37:37">
      <c r="AK14720" s="43"/>
    </row>
    <row r="14721" spans="37:37">
      <c r="AK14721" s="43"/>
    </row>
    <row r="14722" spans="37:37">
      <c r="AK14722" s="43"/>
    </row>
    <row r="14723" spans="37:37">
      <c r="AK14723" s="43"/>
    </row>
    <row r="14724" spans="37:37">
      <c r="AK14724" s="43"/>
    </row>
    <row r="14725" spans="37:37">
      <c r="AK14725" s="43"/>
    </row>
    <row r="14726" spans="37:37">
      <c r="AK14726" s="43"/>
    </row>
    <row r="14727" spans="37:37">
      <c r="AK14727" s="43"/>
    </row>
    <row r="14728" spans="37:37">
      <c r="AK14728" s="43"/>
    </row>
    <row r="14729" spans="37:37">
      <c r="AK14729" s="43"/>
    </row>
    <row r="14730" spans="37:37">
      <c r="AK14730" s="43"/>
    </row>
    <row r="14731" spans="37:37">
      <c r="AK14731" s="43"/>
    </row>
    <row r="14732" spans="37:37">
      <c r="AK14732" s="43"/>
    </row>
    <row r="14733" spans="37:37">
      <c r="AK14733" s="43"/>
    </row>
    <row r="14734" spans="37:37">
      <c r="AK14734" s="43"/>
    </row>
    <row r="14735" spans="37:37">
      <c r="AK14735" s="43"/>
    </row>
    <row r="14736" spans="37:37">
      <c r="AK14736" s="43"/>
    </row>
    <row r="14737" spans="37:37">
      <c r="AK14737" s="43"/>
    </row>
    <row r="14738" spans="37:37">
      <c r="AK14738" s="43"/>
    </row>
    <row r="14739" spans="37:37">
      <c r="AK14739" s="43"/>
    </row>
    <row r="14740" spans="37:37">
      <c r="AK14740" s="43"/>
    </row>
    <row r="14741" spans="37:37">
      <c r="AK14741" s="43"/>
    </row>
    <row r="14742" spans="37:37">
      <c r="AK14742" s="43"/>
    </row>
    <row r="14743" spans="37:37">
      <c r="AK14743" s="43"/>
    </row>
    <row r="14744" spans="37:37">
      <c r="AK14744" s="43"/>
    </row>
    <row r="14745" spans="37:37">
      <c r="AK14745" s="43"/>
    </row>
    <row r="14746" spans="37:37">
      <c r="AK14746" s="43"/>
    </row>
    <row r="14747" spans="37:37">
      <c r="AK14747" s="43"/>
    </row>
    <row r="14748" spans="37:37">
      <c r="AK14748" s="43"/>
    </row>
    <row r="14749" spans="37:37">
      <c r="AK14749" s="43"/>
    </row>
    <row r="14750" spans="37:37">
      <c r="AK14750" s="43"/>
    </row>
    <row r="14751" spans="37:37">
      <c r="AK14751" s="43"/>
    </row>
    <row r="14752" spans="37:37">
      <c r="AK14752" s="43"/>
    </row>
    <row r="14753" spans="37:37">
      <c r="AK14753" s="43"/>
    </row>
    <row r="14754" spans="37:37">
      <c r="AK14754" s="43"/>
    </row>
    <row r="14755" spans="37:37">
      <c r="AK14755" s="43"/>
    </row>
    <row r="14756" spans="37:37">
      <c r="AK14756" s="43"/>
    </row>
    <row r="14757" spans="37:37">
      <c r="AK14757" s="43"/>
    </row>
    <row r="14758" spans="37:37">
      <c r="AK14758" s="43"/>
    </row>
    <row r="14759" spans="37:37">
      <c r="AK14759" s="43"/>
    </row>
    <row r="14760" spans="37:37">
      <c r="AK14760" s="43"/>
    </row>
    <row r="14761" spans="37:37">
      <c r="AK14761" s="43"/>
    </row>
    <row r="14762" spans="37:37">
      <c r="AK14762" s="43"/>
    </row>
    <row r="14763" spans="37:37">
      <c r="AK14763" s="43"/>
    </row>
    <row r="14764" spans="37:37">
      <c r="AK14764" s="43"/>
    </row>
    <row r="14765" spans="37:37">
      <c r="AK14765" s="43"/>
    </row>
    <row r="14766" spans="37:37">
      <c r="AK14766" s="43"/>
    </row>
    <row r="14767" spans="37:37">
      <c r="AK14767" s="43"/>
    </row>
    <row r="14768" spans="37:37">
      <c r="AK14768" s="43"/>
    </row>
    <row r="14769" spans="37:37">
      <c r="AK14769" s="43"/>
    </row>
    <row r="14770" spans="37:37">
      <c r="AK14770" s="43"/>
    </row>
    <row r="14771" spans="37:37">
      <c r="AK14771" s="43"/>
    </row>
    <row r="14772" spans="37:37">
      <c r="AK14772" s="43"/>
    </row>
    <row r="14773" spans="37:37">
      <c r="AK14773" s="43"/>
    </row>
    <row r="14774" spans="37:37">
      <c r="AK14774" s="43"/>
    </row>
    <row r="14775" spans="37:37">
      <c r="AK14775" s="43"/>
    </row>
    <row r="14776" spans="37:37">
      <c r="AK14776" s="43"/>
    </row>
    <row r="14777" spans="37:37">
      <c r="AK14777" s="43"/>
    </row>
    <row r="14778" spans="37:37">
      <c r="AK14778" s="43"/>
    </row>
    <row r="14779" spans="37:37">
      <c r="AK14779" s="43"/>
    </row>
    <row r="14780" spans="37:37">
      <c r="AK14780" s="43"/>
    </row>
    <row r="14781" spans="37:37">
      <c r="AK14781" s="43"/>
    </row>
    <row r="14782" spans="37:37">
      <c r="AK14782" s="43"/>
    </row>
    <row r="14783" spans="37:37">
      <c r="AK14783" s="43"/>
    </row>
    <row r="14784" spans="37:37">
      <c r="AK14784" s="43"/>
    </row>
    <row r="14785" spans="37:37">
      <c r="AK14785" s="43"/>
    </row>
    <row r="14786" spans="37:37">
      <c r="AK14786" s="43"/>
    </row>
    <row r="14787" spans="37:37">
      <c r="AK14787" s="43"/>
    </row>
    <row r="14788" spans="37:37">
      <c r="AK14788" s="43"/>
    </row>
    <row r="14789" spans="37:37">
      <c r="AK14789" s="43"/>
    </row>
    <row r="14790" spans="37:37">
      <c r="AK14790" s="43"/>
    </row>
    <row r="14791" spans="37:37">
      <c r="AK14791" s="43"/>
    </row>
    <row r="14792" spans="37:37">
      <c r="AK14792" s="43"/>
    </row>
    <row r="14793" spans="37:37">
      <c r="AK14793" s="43"/>
    </row>
    <row r="14794" spans="37:37">
      <c r="AK14794" s="43"/>
    </row>
    <row r="14795" spans="37:37">
      <c r="AK14795" s="43"/>
    </row>
    <row r="14796" spans="37:37">
      <c r="AK14796" s="43"/>
    </row>
    <row r="14797" spans="37:37">
      <c r="AK14797" s="43"/>
    </row>
    <row r="14798" spans="37:37">
      <c r="AK14798" s="43"/>
    </row>
    <row r="14799" spans="37:37">
      <c r="AK14799" s="43"/>
    </row>
    <row r="14800" spans="37:37">
      <c r="AK14800" s="43"/>
    </row>
    <row r="14801" spans="37:37">
      <c r="AK14801" s="43"/>
    </row>
    <row r="14802" spans="37:37">
      <c r="AK14802" s="43"/>
    </row>
    <row r="14803" spans="37:37">
      <c r="AK14803" s="43"/>
    </row>
    <row r="14804" spans="37:37">
      <c r="AK14804" s="43"/>
    </row>
    <row r="14805" spans="37:37">
      <c r="AK14805" s="43"/>
    </row>
    <row r="14806" spans="37:37">
      <c r="AK14806" s="43"/>
    </row>
    <row r="14807" spans="37:37">
      <c r="AK14807" s="43"/>
    </row>
    <row r="14808" spans="37:37">
      <c r="AK14808" s="43"/>
    </row>
    <row r="14809" spans="37:37">
      <c r="AK14809" s="43"/>
    </row>
    <row r="14810" spans="37:37">
      <c r="AK14810" s="43"/>
    </row>
    <row r="14811" spans="37:37">
      <c r="AK14811" s="43"/>
    </row>
    <row r="14812" spans="37:37">
      <c r="AK14812" s="43"/>
    </row>
    <row r="14813" spans="37:37">
      <c r="AK14813" s="43"/>
    </row>
    <row r="14814" spans="37:37">
      <c r="AK14814" s="43"/>
    </row>
    <row r="14815" spans="37:37">
      <c r="AK14815" s="43"/>
    </row>
    <row r="14816" spans="37:37">
      <c r="AK14816" s="43"/>
    </row>
    <row r="14817" spans="37:37">
      <c r="AK14817" s="43"/>
    </row>
    <row r="14818" spans="37:37">
      <c r="AK14818" s="43"/>
    </row>
    <row r="14819" spans="37:37">
      <c r="AK14819" s="43"/>
    </row>
    <row r="14820" spans="37:37">
      <c r="AK14820" s="43"/>
    </row>
    <row r="14821" spans="37:37">
      <c r="AK14821" s="43"/>
    </row>
    <row r="14822" spans="37:37">
      <c r="AK14822" s="43"/>
    </row>
    <row r="14823" spans="37:37">
      <c r="AK14823" s="43"/>
    </row>
    <row r="14824" spans="37:37">
      <c r="AK14824" s="43"/>
    </row>
    <row r="14825" spans="37:37">
      <c r="AK14825" s="43"/>
    </row>
    <row r="14826" spans="37:37">
      <c r="AK14826" s="43"/>
    </row>
    <row r="14827" spans="37:37">
      <c r="AK14827" s="43"/>
    </row>
    <row r="14828" spans="37:37">
      <c r="AK14828" s="43"/>
    </row>
    <row r="14829" spans="37:37">
      <c r="AK14829" s="43"/>
    </row>
    <row r="14830" spans="37:37">
      <c r="AK14830" s="43"/>
    </row>
    <row r="14831" spans="37:37">
      <c r="AK14831" s="43"/>
    </row>
    <row r="14832" spans="37:37">
      <c r="AK14832" s="43"/>
    </row>
    <row r="14833" spans="37:37">
      <c r="AK14833" s="43"/>
    </row>
    <row r="14834" spans="37:37">
      <c r="AK14834" s="43"/>
    </row>
    <row r="14835" spans="37:37">
      <c r="AK14835" s="43"/>
    </row>
    <row r="14836" spans="37:37">
      <c r="AK14836" s="43"/>
    </row>
    <row r="14837" spans="37:37">
      <c r="AK14837" s="43"/>
    </row>
    <row r="14838" spans="37:37">
      <c r="AK14838" s="43"/>
    </row>
    <row r="14839" spans="37:37">
      <c r="AK14839" s="43"/>
    </row>
    <row r="14840" spans="37:37">
      <c r="AK14840" s="43"/>
    </row>
    <row r="14841" spans="37:37">
      <c r="AK14841" s="43"/>
    </row>
    <row r="14842" spans="37:37">
      <c r="AK14842" s="43"/>
    </row>
    <row r="14843" spans="37:37">
      <c r="AK14843" s="43"/>
    </row>
    <row r="14844" spans="37:37">
      <c r="AK14844" s="43"/>
    </row>
    <row r="14845" spans="37:37">
      <c r="AK14845" s="43"/>
    </row>
    <row r="14846" spans="37:37">
      <c r="AK14846" s="43"/>
    </row>
    <row r="14847" spans="37:37">
      <c r="AK14847" s="43"/>
    </row>
    <row r="14848" spans="37:37">
      <c r="AK14848" s="43"/>
    </row>
    <row r="14849" spans="37:37">
      <c r="AK14849" s="43"/>
    </row>
    <row r="14850" spans="37:37">
      <c r="AK14850" s="43"/>
    </row>
    <row r="14851" spans="37:37">
      <c r="AK14851" s="43"/>
    </row>
    <row r="14852" spans="37:37">
      <c r="AK14852" s="43"/>
    </row>
    <row r="14853" spans="37:37">
      <c r="AK14853" s="43"/>
    </row>
    <row r="14854" spans="37:37">
      <c r="AK14854" s="43"/>
    </row>
    <row r="14855" spans="37:37">
      <c r="AK14855" s="43"/>
    </row>
    <row r="14856" spans="37:37">
      <c r="AK14856" s="43"/>
    </row>
    <row r="14857" spans="37:37">
      <c r="AK14857" s="43"/>
    </row>
    <row r="14858" spans="37:37">
      <c r="AK14858" s="43"/>
    </row>
    <row r="14859" spans="37:37">
      <c r="AK14859" s="43"/>
    </row>
    <row r="14860" spans="37:37">
      <c r="AK14860" s="43"/>
    </row>
    <row r="14861" spans="37:37">
      <c r="AK14861" s="43"/>
    </row>
    <row r="14862" spans="37:37">
      <c r="AK14862" s="43"/>
    </row>
    <row r="14863" spans="37:37">
      <c r="AK14863" s="43"/>
    </row>
    <row r="14864" spans="37:37">
      <c r="AK14864" s="43"/>
    </row>
    <row r="14865" spans="37:37">
      <c r="AK14865" s="43"/>
    </row>
    <row r="14866" spans="37:37">
      <c r="AK14866" s="43"/>
    </row>
    <row r="14867" spans="37:37">
      <c r="AK14867" s="43"/>
    </row>
    <row r="14868" spans="37:37">
      <c r="AK14868" s="43"/>
    </row>
    <row r="14869" spans="37:37">
      <c r="AK14869" s="43"/>
    </row>
    <row r="14870" spans="37:37">
      <c r="AK14870" s="43"/>
    </row>
    <row r="14871" spans="37:37">
      <c r="AK14871" s="43"/>
    </row>
    <row r="14872" spans="37:37">
      <c r="AK14872" s="43"/>
    </row>
    <row r="14873" spans="37:37">
      <c r="AK14873" s="43"/>
    </row>
    <row r="14874" spans="37:37">
      <c r="AK14874" s="43"/>
    </row>
    <row r="14875" spans="37:37">
      <c r="AK14875" s="43"/>
    </row>
    <row r="14876" spans="37:37">
      <c r="AK14876" s="43"/>
    </row>
    <row r="14877" spans="37:37">
      <c r="AK14877" s="43"/>
    </row>
    <row r="14878" spans="37:37">
      <c r="AK14878" s="43"/>
    </row>
    <row r="14879" spans="37:37">
      <c r="AK14879" s="43"/>
    </row>
    <row r="14880" spans="37:37">
      <c r="AK14880" s="43"/>
    </row>
    <row r="14881" spans="37:37">
      <c r="AK14881" s="43"/>
    </row>
    <row r="14882" spans="37:37">
      <c r="AK14882" s="43"/>
    </row>
    <row r="14883" spans="37:37">
      <c r="AK14883" s="43"/>
    </row>
    <row r="14884" spans="37:37">
      <c r="AK14884" s="43"/>
    </row>
    <row r="14885" spans="37:37">
      <c r="AK14885" s="43"/>
    </row>
    <row r="14886" spans="37:37">
      <c r="AK14886" s="43"/>
    </row>
    <row r="14887" spans="37:37">
      <c r="AK14887" s="43"/>
    </row>
    <row r="14888" spans="37:37">
      <c r="AK14888" s="43"/>
    </row>
    <row r="14889" spans="37:37">
      <c r="AK14889" s="43"/>
    </row>
    <row r="14890" spans="37:37">
      <c r="AK14890" s="43"/>
    </row>
    <row r="14891" spans="37:37">
      <c r="AK14891" s="43"/>
    </row>
    <row r="14892" spans="37:37">
      <c r="AK14892" s="43"/>
    </row>
    <row r="14893" spans="37:37">
      <c r="AK14893" s="43"/>
    </row>
    <row r="14894" spans="37:37">
      <c r="AK14894" s="43"/>
    </row>
    <row r="14895" spans="37:37">
      <c r="AK14895" s="43"/>
    </row>
    <row r="14896" spans="37:37">
      <c r="AK14896" s="43"/>
    </row>
    <row r="14897" spans="37:37">
      <c r="AK14897" s="43"/>
    </row>
    <row r="14898" spans="37:37">
      <c r="AK14898" s="43"/>
    </row>
    <row r="14899" spans="37:37">
      <c r="AK14899" s="43"/>
    </row>
    <row r="14900" spans="37:37">
      <c r="AK14900" s="43"/>
    </row>
    <row r="14901" spans="37:37">
      <c r="AK14901" s="43"/>
    </row>
    <row r="14902" spans="37:37">
      <c r="AK14902" s="43"/>
    </row>
    <row r="14903" spans="37:37">
      <c r="AK14903" s="43"/>
    </row>
    <row r="14904" spans="37:37">
      <c r="AK14904" s="43"/>
    </row>
    <row r="14905" spans="37:37">
      <c r="AK14905" s="43"/>
    </row>
    <row r="14906" spans="37:37">
      <c r="AK14906" s="43"/>
    </row>
    <row r="14907" spans="37:37">
      <c r="AK14907" s="43"/>
    </row>
    <row r="14908" spans="37:37">
      <c r="AK14908" s="43"/>
    </row>
    <row r="14909" spans="37:37">
      <c r="AK14909" s="43"/>
    </row>
    <row r="14910" spans="37:37">
      <c r="AK14910" s="43"/>
    </row>
    <row r="14911" spans="37:37">
      <c r="AK14911" s="43"/>
    </row>
    <row r="14912" spans="37:37">
      <c r="AK14912" s="43"/>
    </row>
    <row r="14913" spans="37:37">
      <c r="AK14913" s="43"/>
    </row>
    <row r="14914" spans="37:37">
      <c r="AK14914" s="43"/>
    </row>
    <row r="14915" spans="37:37">
      <c r="AK14915" s="43"/>
    </row>
    <row r="14916" spans="37:37">
      <c r="AK14916" s="43"/>
    </row>
    <row r="14917" spans="37:37">
      <c r="AK14917" s="43"/>
    </row>
    <row r="14918" spans="37:37">
      <c r="AK14918" s="43"/>
    </row>
    <row r="14919" spans="37:37">
      <c r="AK14919" s="43"/>
    </row>
    <row r="14920" spans="37:37">
      <c r="AK14920" s="43"/>
    </row>
    <row r="14921" spans="37:37">
      <c r="AK14921" s="43"/>
    </row>
    <row r="14922" spans="37:37">
      <c r="AK14922" s="43"/>
    </row>
    <row r="14923" spans="37:37">
      <c r="AK14923" s="43"/>
    </row>
    <row r="14924" spans="37:37">
      <c r="AK14924" s="43"/>
    </row>
    <row r="14925" spans="37:37">
      <c r="AK14925" s="43"/>
    </row>
    <row r="14926" spans="37:37">
      <c r="AK14926" s="43"/>
    </row>
    <row r="14927" spans="37:37">
      <c r="AK14927" s="43"/>
    </row>
    <row r="14928" spans="37:37">
      <c r="AK14928" s="43"/>
    </row>
    <row r="14929" spans="37:37">
      <c r="AK14929" s="43"/>
    </row>
    <row r="14930" spans="37:37">
      <c r="AK14930" s="43"/>
    </row>
    <row r="14931" spans="37:37">
      <c r="AK14931" s="43"/>
    </row>
    <row r="14932" spans="37:37">
      <c r="AK14932" s="43"/>
    </row>
    <row r="14933" spans="37:37">
      <c r="AK14933" s="43"/>
    </row>
    <row r="14934" spans="37:37">
      <c r="AK14934" s="43"/>
    </row>
    <row r="14935" spans="37:37">
      <c r="AK14935" s="43"/>
    </row>
    <row r="14936" spans="37:37">
      <c r="AK14936" s="43"/>
    </row>
    <row r="14937" spans="37:37">
      <c r="AK14937" s="43"/>
    </row>
    <row r="14938" spans="37:37">
      <c r="AK14938" s="43"/>
    </row>
    <row r="14939" spans="37:37">
      <c r="AK14939" s="43"/>
    </row>
    <row r="14940" spans="37:37">
      <c r="AK14940" s="43"/>
    </row>
    <row r="14941" spans="37:37">
      <c r="AK14941" s="43"/>
    </row>
    <row r="14942" spans="37:37">
      <c r="AK14942" s="43"/>
    </row>
    <row r="14943" spans="37:37">
      <c r="AK14943" s="43"/>
    </row>
    <row r="14944" spans="37:37">
      <c r="AK14944" s="43"/>
    </row>
    <row r="14945" spans="37:37">
      <c r="AK14945" s="43"/>
    </row>
    <row r="14946" spans="37:37">
      <c r="AK14946" s="43"/>
    </row>
    <row r="14947" spans="37:37">
      <c r="AK14947" s="43"/>
    </row>
    <row r="14948" spans="37:37">
      <c r="AK14948" s="43"/>
    </row>
    <row r="14949" spans="37:37">
      <c r="AK14949" s="43"/>
    </row>
    <row r="14950" spans="37:37">
      <c r="AK14950" s="43"/>
    </row>
    <row r="14951" spans="37:37">
      <c r="AK14951" s="43"/>
    </row>
    <row r="14952" spans="37:37">
      <c r="AK14952" s="43"/>
    </row>
    <row r="14953" spans="37:37">
      <c r="AK14953" s="43"/>
    </row>
    <row r="14954" spans="37:37">
      <c r="AK14954" s="43"/>
    </row>
    <row r="14955" spans="37:37">
      <c r="AK14955" s="43"/>
    </row>
    <row r="14956" spans="37:37">
      <c r="AK14956" s="43"/>
    </row>
    <row r="14957" spans="37:37">
      <c r="AK14957" s="43"/>
    </row>
    <row r="14958" spans="37:37">
      <c r="AK14958" s="43"/>
    </row>
    <row r="14959" spans="37:37">
      <c r="AK14959" s="43"/>
    </row>
    <row r="14960" spans="37:37">
      <c r="AK14960" s="43"/>
    </row>
    <row r="14961" spans="37:37">
      <c r="AK14961" s="43"/>
    </row>
    <row r="14962" spans="37:37">
      <c r="AK14962" s="43"/>
    </row>
    <row r="14963" spans="37:37">
      <c r="AK14963" s="43"/>
    </row>
    <row r="14964" spans="37:37">
      <c r="AK14964" s="43"/>
    </row>
    <row r="14965" spans="37:37">
      <c r="AK14965" s="43"/>
    </row>
    <row r="14966" spans="37:37">
      <c r="AK14966" s="43"/>
    </row>
    <row r="14967" spans="37:37">
      <c r="AK14967" s="43"/>
    </row>
    <row r="14968" spans="37:37">
      <c r="AK14968" s="43"/>
    </row>
    <row r="14969" spans="37:37">
      <c r="AK14969" s="43"/>
    </row>
    <row r="14970" spans="37:37">
      <c r="AK14970" s="43"/>
    </row>
    <row r="14971" spans="37:37">
      <c r="AK14971" s="43"/>
    </row>
    <row r="14972" spans="37:37">
      <c r="AK14972" s="43"/>
    </row>
    <row r="14973" spans="37:37">
      <c r="AK14973" s="43"/>
    </row>
    <row r="14974" spans="37:37">
      <c r="AK14974" s="43"/>
    </row>
    <row r="14975" spans="37:37">
      <c r="AK14975" s="43"/>
    </row>
    <row r="14976" spans="37:37">
      <c r="AK14976" s="43"/>
    </row>
    <row r="14977" spans="37:37">
      <c r="AK14977" s="43"/>
    </row>
    <row r="14978" spans="37:37">
      <c r="AK14978" s="43"/>
    </row>
    <row r="14979" spans="37:37">
      <c r="AK14979" s="43"/>
    </row>
    <row r="14980" spans="37:37">
      <c r="AK14980" s="43"/>
    </row>
    <row r="14981" spans="37:37">
      <c r="AK14981" s="43"/>
    </row>
    <row r="14982" spans="37:37">
      <c r="AK14982" s="43"/>
    </row>
    <row r="14983" spans="37:37">
      <c r="AK14983" s="43"/>
    </row>
    <row r="14984" spans="37:37">
      <c r="AK14984" s="43"/>
    </row>
    <row r="14985" spans="37:37">
      <c r="AK14985" s="43"/>
    </row>
    <row r="14986" spans="37:37">
      <c r="AK14986" s="43"/>
    </row>
    <row r="14987" spans="37:37">
      <c r="AK14987" s="43"/>
    </row>
    <row r="14988" spans="37:37">
      <c r="AK14988" s="43"/>
    </row>
    <row r="14989" spans="37:37">
      <c r="AK14989" s="43"/>
    </row>
    <row r="14990" spans="37:37">
      <c r="AK14990" s="43"/>
    </row>
    <row r="14991" spans="37:37">
      <c r="AK14991" s="43"/>
    </row>
    <row r="14992" spans="37:37">
      <c r="AK14992" s="43"/>
    </row>
    <row r="14993" spans="37:37">
      <c r="AK14993" s="43"/>
    </row>
    <row r="14994" spans="37:37">
      <c r="AK14994" s="43"/>
    </row>
    <row r="14995" spans="37:37">
      <c r="AK14995" s="43"/>
    </row>
    <row r="14996" spans="37:37">
      <c r="AK14996" s="43"/>
    </row>
    <row r="14997" spans="37:37">
      <c r="AK14997" s="43"/>
    </row>
    <row r="14998" spans="37:37">
      <c r="AK14998" s="43"/>
    </row>
    <row r="14999" spans="37:37">
      <c r="AK14999" s="43"/>
    </row>
    <row r="15000" spans="37:37">
      <c r="AK15000" s="43"/>
    </row>
    <row r="15001" spans="37:37">
      <c r="AK15001" s="43"/>
    </row>
    <row r="15002" spans="37:37">
      <c r="AK15002" s="43"/>
    </row>
    <row r="15003" spans="37:37">
      <c r="AK15003" s="43"/>
    </row>
    <row r="15004" spans="37:37">
      <c r="AK15004" s="43"/>
    </row>
    <row r="15005" spans="37:37">
      <c r="AK15005" s="43"/>
    </row>
    <row r="15006" spans="37:37">
      <c r="AK15006" s="43"/>
    </row>
    <row r="15007" spans="37:37">
      <c r="AK15007" s="43"/>
    </row>
    <row r="15008" spans="37:37">
      <c r="AK15008" s="43"/>
    </row>
    <row r="15009" spans="37:37">
      <c r="AK15009" s="43"/>
    </row>
    <row r="15010" spans="37:37">
      <c r="AK15010" s="43"/>
    </row>
    <row r="15011" spans="37:37">
      <c r="AK15011" s="43"/>
    </row>
    <row r="15012" spans="37:37">
      <c r="AK15012" s="43"/>
    </row>
    <row r="15013" spans="37:37">
      <c r="AK15013" s="43"/>
    </row>
    <row r="15014" spans="37:37">
      <c r="AK15014" s="43"/>
    </row>
    <row r="15015" spans="37:37">
      <c r="AK15015" s="43"/>
    </row>
    <row r="15016" spans="37:37">
      <c r="AK15016" s="43"/>
    </row>
    <row r="15017" spans="37:37">
      <c r="AK15017" s="43"/>
    </row>
    <row r="15018" spans="37:37">
      <c r="AK15018" s="43"/>
    </row>
    <row r="15019" spans="37:37">
      <c r="AK15019" s="43"/>
    </row>
    <row r="15020" spans="37:37">
      <c r="AK15020" s="43"/>
    </row>
    <row r="15021" spans="37:37">
      <c r="AK15021" s="43"/>
    </row>
    <row r="15022" spans="37:37">
      <c r="AK15022" s="43"/>
    </row>
    <row r="15023" spans="37:37">
      <c r="AK15023" s="43"/>
    </row>
    <row r="15024" spans="37:37">
      <c r="AK15024" s="43"/>
    </row>
    <row r="15025" spans="37:37">
      <c r="AK15025" s="43"/>
    </row>
    <row r="15026" spans="37:37">
      <c r="AK15026" s="43"/>
    </row>
    <row r="15027" spans="37:37">
      <c r="AK15027" s="43"/>
    </row>
    <row r="15028" spans="37:37">
      <c r="AK15028" s="43"/>
    </row>
    <row r="15029" spans="37:37">
      <c r="AK15029" s="43"/>
    </row>
    <row r="15030" spans="37:37">
      <c r="AK15030" s="43"/>
    </row>
    <row r="15031" spans="37:37">
      <c r="AK15031" s="43"/>
    </row>
    <row r="15032" spans="37:37">
      <c r="AK15032" s="43"/>
    </row>
    <row r="15033" spans="37:37">
      <c r="AK15033" s="43"/>
    </row>
    <row r="15034" spans="37:37">
      <c r="AK15034" s="43"/>
    </row>
    <row r="15035" spans="37:37">
      <c r="AK15035" s="43"/>
    </row>
    <row r="15036" spans="37:37">
      <c r="AK15036" s="43"/>
    </row>
    <row r="15037" spans="37:37">
      <c r="AK15037" s="43"/>
    </row>
    <row r="15038" spans="37:37">
      <c r="AK15038" s="43"/>
    </row>
    <row r="15039" spans="37:37">
      <c r="AK15039" s="43"/>
    </row>
    <row r="15040" spans="37:37">
      <c r="AK15040" s="43"/>
    </row>
    <row r="15041" spans="37:37">
      <c r="AK15041" s="43"/>
    </row>
    <row r="15042" spans="37:37">
      <c r="AK15042" s="43"/>
    </row>
    <row r="15043" spans="37:37">
      <c r="AK15043" s="43"/>
    </row>
    <row r="15044" spans="37:37">
      <c r="AK15044" s="43"/>
    </row>
    <row r="15045" spans="37:37">
      <c r="AK15045" s="43"/>
    </row>
    <row r="15046" spans="37:37">
      <c r="AK15046" s="43"/>
    </row>
    <row r="15047" spans="37:37">
      <c r="AK15047" s="43"/>
    </row>
    <row r="15048" spans="37:37">
      <c r="AK15048" s="43"/>
    </row>
    <row r="15049" spans="37:37">
      <c r="AK15049" s="43"/>
    </row>
    <row r="15050" spans="37:37">
      <c r="AK15050" s="43"/>
    </row>
    <row r="15051" spans="37:37">
      <c r="AK15051" s="43"/>
    </row>
    <row r="15052" spans="37:37">
      <c r="AK15052" s="43"/>
    </row>
    <row r="15053" spans="37:37">
      <c r="AK15053" s="43"/>
    </row>
    <row r="15054" spans="37:37">
      <c r="AK15054" s="43"/>
    </row>
    <row r="15055" spans="37:37">
      <c r="AK15055" s="43"/>
    </row>
    <row r="15056" spans="37:37">
      <c r="AK15056" s="43"/>
    </row>
    <row r="15057" spans="37:37">
      <c r="AK15057" s="43"/>
    </row>
    <row r="15058" spans="37:37">
      <c r="AK15058" s="43"/>
    </row>
    <row r="15059" spans="37:37">
      <c r="AK15059" s="43"/>
    </row>
    <row r="15060" spans="37:37">
      <c r="AK15060" s="43"/>
    </row>
    <row r="15061" spans="37:37">
      <c r="AK15061" s="43"/>
    </row>
    <row r="15062" spans="37:37">
      <c r="AK15062" s="43"/>
    </row>
    <row r="15063" spans="37:37">
      <c r="AK15063" s="43"/>
    </row>
    <row r="15064" spans="37:37">
      <c r="AK15064" s="43"/>
    </row>
    <row r="15065" spans="37:37">
      <c r="AK15065" s="43"/>
    </row>
    <row r="15066" spans="37:37">
      <c r="AK15066" s="43"/>
    </row>
    <row r="15067" spans="37:37">
      <c r="AK15067" s="43"/>
    </row>
    <row r="15068" spans="37:37">
      <c r="AK15068" s="43"/>
    </row>
    <row r="15069" spans="37:37">
      <c r="AK15069" s="43"/>
    </row>
    <row r="15070" spans="37:37">
      <c r="AK15070" s="43"/>
    </row>
    <row r="15071" spans="37:37">
      <c r="AK15071" s="43"/>
    </row>
    <row r="15072" spans="37:37">
      <c r="AK15072" s="43"/>
    </row>
    <row r="15073" spans="37:37">
      <c r="AK15073" s="43"/>
    </row>
    <row r="15074" spans="37:37">
      <c r="AK15074" s="43"/>
    </row>
    <row r="15075" spans="37:37">
      <c r="AK15075" s="43"/>
    </row>
    <row r="15076" spans="37:37">
      <c r="AK15076" s="43"/>
    </row>
    <row r="15077" spans="37:37">
      <c r="AK15077" s="43"/>
    </row>
    <row r="15078" spans="37:37">
      <c r="AK15078" s="43"/>
    </row>
    <row r="15079" spans="37:37">
      <c r="AK15079" s="43"/>
    </row>
    <row r="15080" spans="37:37">
      <c r="AK15080" s="43"/>
    </row>
    <row r="15081" spans="37:37">
      <c r="AK15081" s="43"/>
    </row>
    <row r="15082" spans="37:37">
      <c r="AK15082" s="43"/>
    </row>
    <row r="15083" spans="37:37">
      <c r="AK15083" s="43"/>
    </row>
    <row r="15084" spans="37:37">
      <c r="AK15084" s="43"/>
    </row>
    <row r="15085" spans="37:37">
      <c r="AK15085" s="43"/>
    </row>
    <row r="15086" spans="37:37">
      <c r="AK15086" s="43"/>
    </row>
    <row r="15087" spans="37:37">
      <c r="AK15087" s="43"/>
    </row>
    <row r="15088" spans="37:37">
      <c r="AK15088" s="43"/>
    </row>
    <row r="15089" spans="37:37">
      <c r="AK15089" s="43"/>
    </row>
    <row r="15090" spans="37:37">
      <c r="AK15090" s="43"/>
    </row>
    <row r="15091" spans="37:37">
      <c r="AK15091" s="43"/>
    </row>
    <row r="15092" spans="37:37">
      <c r="AK15092" s="43"/>
    </row>
    <row r="15093" spans="37:37">
      <c r="AK15093" s="43"/>
    </row>
    <row r="15094" spans="37:37">
      <c r="AK15094" s="43"/>
    </row>
    <row r="15095" spans="37:37">
      <c r="AK15095" s="43"/>
    </row>
    <row r="15096" spans="37:37">
      <c r="AK15096" s="43"/>
    </row>
    <row r="15097" spans="37:37">
      <c r="AK15097" s="43"/>
    </row>
    <row r="15098" spans="37:37">
      <c r="AK15098" s="43"/>
    </row>
    <row r="15099" spans="37:37">
      <c r="AK15099" s="43"/>
    </row>
    <row r="15100" spans="37:37">
      <c r="AK15100" s="43"/>
    </row>
    <row r="15101" spans="37:37">
      <c r="AK15101" s="43"/>
    </row>
    <row r="15102" spans="37:37">
      <c r="AK15102" s="43"/>
    </row>
    <row r="15103" spans="37:37">
      <c r="AK15103" s="43"/>
    </row>
    <row r="15104" spans="37:37">
      <c r="AK15104" s="43"/>
    </row>
    <row r="15105" spans="37:37">
      <c r="AK15105" s="43"/>
    </row>
    <row r="15106" spans="37:37">
      <c r="AK15106" s="43"/>
    </row>
    <row r="15107" spans="37:37">
      <c r="AK15107" s="43"/>
    </row>
    <row r="15108" spans="37:37">
      <c r="AK15108" s="43"/>
    </row>
    <row r="15109" spans="37:37">
      <c r="AK15109" s="43"/>
    </row>
    <row r="15110" spans="37:37">
      <c r="AK15110" s="43"/>
    </row>
    <row r="15111" spans="37:37">
      <c r="AK15111" s="43"/>
    </row>
    <row r="15112" spans="37:37">
      <c r="AK15112" s="43"/>
    </row>
    <row r="15113" spans="37:37">
      <c r="AK15113" s="43"/>
    </row>
    <row r="15114" spans="37:37">
      <c r="AK15114" s="43"/>
    </row>
    <row r="15115" spans="37:37">
      <c r="AK15115" s="43"/>
    </row>
    <row r="15116" spans="37:37">
      <c r="AK15116" s="43"/>
    </row>
    <row r="15117" spans="37:37">
      <c r="AK15117" s="43"/>
    </row>
    <row r="15118" spans="37:37">
      <c r="AK15118" s="43"/>
    </row>
    <row r="15119" spans="37:37">
      <c r="AK15119" s="43"/>
    </row>
    <row r="15120" spans="37:37">
      <c r="AK15120" s="43"/>
    </row>
    <row r="15121" spans="37:37">
      <c r="AK15121" s="43"/>
    </row>
    <row r="15122" spans="37:37">
      <c r="AK15122" s="43"/>
    </row>
    <row r="15123" spans="37:37">
      <c r="AK15123" s="43"/>
    </row>
    <row r="15124" spans="37:37">
      <c r="AK15124" s="43"/>
    </row>
    <row r="15125" spans="37:37">
      <c r="AK15125" s="43"/>
    </row>
    <row r="15126" spans="37:37">
      <c r="AK15126" s="43"/>
    </row>
    <row r="15127" spans="37:37">
      <c r="AK15127" s="43"/>
    </row>
    <row r="15128" spans="37:37">
      <c r="AK15128" s="43"/>
    </row>
    <row r="15129" spans="37:37">
      <c r="AK15129" s="43"/>
    </row>
    <row r="15130" spans="37:37">
      <c r="AK15130" s="43"/>
    </row>
    <row r="15131" spans="37:37">
      <c r="AK15131" s="43"/>
    </row>
    <row r="15132" spans="37:37">
      <c r="AK15132" s="43"/>
    </row>
    <row r="15133" spans="37:37">
      <c r="AK15133" s="43"/>
    </row>
    <row r="15134" spans="37:37">
      <c r="AK15134" s="43"/>
    </row>
    <row r="15135" spans="37:37">
      <c r="AK15135" s="43"/>
    </row>
    <row r="15136" spans="37:37">
      <c r="AK15136" s="43"/>
    </row>
    <row r="15137" spans="37:37">
      <c r="AK15137" s="43"/>
    </row>
    <row r="15138" spans="37:37">
      <c r="AK15138" s="43"/>
    </row>
    <row r="15139" spans="37:37">
      <c r="AK15139" s="43"/>
    </row>
    <row r="15140" spans="37:37">
      <c r="AK15140" s="43"/>
    </row>
    <row r="15141" spans="37:37">
      <c r="AK15141" s="43"/>
    </row>
    <row r="15142" spans="37:37">
      <c r="AK15142" s="43"/>
    </row>
    <row r="15143" spans="37:37">
      <c r="AK15143" s="43"/>
    </row>
    <row r="15144" spans="37:37">
      <c r="AK15144" s="43"/>
    </row>
    <row r="15145" spans="37:37">
      <c r="AK15145" s="43"/>
    </row>
    <row r="15146" spans="37:37">
      <c r="AK15146" s="43"/>
    </row>
    <row r="15147" spans="37:37">
      <c r="AK15147" s="43"/>
    </row>
    <row r="15148" spans="37:37">
      <c r="AK15148" s="43"/>
    </row>
    <row r="15149" spans="37:37">
      <c r="AK15149" s="43"/>
    </row>
    <row r="15150" spans="37:37">
      <c r="AK15150" s="43"/>
    </row>
    <row r="15151" spans="37:37">
      <c r="AK15151" s="43"/>
    </row>
    <row r="15152" spans="37:37">
      <c r="AK15152" s="43"/>
    </row>
    <row r="15153" spans="37:37">
      <c r="AK15153" s="43"/>
    </row>
    <row r="15154" spans="37:37">
      <c r="AK15154" s="43"/>
    </row>
    <row r="15155" spans="37:37">
      <c r="AK15155" s="43"/>
    </row>
    <row r="15156" spans="37:37">
      <c r="AK15156" s="43"/>
    </row>
    <row r="15157" spans="37:37">
      <c r="AK15157" s="43"/>
    </row>
    <row r="15158" spans="37:37">
      <c r="AK15158" s="43"/>
    </row>
    <row r="15159" spans="37:37">
      <c r="AK15159" s="43"/>
    </row>
    <row r="15160" spans="37:37">
      <c r="AK15160" s="43"/>
    </row>
    <row r="15161" spans="37:37">
      <c r="AK15161" s="43"/>
    </row>
    <row r="15162" spans="37:37">
      <c r="AK15162" s="43"/>
    </row>
    <row r="15163" spans="37:37">
      <c r="AK15163" s="43"/>
    </row>
    <row r="15164" spans="37:37">
      <c r="AK15164" s="43"/>
    </row>
    <row r="15165" spans="37:37">
      <c r="AK15165" s="43"/>
    </row>
    <row r="15166" spans="37:37">
      <c r="AK15166" s="43"/>
    </row>
    <row r="15167" spans="37:37">
      <c r="AK15167" s="43"/>
    </row>
    <row r="15168" spans="37:37">
      <c r="AK15168" s="43"/>
    </row>
    <row r="15169" spans="37:37">
      <c r="AK15169" s="43"/>
    </row>
    <row r="15170" spans="37:37">
      <c r="AK15170" s="43"/>
    </row>
    <row r="15171" spans="37:37">
      <c r="AK15171" s="43"/>
    </row>
    <row r="15172" spans="37:37">
      <c r="AK15172" s="43"/>
    </row>
    <row r="15173" spans="37:37">
      <c r="AK15173" s="43"/>
    </row>
    <row r="15174" spans="37:37">
      <c r="AK15174" s="43"/>
    </row>
    <row r="15175" spans="37:37">
      <c r="AK15175" s="43"/>
    </row>
    <row r="15176" spans="37:37">
      <c r="AK15176" s="43"/>
    </row>
    <row r="15177" spans="37:37">
      <c r="AK15177" s="43"/>
    </row>
    <row r="15178" spans="37:37">
      <c r="AK15178" s="43"/>
    </row>
    <row r="15179" spans="37:37">
      <c r="AK15179" s="43"/>
    </row>
    <row r="15180" spans="37:37">
      <c r="AK15180" s="43"/>
    </row>
    <row r="15181" spans="37:37">
      <c r="AK15181" s="43"/>
    </row>
    <row r="15182" spans="37:37">
      <c r="AK15182" s="43"/>
    </row>
    <row r="15183" spans="37:37">
      <c r="AK15183" s="43"/>
    </row>
    <row r="15184" spans="37:37">
      <c r="AK15184" s="43"/>
    </row>
    <row r="15185" spans="37:37">
      <c r="AK15185" s="43"/>
    </row>
    <row r="15186" spans="37:37">
      <c r="AK15186" s="43"/>
    </row>
    <row r="15187" spans="37:37">
      <c r="AK15187" s="43"/>
    </row>
    <row r="15188" spans="37:37">
      <c r="AK15188" s="43"/>
    </row>
    <row r="15189" spans="37:37">
      <c r="AK15189" s="43"/>
    </row>
    <row r="15190" spans="37:37">
      <c r="AK15190" s="43"/>
    </row>
    <row r="15191" spans="37:37">
      <c r="AK15191" s="43"/>
    </row>
    <row r="15192" spans="37:37">
      <c r="AK15192" s="43"/>
    </row>
    <row r="15193" spans="37:37">
      <c r="AK15193" s="43"/>
    </row>
    <row r="15194" spans="37:37">
      <c r="AK15194" s="43"/>
    </row>
    <row r="15195" spans="37:37">
      <c r="AK15195" s="43"/>
    </row>
    <row r="15196" spans="37:37">
      <c r="AK15196" s="43"/>
    </row>
    <row r="15197" spans="37:37">
      <c r="AK15197" s="43"/>
    </row>
    <row r="15198" spans="37:37">
      <c r="AK15198" s="43"/>
    </row>
    <row r="15199" spans="37:37">
      <c r="AK15199" s="43"/>
    </row>
    <row r="15200" spans="37:37">
      <c r="AK15200" s="43"/>
    </row>
    <row r="15201" spans="37:37">
      <c r="AK15201" s="43"/>
    </row>
    <row r="15202" spans="37:37">
      <c r="AK15202" s="43"/>
    </row>
    <row r="15203" spans="37:37">
      <c r="AK15203" s="43"/>
    </row>
    <row r="15204" spans="37:37">
      <c r="AK15204" s="43"/>
    </row>
    <row r="15205" spans="37:37">
      <c r="AK15205" s="43"/>
    </row>
    <row r="15206" spans="37:37">
      <c r="AK15206" s="43"/>
    </row>
    <row r="15207" spans="37:37">
      <c r="AK15207" s="43"/>
    </row>
    <row r="15208" spans="37:37">
      <c r="AK15208" s="43"/>
    </row>
    <row r="15209" spans="37:37">
      <c r="AK15209" s="43"/>
    </row>
    <row r="15210" spans="37:37">
      <c r="AK15210" s="43"/>
    </row>
    <row r="15211" spans="37:37">
      <c r="AK15211" s="43"/>
    </row>
    <row r="15212" spans="37:37">
      <c r="AK15212" s="43"/>
    </row>
    <row r="15213" spans="37:37">
      <c r="AK15213" s="43"/>
    </row>
    <row r="15214" spans="37:37">
      <c r="AK15214" s="43"/>
    </row>
    <row r="15215" spans="37:37">
      <c r="AK15215" s="43"/>
    </row>
    <row r="15216" spans="37:37">
      <c r="AK15216" s="43"/>
    </row>
    <row r="15217" spans="37:37">
      <c r="AK15217" s="43"/>
    </row>
    <row r="15218" spans="37:37">
      <c r="AK15218" s="43"/>
    </row>
    <row r="15219" spans="37:37">
      <c r="AK15219" s="43"/>
    </row>
    <row r="15220" spans="37:37">
      <c r="AK15220" s="43"/>
    </row>
    <row r="15221" spans="37:37">
      <c r="AK15221" s="43"/>
    </row>
    <row r="15222" spans="37:37">
      <c r="AK15222" s="43"/>
    </row>
    <row r="15223" spans="37:37">
      <c r="AK15223" s="43"/>
    </row>
    <row r="15224" spans="37:37">
      <c r="AK15224" s="43"/>
    </row>
    <row r="15225" spans="37:37">
      <c r="AK15225" s="43"/>
    </row>
    <row r="15226" spans="37:37">
      <c r="AK15226" s="43"/>
    </row>
    <row r="15227" spans="37:37">
      <c r="AK15227" s="43"/>
    </row>
    <row r="15228" spans="37:37">
      <c r="AK15228" s="43"/>
    </row>
    <row r="15229" spans="37:37">
      <c r="AK15229" s="43"/>
    </row>
    <row r="15230" spans="37:37">
      <c r="AK15230" s="43"/>
    </row>
    <row r="15231" spans="37:37">
      <c r="AK15231" s="43"/>
    </row>
    <row r="15232" spans="37:37">
      <c r="AK15232" s="43"/>
    </row>
    <row r="15233" spans="37:37">
      <c r="AK15233" s="43"/>
    </row>
    <row r="15234" spans="37:37">
      <c r="AK15234" s="43"/>
    </row>
    <row r="15235" spans="37:37">
      <c r="AK15235" s="43"/>
    </row>
    <row r="15236" spans="37:37">
      <c r="AK15236" s="43"/>
    </row>
    <row r="15237" spans="37:37">
      <c r="AK15237" s="43"/>
    </row>
    <row r="15238" spans="37:37">
      <c r="AK15238" s="43"/>
    </row>
    <row r="15239" spans="37:37">
      <c r="AK15239" s="43"/>
    </row>
    <row r="15240" spans="37:37">
      <c r="AK15240" s="43"/>
    </row>
    <row r="15241" spans="37:37">
      <c r="AK15241" s="43"/>
    </row>
    <row r="15242" spans="37:37">
      <c r="AK15242" s="43"/>
    </row>
    <row r="15243" spans="37:37">
      <c r="AK15243" s="43"/>
    </row>
    <row r="15244" spans="37:37">
      <c r="AK15244" s="43"/>
    </row>
    <row r="15245" spans="37:37">
      <c r="AK15245" s="43"/>
    </row>
    <row r="15246" spans="37:37">
      <c r="AK15246" s="43"/>
    </row>
    <row r="15247" spans="37:37">
      <c r="AK15247" s="43"/>
    </row>
    <row r="15248" spans="37:37">
      <c r="AK15248" s="43"/>
    </row>
    <row r="15249" spans="37:37">
      <c r="AK15249" s="43"/>
    </row>
    <row r="15250" spans="37:37">
      <c r="AK15250" s="43"/>
    </row>
    <row r="15251" spans="37:37">
      <c r="AK15251" s="43"/>
    </row>
    <row r="15252" spans="37:37">
      <c r="AK15252" s="43"/>
    </row>
    <row r="15253" spans="37:37">
      <c r="AK15253" s="43"/>
    </row>
    <row r="15254" spans="37:37">
      <c r="AK15254" s="43"/>
    </row>
    <row r="15255" spans="37:37">
      <c r="AK15255" s="43"/>
    </row>
    <row r="15256" spans="37:37">
      <c r="AK15256" s="43"/>
    </row>
    <row r="15257" spans="37:37">
      <c r="AK15257" s="43"/>
    </row>
    <row r="15258" spans="37:37">
      <c r="AK15258" s="43"/>
    </row>
    <row r="15259" spans="37:37">
      <c r="AK15259" s="43"/>
    </row>
    <row r="15260" spans="37:37">
      <c r="AK15260" s="43"/>
    </row>
    <row r="15261" spans="37:37">
      <c r="AK15261" s="43"/>
    </row>
    <row r="15262" spans="37:37">
      <c r="AK15262" s="43"/>
    </row>
    <row r="15263" spans="37:37">
      <c r="AK15263" s="43"/>
    </row>
    <row r="15264" spans="37:37">
      <c r="AK15264" s="43"/>
    </row>
    <row r="15265" spans="37:37">
      <c r="AK15265" s="43"/>
    </row>
    <row r="15266" spans="37:37">
      <c r="AK15266" s="43"/>
    </row>
    <row r="15267" spans="37:37">
      <c r="AK15267" s="43"/>
    </row>
    <row r="15268" spans="37:37">
      <c r="AK15268" s="43"/>
    </row>
    <row r="15269" spans="37:37">
      <c r="AK15269" s="43"/>
    </row>
    <row r="15270" spans="37:37">
      <c r="AK15270" s="43"/>
    </row>
    <row r="15271" spans="37:37">
      <c r="AK15271" s="43"/>
    </row>
    <row r="15272" spans="37:37">
      <c r="AK15272" s="43"/>
    </row>
    <row r="15273" spans="37:37">
      <c r="AK15273" s="43"/>
    </row>
    <row r="15274" spans="37:37">
      <c r="AK15274" s="43"/>
    </row>
    <row r="15275" spans="37:37">
      <c r="AK15275" s="43"/>
    </row>
    <row r="15276" spans="37:37">
      <c r="AK15276" s="43"/>
    </row>
    <row r="15277" spans="37:37">
      <c r="AK15277" s="43"/>
    </row>
    <row r="15278" spans="37:37">
      <c r="AK15278" s="43"/>
    </row>
    <row r="15279" spans="37:37">
      <c r="AK15279" s="43"/>
    </row>
    <row r="15280" spans="37:37">
      <c r="AK15280" s="43"/>
    </row>
    <row r="15281" spans="37:37">
      <c r="AK15281" s="43"/>
    </row>
    <row r="15282" spans="37:37">
      <c r="AK15282" s="43"/>
    </row>
    <row r="15283" spans="37:37">
      <c r="AK15283" s="43"/>
    </row>
    <row r="15284" spans="37:37">
      <c r="AK15284" s="43"/>
    </row>
    <row r="15285" spans="37:37">
      <c r="AK15285" s="43"/>
    </row>
    <row r="15286" spans="37:37">
      <c r="AK15286" s="43"/>
    </row>
    <row r="15287" spans="37:37">
      <c r="AK15287" s="43"/>
    </row>
    <row r="15288" spans="37:37">
      <c r="AK15288" s="43"/>
    </row>
    <row r="15289" spans="37:37">
      <c r="AK15289" s="43"/>
    </row>
    <row r="15290" spans="37:37">
      <c r="AK15290" s="43"/>
    </row>
    <row r="15291" spans="37:37">
      <c r="AK15291" s="43"/>
    </row>
    <row r="15292" spans="37:37">
      <c r="AK15292" s="43"/>
    </row>
    <row r="15293" spans="37:37">
      <c r="AK15293" s="43"/>
    </row>
    <row r="15294" spans="37:37">
      <c r="AK15294" s="43"/>
    </row>
    <row r="15295" spans="37:37">
      <c r="AK15295" s="43"/>
    </row>
    <row r="15296" spans="37:37">
      <c r="AK15296" s="43"/>
    </row>
    <row r="15297" spans="37:37">
      <c r="AK15297" s="43"/>
    </row>
    <row r="15298" spans="37:37">
      <c r="AK15298" s="43"/>
    </row>
    <row r="15299" spans="37:37">
      <c r="AK15299" s="43"/>
    </row>
    <row r="15300" spans="37:37">
      <c r="AK15300" s="43"/>
    </row>
    <row r="15301" spans="37:37">
      <c r="AK15301" s="43"/>
    </row>
    <row r="15302" spans="37:37">
      <c r="AK15302" s="43"/>
    </row>
    <row r="15303" spans="37:37">
      <c r="AK15303" s="43"/>
    </row>
    <row r="15304" spans="37:37">
      <c r="AK15304" s="43"/>
    </row>
    <row r="15305" spans="37:37">
      <c r="AK15305" s="43"/>
    </row>
    <row r="15306" spans="37:37">
      <c r="AK15306" s="43"/>
    </row>
    <row r="15307" spans="37:37">
      <c r="AK15307" s="43"/>
    </row>
    <row r="15308" spans="37:37">
      <c r="AK15308" s="43"/>
    </row>
    <row r="15309" spans="37:37">
      <c r="AK15309" s="43"/>
    </row>
    <row r="15310" spans="37:37">
      <c r="AK15310" s="43"/>
    </row>
    <row r="15311" spans="37:37">
      <c r="AK15311" s="43"/>
    </row>
    <row r="15312" spans="37:37">
      <c r="AK15312" s="43"/>
    </row>
    <row r="15313" spans="37:37">
      <c r="AK15313" s="43"/>
    </row>
    <row r="15314" spans="37:37">
      <c r="AK15314" s="43"/>
    </row>
    <row r="15315" spans="37:37">
      <c r="AK15315" s="43"/>
    </row>
    <row r="15316" spans="37:37">
      <c r="AK15316" s="43"/>
    </row>
    <row r="15317" spans="37:37">
      <c r="AK15317" s="43"/>
    </row>
    <row r="15318" spans="37:37">
      <c r="AK15318" s="43"/>
    </row>
    <row r="15319" spans="37:37">
      <c r="AK15319" s="43"/>
    </row>
    <row r="15320" spans="37:37">
      <c r="AK15320" s="43"/>
    </row>
    <row r="15321" spans="37:37">
      <c r="AK15321" s="43"/>
    </row>
    <row r="15322" spans="37:37">
      <c r="AK15322" s="43"/>
    </row>
    <row r="15323" spans="37:37">
      <c r="AK15323" s="43"/>
    </row>
    <row r="15324" spans="37:37">
      <c r="AK15324" s="43"/>
    </row>
    <row r="15325" spans="37:37">
      <c r="AK15325" s="43"/>
    </row>
    <row r="15326" spans="37:37">
      <c r="AK15326" s="43"/>
    </row>
    <row r="15327" spans="37:37">
      <c r="AK15327" s="43"/>
    </row>
    <row r="15328" spans="37:37">
      <c r="AK15328" s="43"/>
    </row>
    <row r="15329" spans="37:37">
      <c r="AK15329" s="43"/>
    </row>
    <row r="15330" spans="37:37">
      <c r="AK15330" s="43"/>
    </row>
    <row r="15331" spans="37:37">
      <c r="AK15331" s="43"/>
    </row>
    <row r="15332" spans="37:37">
      <c r="AK15332" s="43"/>
    </row>
    <row r="15333" spans="37:37">
      <c r="AK15333" s="43"/>
    </row>
    <row r="15334" spans="37:37">
      <c r="AK15334" s="43"/>
    </row>
    <row r="15335" spans="37:37">
      <c r="AK15335" s="43"/>
    </row>
    <row r="15336" spans="37:37">
      <c r="AK15336" s="43"/>
    </row>
    <row r="15337" spans="37:37">
      <c r="AK15337" s="43"/>
    </row>
    <row r="15338" spans="37:37">
      <c r="AK15338" s="43"/>
    </row>
    <row r="15339" spans="37:37">
      <c r="AK15339" s="43"/>
    </row>
    <row r="15340" spans="37:37">
      <c r="AK15340" s="43"/>
    </row>
    <row r="15341" spans="37:37">
      <c r="AK15341" s="43"/>
    </row>
    <row r="15342" spans="37:37">
      <c r="AK15342" s="43"/>
    </row>
    <row r="15343" spans="37:37">
      <c r="AK15343" s="43"/>
    </row>
    <row r="15344" spans="37:37">
      <c r="AK15344" s="43"/>
    </row>
    <row r="15345" spans="37:37">
      <c r="AK15345" s="43"/>
    </row>
    <row r="15346" spans="37:37">
      <c r="AK15346" s="43"/>
    </row>
    <row r="15347" spans="37:37">
      <c r="AK15347" s="43"/>
    </row>
    <row r="15348" spans="37:37">
      <c r="AK15348" s="43"/>
    </row>
    <row r="15349" spans="37:37">
      <c r="AK15349" s="43"/>
    </row>
    <row r="15350" spans="37:37">
      <c r="AK15350" s="43"/>
    </row>
    <row r="15351" spans="37:37">
      <c r="AK15351" s="43"/>
    </row>
    <row r="15352" spans="37:37">
      <c r="AK15352" s="43"/>
    </row>
    <row r="15353" spans="37:37">
      <c r="AK15353" s="43"/>
    </row>
    <row r="15354" spans="37:37">
      <c r="AK15354" s="43"/>
    </row>
    <row r="15355" spans="37:37">
      <c r="AK15355" s="43"/>
    </row>
    <row r="15356" spans="37:37">
      <c r="AK15356" s="43"/>
    </row>
    <row r="15357" spans="37:37">
      <c r="AK15357" s="43"/>
    </row>
    <row r="15358" spans="37:37">
      <c r="AK15358" s="43"/>
    </row>
    <row r="15359" spans="37:37">
      <c r="AK15359" s="43"/>
    </row>
    <row r="15360" spans="37:37">
      <c r="AK15360" s="43"/>
    </row>
    <row r="15361" spans="37:37">
      <c r="AK15361" s="43"/>
    </row>
    <row r="15362" spans="37:37">
      <c r="AK15362" s="43"/>
    </row>
    <row r="15363" spans="37:37">
      <c r="AK15363" s="43"/>
    </row>
    <row r="15364" spans="37:37">
      <c r="AK15364" s="43"/>
    </row>
    <row r="15365" spans="37:37">
      <c r="AK15365" s="43"/>
    </row>
    <row r="15366" spans="37:37">
      <c r="AK15366" s="43"/>
    </row>
    <row r="15367" spans="37:37">
      <c r="AK15367" s="43"/>
    </row>
    <row r="15368" spans="37:37">
      <c r="AK15368" s="43"/>
    </row>
    <row r="15369" spans="37:37">
      <c r="AK15369" s="43"/>
    </row>
    <row r="15370" spans="37:37">
      <c r="AK15370" s="43"/>
    </row>
    <row r="15371" spans="37:37">
      <c r="AK15371" s="43"/>
    </row>
    <row r="15372" spans="37:37">
      <c r="AK15372" s="43"/>
    </row>
    <row r="15373" spans="37:37">
      <c r="AK15373" s="43"/>
    </row>
    <row r="15374" spans="37:37">
      <c r="AK15374" s="43"/>
    </row>
    <row r="15375" spans="37:37">
      <c r="AK15375" s="43"/>
    </row>
    <row r="15376" spans="37:37">
      <c r="AK15376" s="43"/>
    </row>
    <row r="15377" spans="37:37">
      <c r="AK15377" s="43"/>
    </row>
    <row r="15378" spans="37:37">
      <c r="AK15378" s="43"/>
    </row>
    <row r="15379" spans="37:37">
      <c r="AK15379" s="43"/>
    </row>
    <row r="15380" spans="37:37">
      <c r="AK15380" s="43"/>
    </row>
    <row r="15381" spans="37:37">
      <c r="AK15381" s="43"/>
    </row>
    <row r="15382" spans="37:37">
      <c r="AK15382" s="43"/>
    </row>
    <row r="15383" spans="37:37">
      <c r="AK15383" s="43"/>
    </row>
    <row r="15384" spans="37:37">
      <c r="AK15384" s="43"/>
    </row>
    <row r="15385" spans="37:37">
      <c r="AK15385" s="43"/>
    </row>
    <row r="15386" spans="37:37">
      <c r="AK15386" s="43"/>
    </row>
    <row r="15387" spans="37:37">
      <c r="AK15387" s="43"/>
    </row>
    <row r="15388" spans="37:37">
      <c r="AK15388" s="43"/>
    </row>
    <row r="15389" spans="37:37">
      <c r="AK15389" s="43"/>
    </row>
    <row r="15390" spans="37:37">
      <c r="AK15390" s="43"/>
    </row>
    <row r="15391" spans="37:37">
      <c r="AK15391" s="43"/>
    </row>
    <row r="15392" spans="37:37">
      <c r="AK15392" s="43"/>
    </row>
    <row r="15393" spans="37:37">
      <c r="AK15393" s="43"/>
    </row>
    <row r="15394" spans="37:37">
      <c r="AK15394" s="43"/>
    </row>
    <row r="15395" spans="37:37">
      <c r="AK15395" s="43"/>
    </row>
    <row r="15396" spans="37:37">
      <c r="AK15396" s="43"/>
    </row>
    <row r="15397" spans="37:37">
      <c r="AK15397" s="43"/>
    </row>
    <row r="15398" spans="37:37">
      <c r="AK15398" s="43"/>
    </row>
    <row r="15399" spans="37:37">
      <c r="AK15399" s="43"/>
    </row>
    <row r="15400" spans="37:37">
      <c r="AK15400" s="43"/>
    </row>
    <row r="15401" spans="37:37">
      <c r="AK15401" s="43"/>
    </row>
    <row r="15402" spans="37:37">
      <c r="AK15402" s="43"/>
    </row>
    <row r="15403" spans="37:37">
      <c r="AK15403" s="43"/>
    </row>
    <row r="15404" spans="37:37">
      <c r="AK15404" s="43"/>
    </row>
    <row r="15405" spans="37:37">
      <c r="AK15405" s="43"/>
    </row>
    <row r="15406" spans="37:37">
      <c r="AK15406" s="43"/>
    </row>
    <row r="15407" spans="37:37">
      <c r="AK15407" s="43"/>
    </row>
    <row r="15408" spans="37:37">
      <c r="AK15408" s="43"/>
    </row>
    <row r="15409" spans="37:37">
      <c r="AK15409" s="43"/>
    </row>
    <row r="15410" spans="37:37">
      <c r="AK15410" s="43"/>
    </row>
    <row r="15411" spans="37:37">
      <c r="AK15411" s="43"/>
    </row>
    <row r="15412" spans="37:37">
      <c r="AK15412" s="43"/>
    </row>
    <row r="15413" spans="37:37">
      <c r="AK15413" s="43"/>
    </row>
    <row r="15414" spans="37:37">
      <c r="AK15414" s="43"/>
    </row>
    <row r="15415" spans="37:37">
      <c r="AK15415" s="43"/>
    </row>
    <row r="15416" spans="37:37">
      <c r="AK15416" s="43"/>
    </row>
    <row r="15417" spans="37:37">
      <c r="AK15417" s="43"/>
    </row>
    <row r="15418" spans="37:37">
      <c r="AK15418" s="43"/>
    </row>
    <row r="15419" spans="37:37">
      <c r="AK15419" s="43"/>
    </row>
    <row r="15420" spans="37:37">
      <c r="AK15420" s="43"/>
    </row>
    <row r="15421" spans="37:37">
      <c r="AK15421" s="43"/>
    </row>
    <row r="15422" spans="37:37">
      <c r="AK15422" s="43"/>
    </row>
    <row r="15423" spans="37:37">
      <c r="AK15423" s="43"/>
    </row>
    <row r="15424" spans="37:37">
      <c r="AK15424" s="43"/>
    </row>
    <row r="15425" spans="37:37">
      <c r="AK15425" s="43"/>
    </row>
    <row r="15426" spans="37:37">
      <c r="AK15426" s="43"/>
    </row>
    <row r="15427" spans="37:37">
      <c r="AK15427" s="43"/>
    </row>
    <row r="15428" spans="37:37">
      <c r="AK15428" s="43"/>
    </row>
    <row r="15429" spans="37:37">
      <c r="AK15429" s="43"/>
    </row>
    <row r="15430" spans="37:37">
      <c r="AK15430" s="43"/>
    </row>
    <row r="15431" spans="37:37">
      <c r="AK15431" s="43"/>
    </row>
    <row r="15432" spans="37:37">
      <c r="AK15432" s="43"/>
    </row>
    <row r="15433" spans="37:37">
      <c r="AK15433" s="43"/>
    </row>
    <row r="15434" spans="37:37">
      <c r="AK15434" s="43"/>
    </row>
    <row r="15435" spans="37:37">
      <c r="AK15435" s="43"/>
    </row>
    <row r="15436" spans="37:37">
      <c r="AK15436" s="43"/>
    </row>
    <row r="15437" spans="37:37">
      <c r="AK15437" s="43"/>
    </row>
    <row r="15438" spans="37:37">
      <c r="AK15438" s="43"/>
    </row>
    <row r="15439" spans="37:37">
      <c r="AK15439" s="43"/>
    </row>
    <row r="15440" spans="37:37">
      <c r="AK15440" s="43"/>
    </row>
    <row r="15441" spans="37:37">
      <c r="AK15441" s="43"/>
    </row>
    <row r="15442" spans="37:37">
      <c r="AK15442" s="43"/>
    </row>
    <row r="15443" spans="37:37">
      <c r="AK15443" s="43"/>
    </row>
    <row r="15444" spans="37:37">
      <c r="AK15444" s="43"/>
    </row>
    <row r="15445" spans="37:37">
      <c r="AK15445" s="43"/>
    </row>
    <row r="15446" spans="37:37">
      <c r="AK15446" s="43"/>
    </row>
    <row r="15447" spans="37:37">
      <c r="AK15447" s="43"/>
    </row>
    <row r="15448" spans="37:37">
      <c r="AK15448" s="43"/>
    </row>
    <row r="15449" spans="37:37">
      <c r="AK15449" s="43"/>
    </row>
    <row r="15450" spans="37:37">
      <c r="AK15450" s="43"/>
    </row>
    <row r="15451" spans="37:37">
      <c r="AK15451" s="43"/>
    </row>
    <row r="15452" spans="37:37">
      <c r="AK15452" s="43"/>
    </row>
    <row r="15453" spans="37:37">
      <c r="AK15453" s="43"/>
    </row>
    <row r="15454" spans="37:37">
      <c r="AK15454" s="43"/>
    </row>
    <row r="15455" spans="37:37">
      <c r="AK15455" s="43"/>
    </row>
    <row r="15456" spans="37:37">
      <c r="AK15456" s="43"/>
    </row>
    <row r="15457" spans="37:37">
      <c r="AK15457" s="43"/>
    </row>
    <row r="15458" spans="37:37">
      <c r="AK15458" s="43"/>
    </row>
    <row r="15459" spans="37:37">
      <c r="AK15459" s="43"/>
    </row>
    <row r="15460" spans="37:37">
      <c r="AK15460" s="43"/>
    </row>
    <row r="15461" spans="37:37">
      <c r="AK15461" s="43"/>
    </row>
    <row r="15462" spans="37:37">
      <c r="AK15462" s="43"/>
    </row>
    <row r="15463" spans="37:37">
      <c r="AK15463" s="43"/>
    </row>
    <row r="15464" spans="37:37">
      <c r="AK15464" s="43"/>
    </row>
    <row r="15465" spans="37:37">
      <c r="AK15465" s="43"/>
    </row>
    <row r="15466" spans="37:37">
      <c r="AK15466" s="43"/>
    </row>
    <row r="15467" spans="37:37">
      <c r="AK15467" s="43"/>
    </row>
    <row r="15468" spans="37:37">
      <c r="AK15468" s="43"/>
    </row>
    <row r="15469" spans="37:37">
      <c r="AK15469" s="43"/>
    </row>
    <row r="15470" spans="37:37">
      <c r="AK15470" s="43"/>
    </row>
    <row r="15471" spans="37:37">
      <c r="AK15471" s="43"/>
    </row>
    <row r="15472" spans="37:37">
      <c r="AK15472" s="43"/>
    </row>
    <row r="15473" spans="37:37">
      <c r="AK15473" s="43"/>
    </row>
    <row r="15474" spans="37:37">
      <c r="AK15474" s="43"/>
    </row>
    <row r="15475" spans="37:37">
      <c r="AK15475" s="43"/>
    </row>
    <row r="15476" spans="37:37">
      <c r="AK15476" s="43"/>
    </row>
    <row r="15477" spans="37:37">
      <c r="AK15477" s="43"/>
    </row>
    <row r="15478" spans="37:37">
      <c r="AK15478" s="43"/>
    </row>
    <row r="15479" spans="37:37">
      <c r="AK15479" s="43"/>
    </row>
    <row r="15480" spans="37:37">
      <c r="AK15480" s="43"/>
    </row>
    <row r="15481" spans="37:37">
      <c r="AK15481" s="43"/>
    </row>
    <row r="15482" spans="37:37">
      <c r="AK15482" s="43"/>
    </row>
    <row r="15483" spans="37:37">
      <c r="AK15483" s="43"/>
    </row>
    <row r="15484" spans="37:37">
      <c r="AK15484" s="43"/>
    </row>
    <row r="15485" spans="37:37">
      <c r="AK15485" s="43"/>
    </row>
    <row r="15486" spans="37:37">
      <c r="AK15486" s="43"/>
    </row>
    <row r="15487" spans="37:37">
      <c r="AK15487" s="43"/>
    </row>
    <row r="15488" spans="37:37">
      <c r="AK15488" s="43"/>
    </row>
    <row r="15489" spans="37:37">
      <c r="AK15489" s="43"/>
    </row>
    <row r="15490" spans="37:37">
      <c r="AK15490" s="43"/>
    </row>
    <row r="15491" spans="37:37">
      <c r="AK15491" s="43"/>
    </row>
    <row r="15492" spans="37:37">
      <c r="AK15492" s="43"/>
    </row>
    <row r="15493" spans="37:37">
      <c r="AK15493" s="43"/>
    </row>
    <row r="15494" spans="37:37">
      <c r="AK15494" s="43"/>
    </row>
    <row r="15495" spans="37:37">
      <c r="AK15495" s="43"/>
    </row>
    <row r="15496" spans="37:37">
      <c r="AK15496" s="43"/>
    </row>
    <row r="15497" spans="37:37">
      <c r="AK15497" s="43"/>
    </row>
    <row r="15498" spans="37:37">
      <c r="AK15498" s="43"/>
    </row>
    <row r="15499" spans="37:37">
      <c r="AK15499" s="43"/>
    </row>
    <row r="15500" spans="37:37">
      <c r="AK15500" s="43"/>
    </row>
    <row r="15501" spans="37:37">
      <c r="AK15501" s="43"/>
    </row>
    <row r="15502" spans="37:37">
      <c r="AK15502" s="43"/>
    </row>
    <row r="15503" spans="37:37">
      <c r="AK15503" s="43"/>
    </row>
    <row r="15504" spans="37:37">
      <c r="AK15504" s="43"/>
    </row>
    <row r="15505" spans="37:37">
      <c r="AK15505" s="43"/>
    </row>
    <row r="15506" spans="37:37">
      <c r="AK15506" s="43"/>
    </row>
    <row r="15507" spans="37:37">
      <c r="AK15507" s="43"/>
    </row>
    <row r="15508" spans="37:37">
      <c r="AK15508" s="43"/>
    </row>
    <row r="15509" spans="37:37">
      <c r="AK15509" s="43"/>
    </row>
    <row r="15510" spans="37:37">
      <c r="AK15510" s="43"/>
    </row>
    <row r="15511" spans="37:37">
      <c r="AK15511" s="43"/>
    </row>
    <row r="15512" spans="37:37">
      <c r="AK15512" s="43"/>
    </row>
    <row r="15513" spans="37:37">
      <c r="AK15513" s="43"/>
    </row>
    <row r="15514" spans="37:37">
      <c r="AK15514" s="43"/>
    </row>
    <row r="15515" spans="37:37">
      <c r="AK15515" s="43"/>
    </row>
    <row r="15516" spans="37:37">
      <c r="AK15516" s="43"/>
    </row>
    <row r="15517" spans="37:37">
      <c r="AK15517" s="43"/>
    </row>
    <row r="15518" spans="37:37">
      <c r="AK15518" s="43"/>
    </row>
    <row r="15519" spans="37:37">
      <c r="AK15519" s="43"/>
    </row>
    <row r="15520" spans="37:37">
      <c r="AK15520" s="43"/>
    </row>
    <row r="15521" spans="37:37">
      <c r="AK15521" s="43"/>
    </row>
    <row r="15522" spans="37:37">
      <c r="AK15522" s="43"/>
    </row>
    <row r="15523" spans="37:37">
      <c r="AK15523" s="43"/>
    </row>
    <row r="15524" spans="37:37">
      <c r="AK15524" s="43"/>
    </row>
    <row r="15525" spans="37:37">
      <c r="AK15525" s="43"/>
    </row>
    <row r="15526" spans="37:37">
      <c r="AK15526" s="43"/>
    </row>
    <row r="15527" spans="37:37">
      <c r="AK15527" s="43"/>
    </row>
    <row r="15528" spans="37:37">
      <c r="AK15528" s="43"/>
    </row>
    <row r="15529" spans="37:37">
      <c r="AK15529" s="43"/>
    </row>
    <row r="15530" spans="37:37">
      <c r="AK15530" s="43"/>
    </row>
    <row r="15531" spans="37:37">
      <c r="AK15531" s="43"/>
    </row>
    <row r="15532" spans="37:37">
      <c r="AK15532" s="43"/>
    </row>
    <row r="15533" spans="37:37">
      <c r="AK15533" s="43"/>
    </row>
    <row r="15534" spans="37:37">
      <c r="AK15534" s="43"/>
    </row>
    <row r="15535" spans="37:37">
      <c r="AK15535" s="43"/>
    </row>
    <row r="15536" spans="37:37">
      <c r="AK15536" s="43"/>
    </row>
    <row r="15537" spans="37:37">
      <c r="AK15537" s="43"/>
    </row>
    <row r="15538" spans="37:37">
      <c r="AK15538" s="43"/>
    </row>
    <row r="15539" spans="37:37">
      <c r="AK15539" s="43"/>
    </row>
    <row r="15540" spans="37:37">
      <c r="AK15540" s="43"/>
    </row>
    <row r="15541" spans="37:37">
      <c r="AK15541" s="43"/>
    </row>
    <row r="15542" spans="37:37">
      <c r="AK15542" s="43"/>
    </row>
    <row r="15543" spans="37:37">
      <c r="AK15543" s="43"/>
    </row>
    <row r="15544" spans="37:37">
      <c r="AK15544" s="43"/>
    </row>
    <row r="15545" spans="37:37">
      <c r="AK15545" s="43"/>
    </row>
    <row r="15546" spans="37:37">
      <c r="AK15546" s="43"/>
    </row>
    <row r="15547" spans="37:37">
      <c r="AK15547" s="43"/>
    </row>
    <row r="15548" spans="37:37">
      <c r="AK15548" s="43"/>
    </row>
    <row r="15549" spans="37:37">
      <c r="AK15549" s="43"/>
    </row>
    <row r="15550" spans="37:37">
      <c r="AK15550" s="43"/>
    </row>
    <row r="15551" spans="37:37">
      <c r="AK15551" s="43"/>
    </row>
    <row r="15552" spans="37:37">
      <c r="AK15552" s="43"/>
    </row>
    <row r="15553" spans="37:37">
      <c r="AK15553" s="43"/>
    </row>
    <row r="15554" spans="37:37">
      <c r="AK15554" s="43"/>
    </row>
    <row r="15555" spans="37:37">
      <c r="AK15555" s="43"/>
    </row>
    <row r="15556" spans="37:37">
      <c r="AK15556" s="43"/>
    </row>
    <row r="15557" spans="37:37">
      <c r="AK15557" s="43"/>
    </row>
    <row r="15558" spans="37:37">
      <c r="AK15558" s="43"/>
    </row>
    <row r="15559" spans="37:37">
      <c r="AK15559" s="43"/>
    </row>
    <row r="15560" spans="37:37">
      <c r="AK15560" s="43"/>
    </row>
    <row r="15561" spans="37:37">
      <c r="AK15561" s="43"/>
    </row>
    <row r="15562" spans="37:37">
      <c r="AK15562" s="43"/>
    </row>
    <row r="15563" spans="37:37">
      <c r="AK15563" s="43"/>
    </row>
    <row r="15564" spans="37:37">
      <c r="AK15564" s="43"/>
    </row>
    <row r="15565" spans="37:37">
      <c r="AK15565" s="43"/>
    </row>
    <row r="15566" spans="37:37">
      <c r="AK15566" s="43"/>
    </row>
    <row r="15567" spans="37:37">
      <c r="AK15567" s="43"/>
    </row>
    <row r="15568" spans="37:37">
      <c r="AK15568" s="43"/>
    </row>
    <row r="15569" spans="37:37">
      <c r="AK15569" s="43"/>
    </row>
    <row r="15570" spans="37:37">
      <c r="AK15570" s="43"/>
    </row>
    <row r="15571" spans="37:37">
      <c r="AK15571" s="43"/>
    </row>
    <row r="15572" spans="37:37">
      <c r="AK15572" s="43"/>
    </row>
    <row r="15573" spans="37:37">
      <c r="AK15573" s="43"/>
    </row>
    <row r="15574" spans="37:37">
      <c r="AK15574" s="43"/>
    </row>
    <row r="15575" spans="37:37">
      <c r="AK15575" s="43"/>
    </row>
    <row r="15576" spans="37:37">
      <c r="AK15576" s="43"/>
    </row>
    <row r="15577" spans="37:37">
      <c r="AK15577" s="43"/>
    </row>
    <row r="15578" spans="37:37">
      <c r="AK15578" s="43"/>
    </row>
    <row r="15579" spans="37:37">
      <c r="AK15579" s="43"/>
    </row>
    <row r="15580" spans="37:37">
      <c r="AK15580" s="43"/>
    </row>
    <row r="15581" spans="37:37">
      <c r="AK15581" s="43"/>
    </row>
    <row r="15582" spans="37:37">
      <c r="AK15582" s="43"/>
    </row>
    <row r="15583" spans="37:37">
      <c r="AK15583" s="43"/>
    </row>
    <row r="15584" spans="37:37">
      <c r="AK15584" s="43"/>
    </row>
    <row r="15585" spans="37:37">
      <c r="AK15585" s="43"/>
    </row>
    <row r="15586" spans="37:37">
      <c r="AK15586" s="43"/>
    </row>
    <row r="15587" spans="37:37">
      <c r="AK15587" s="43"/>
    </row>
    <row r="15588" spans="37:37">
      <c r="AK15588" s="43"/>
    </row>
    <row r="15589" spans="37:37">
      <c r="AK15589" s="43"/>
    </row>
    <row r="15590" spans="37:37">
      <c r="AK15590" s="43"/>
    </row>
    <row r="15591" spans="37:37">
      <c r="AK15591" s="43"/>
    </row>
    <row r="15592" spans="37:37">
      <c r="AK15592" s="43"/>
    </row>
    <row r="15593" spans="37:37">
      <c r="AK15593" s="43"/>
    </row>
    <row r="15594" spans="37:37">
      <c r="AK15594" s="43"/>
    </row>
    <row r="15595" spans="37:37">
      <c r="AK15595" s="43"/>
    </row>
    <row r="15596" spans="37:37">
      <c r="AK15596" s="43"/>
    </row>
    <row r="15597" spans="37:37">
      <c r="AK15597" s="43"/>
    </row>
    <row r="15598" spans="37:37">
      <c r="AK15598" s="43"/>
    </row>
    <row r="15599" spans="37:37">
      <c r="AK15599" s="43"/>
    </row>
    <row r="15600" spans="37:37">
      <c r="AK15600" s="43"/>
    </row>
    <row r="15601" spans="37:37">
      <c r="AK15601" s="43"/>
    </row>
    <row r="15602" spans="37:37">
      <c r="AK15602" s="43"/>
    </row>
    <row r="15603" spans="37:37">
      <c r="AK15603" s="43"/>
    </row>
    <row r="15604" spans="37:37">
      <c r="AK15604" s="43"/>
    </row>
    <row r="15605" spans="37:37">
      <c r="AK15605" s="43"/>
    </row>
    <row r="15606" spans="37:37">
      <c r="AK15606" s="43"/>
    </row>
    <row r="15607" spans="37:37">
      <c r="AK15607" s="43"/>
    </row>
    <row r="15608" spans="37:37">
      <c r="AK15608" s="43"/>
    </row>
    <row r="15609" spans="37:37">
      <c r="AK15609" s="43"/>
    </row>
    <row r="15610" spans="37:37">
      <c r="AK15610" s="43"/>
    </row>
    <row r="15611" spans="37:37">
      <c r="AK15611" s="43"/>
    </row>
    <row r="15612" spans="37:37">
      <c r="AK15612" s="43"/>
    </row>
    <row r="15613" spans="37:37">
      <c r="AK15613" s="43"/>
    </row>
    <row r="15614" spans="37:37">
      <c r="AK15614" s="43"/>
    </row>
    <row r="15615" spans="37:37">
      <c r="AK15615" s="43"/>
    </row>
    <row r="15616" spans="37:37">
      <c r="AK15616" s="43"/>
    </row>
    <row r="15617" spans="37:37">
      <c r="AK15617" s="43"/>
    </row>
    <row r="15618" spans="37:37">
      <c r="AK15618" s="43"/>
    </row>
    <row r="15619" spans="37:37">
      <c r="AK15619" s="43"/>
    </row>
    <row r="15620" spans="37:37">
      <c r="AK15620" s="43"/>
    </row>
    <row r="15621" spans="37:37">
      <c r="AK15621" s="43"/>
    </row>
    <row r="15622" spans="37:37">
      <c r="AK15622" s="43"/>
    </row>
    <row r="15623" spans="37:37">
      <c r="AK15623" s="43"/>
    </row>
    <row r="15624" spans="37:37">
      <c r="AK15624" s="43"/>
    </row>
    <row r="15625" spans="37:37">
      <c r="AK15625" s="43"/>
    </row>
    <row r="15626" spans="37:37">
      <c r="AK15626" s="43"/>
    </row>
    <row r="15627" spans="37:37">
      <c r="AK15627" s="43"/>
    </row>
    <row r="15628" spans="37:37">
      <c r="AK15628" s="43"/>
    </row>
    <row r="15629" spans="37:37">
      <c r="AK15629" s="43"/>
    </row>
    <row r="15630" spans="37:37">
      <c r="AK15630" s="43"/>
    </row>
    <row r="15631" spans="37:37">
      <c r="AK15631" s="43"/>
    </row>
    <row r="15632" spans="37:37">
      <c r="AK15632" s="43"/>
    </row>
    <row r="15633" spans="37:37">
      <c r="AK15633" s="43"/>
    </row>
    <row r="15634" spans="37:37">
      <c r="AK15634" s="43"/>
    </row>
    <row r="15635" spans="37:37">
      <c r="AK15635" s="43"/>
    </row>
    <row r="15636" spans="37:37">
      <c r="AK15636" s="43"/>
    </row>
    <row r="15637" spans="37:37">
      <c r="AK15637" s="43"/>
    </row>
    <row r="15638" spans="37:37">
      <c r="AK15638" s="43"/>
    </row>
    <row r="15639" spans="37:37">
      <c r="AK15639" s="43"/>
    </row>
    <row r="15640" spans="37:37">
      <c r="AK15640" s="43"/>
    </row>
    <row r="15641" spans="37:37">
      <c r="AK15641" s="43"/>
    </row>
    <row r="15642" spans="37:37">
      <c r="AK15642" s="43"/>
    </row>
    <row r="15643" spans="37:37">
      <c r="AK15643" s="43"/>
    </row>
    <row r="15644" spans="37:37">
      <c r="AK15644" s="43"/>
    </row>
    <row r="15645" spans="37:37">
      <c r="AK15645" s="43"/>
    </row>
    <row r="15646" spans="37:37">
      <c r="AK15646" s="43"/>
    </row>
    <row r="15647" spans="37:37">
      <c r="AK15647" s="43"/>
    </row>
    <row r="15648" spans="37:37">
      <c r="AK15648" s="43"/>
    </row>
    <row r="15649" spans="37:37">
      <c r="AK15649" s="43"/>
    </row>
    <row r="15650" spans="37:37">
      <c r="AK15650" s="43"/>
    </row>
    <row r="15651" spans="37:37">
      <c r="AK15651" s="43"/>
    </row>
    <row r="15652" spans="37:37">
      <c r="AK15652" s="43"/>
    </row>
    <row r="15653" spans="37:37">
      <c r="AK15653" s="43"/>
    </row>
    <row r="15654" spans="37:37">
      <c r="AK15654" s="43"/>
    </row>
    <row r="15655" spans="37:37">
      <c r="AK15655" s="43"/>
    </row>
    <row r="15656" spans="37:37">
      <c r="AK15656" s="43"/>
    </row>
    <row r="15657" spans="37:37">
      <c r="AK15657" s="43"/>
    </row>
    <row r="15658" spans="37:37">
      <c r="AK15658" s="43"/>
    </row>
    <row r="15659" spans="37:37">
      <c r="AK15659" s="43"/>
    </row>
    <row r="15660" spans="37:37">
      <c r="AK15660" s="43"/>
    </row>
    <row r="15661" spans="37:37">
      <c r="AK15661" s="43"/>
    </row>
    <row r="15662" spans="37:37">
      <c r="AK15662" s="43"/>
    </row>
    <row r="15663" spans="37:37">
      <c r="AK15663" s="43"/>
    </row>
    <row r="15664" spans="37:37">
      <c r="AK15664" s="43"/>
    </row>
    <row r="15665" spans="37:37">
      <c r="AK15665" s="43"/>
    </row>
    <row r="15666" spans="37:37">
      <c r="AK15666" s="43"/>
    </row>
    <row r="15667" spans="37:37">
      <c r="AK15667" s="43"/>
    </row>
    <row r="15668" spans="37:37">
      <c r="AK15668" s="43"/>
    </row>
    <row r="15669" spans="37:37">
      <c r="AK15669" s="43"/>
    </row>
    <row r="15670" spans="37:37">
      <c r="AK15670" s="43"/>
    </row>
    <row r="15671" spans="37:37">
      <c r="AK15671" s="43"/>
    </row>
    <row r="15672" spans="37:37">
      <c r="AK15672" s="43"/>
    </row>
    <row r="15673" spans="37:37">
      <c r="AK15673" s="43"/>
    </row>
    <row r="15674" spans="37:37">
      <c r="AK15674" s="43"/>
    </row>
    <row r="15675" spans="37:37">
      <c r="AK15675" s="43"/>
    </row>
    <row r="15676" spans="37:37">
      <c r="AK15676" s="43"/>
    </row>
    <row r="15677" spans="37:37">
      <c r="AK15677" s="43"/>
    </row>
    <row r="15678" spans="37:37">
      <c r="AK15678" s="43"/>
    </row>
    <row r="15679" spans="37:37">
      <c r="AK15679" s="43"/>
    </row>
    <row r="15680" spans="37:37">
      <c r="AK15680" s="43"/>
    </row>
    <row r="15681" spans="37:37">
      <c r="AK15681" s="43"/>
    </row>
    <row r="15682" spans="37:37">
      <c r="AK15682" s="43"/>
    </row>
    <row r="15683" spans="37:37">
      <c r="AK15683" s="43"/>
    </row>
    <row r="15684" spans="37:37">
      <c r="AK15684" s="43"/>
    </row>
    <row r="15685" spans="37:37">
      <c r="AK15685" s="43"/>
    </row>
    <row r="15686" spans="37:37">
      <c r="AK15686" s="43"/>
    </row>
    <row r="15687" spans="37:37">
      <c r="AK15687" s="43"/>
    </row>
    <row r="15688" spans="37:37">
      <c r="AK15688" s="43"/>
    </row>
    <row r="15689" spans="37:37">
      <c r="AK15689" s="43"/>
    </row>
    <row r="15690" spans="37:37">
      <c r="AK15690" s="43"/>
    </row>
    <row r="15691" spans="37:37">
      <c r="AK15691" s="43"/>
    </row>
    <row r="15692" spans="37:37">
      <c r="AK15692" s="43"/>
    </row>
    <row r="15693" spans="37:37">
      <c r="AK15693" s="43"/>
    </row>
    <row r="15694" spans="37:37">
      <c r="AK15694" s="43"/>
    </row>
    <row r="15695" spans="37:37">
      <c r="AK15695" s="43"/>
    </row>
    <row r="15696" spans="37:37">
      <c r="AK15696" s="43"/>
    </row>
    <row r="15697" spans="37:37">
      <c r="AK15697" s="43"/>
    </row>
    <row r="15698" spans="37:37">
      <c r="AK15698" s="43"/>
    </row>
    <row r="15699" spans="37:37">
      <c r="AK15699" s="43"/>
    </row>
    <row r="15700" spans="37:37">
      <c r="AK15700" s="43"/>
    </row>
    <row r="15701" spans="37:37">
      <c r="AK15701" s="43"/>
    </row>
    <row r="15702" spans="37:37">
      <c r="AK15702" s="43"/>
    </row>
    <row r="15703" spans="37:37">
      <c r="AK15703" s="43"/>
    </row>
    <row r="15704" spans="37:37">
      <c r="AK15704" s="43"/>
    </row>
    <row r="15705" spans="37:37">
      <c r="AK15705" s="43"/>
    </row>
    <row r="15706" spans="37:37">
      <c r="AK15706" s="43"/>
    </row>
    <row r="15707" spans="37:37">
      <c r="AK15707" s="43"/>
    </row>
    <row r="15708" spans="37:37">
      <c r="AK15708" s="43"/>
    </row>
    <row r="15709" spans="37:37">
      <c r="AK15709" s="43"/>
    </row>
    <row r="15710" spans="37:37">
      <c r="AK15710" s="43"/>
    </row>
    <row r="15711" spans="37:37">
      <c r="AK15711" s="43"/>
    </row>
    <row r="15712" spans="37:37">
      <c r="AK15712" s="43"/>
    </row>
    <row r="15713" spans="37:37">
      <c r="AK15713" s="43"/>
    </row>
    <row r="15714" spans="37:37">
      <c r="AK15714" s="43"/>
    </row>
    <row r="15715" spans="37:37">
      <c r="AK15715" s="43"/>
    </row>
    <row r="15716" spans="37:37">
      <c r="AK15716" s="43"/>
    </row>
    <row r="15717" spans="37:37">
      <c r="AK15717" s="43"/>
    </row>
    <row r="15718" spans="37:37">
      <c r="AK15718" s="43"/>
    </row>
    <row r="15719" spans="37:37">
      <c r="AK15719" s="43"/>
    </row>
    <row r="15720" spans="37:37">
      <c r="AK15720" s="43"/>
    </row>
    <row r="15721" spans="37:37">
      <c r="AK15721" s="43"/>
    </row>
    <row r="15722" spans="37:37">
      <c r="AK15722" s="43"/>
    </row>
    <row r="15723" spans="37:37">
      <c r="AK15723" s="43"/>
    </row>
    <row r="15724" spans="37:37">
      <c r="AK15724" s="43"/>
    </row>
    <row r="15725" spans="37:37">
      <c r="AK15725" s="43"/>
    </row>
    <row r="15726" spans="37:37">
      <c r="AK15726" s="43"/>
    </row>
    <row r="15727" spans="37:37">
      <c r="AK15727" s="43"/>
    </row>
    <row r="15728" spans="37:37">
      <c r="AK15728" s="43"/>
    </row>
    <row r="15729" spans="37:37">
      <c r="AK15729" s="43"/>
    </row>
    <row r="15730" spans="37:37">
      <c r="AK15730" s="43"/>
    </row>
    <row r="15731" spans="37:37">
      <c r="AK15731" s="43"/>
    </row>
    <row r="15732" spans="37:37">
      <c r="AK15732" s="43"/>
    </row>
    <row r="15733" spans="37:37">
      <c r="AK15733" s="43"/>
    </row>
    <row r="15734" spans="37:37">
      <c r="AK15734" s="43"/>
    </row>
    <row r="15735" spans="37:37">
      <c r="AK15735" s="43"/>
    </row>
    <row r="15736" spans="37:37">
      <c r="AK15736" s="43"/>
    </row>
    <row r="15737" spans="37:37">
      <c r="AK15737" s="43"/>
    </row>
    <row r="15738" spans="37:37">
      <c r="AK15738" s="43"/>
    </row>
    <row r="15739" spans="37:37">
      <c r="AK15739" s="43"/>
    </row>
    <row r="15740" spans="37:37">
      <c r="AK15740" s="43"/>
    </row>
    <row r="15741" spans="37:37">
      <c r="AK15741" s="43"/>
    </row>
    <row r="15742" spans="37:37">
      <c r="AK15742" s="43"/>
    </row>
    <row r="15743" spans="37:37">
      <c r="AK15743" s="43"/>
    </row>
    <row r="15744" spans="37:37">
      <c r="AK15744" s="43"/>
    </row>
    <row r="15745" spans="37:37">
      <c r="AK15745" s="43"/>
    </row>
    <row r="15746" spans="37:37">
      <c r="AK15746" s="43"/>
    </row>
    <row r="15747" spans="37:37">
      <c r="AK15747" s="43"/>
    </row>
    <row r="15748" spans="37:37">
      <c r="AK15748" s="43"/>
    </row>
    <row r="15749" spans="37:37">
      <c r="AK15749" s="43"/>
    </row>
    <row r="15750" spans="37:37">
      <c r="AK15750" s="43"/>
    </row>
    <row r="15751" spans="37:37">
      <c r="AK15751" s="43"/>
    </row>
    <row r="15752" spans="37:37">
      <c r="AK15752" s="43"/>
    </row>
    <row r="15753" spans="37:37">
      <c r="AK15753" s="43"/>
    </row>
    <row r="15754" spans="37:37">
      <c r="AK15754" s="43"/>
    </row>
    <row r="15755" spans="37:37">
      <c r="AK15755" s="43"/>
    </row>
    <row r="15756" spans="37:37">
      <c r="AK15756" s="43"/>
    </row>
    <row r="15757" spans="37:37">
      <c r="AK15757" s="43"/>
    </row>
    <row r="15758" spans="37:37">
      <c r="AK15758" s="43"/>
    </row>
    <row r="15759" spans="37:37">
      <c r="AK15759" s="43"/>
    </row>
    <row r="15760" spans="37:37">
      <c r="AK15760" s="43"/>
    </row>
    <row r="15761" spans="37:37">
      <c r="AK15761" s="43"/>
    </row>
    <row r="15762" spans="37:37">
      <c r="AK15762" s="43"/>
    </row>
    <row r="15763" spans="37:37">
      <c r="AK15763" s="43"/>
    </row>
    <row r="15764" spans="37:37">
      <c r="AK15764" s="43"/>
    </row>
    <row r="15765" spans="37:37">
      <c r="AK15765" s="43"/>
    </row>
    <row r="15766" spans="37:37">
      <c r="AK15766" s="43"/>
    </row>
    <row r="15767" spans="37:37">
      <c r="AK15767" s="43"/>
    </row>
    <row r="15768" spans="37:37">
      <c r="AK15768" s="43"/>
    </row>
    <row r="15769" spans="37:37">
      <c r="AK15769" s="43"/>
    </row>
    <row r="15770" spans="37:37">
      <c r="AK15770" s="43"/>
    </row>
    <row r="15771" spans="37:37">
      <c r="AK15771" s="43"/>
    </row>
    <row r="15772" spans="37:37">
      <c r="AK15772" s="43"/>
    </row>
    <row r="15773" spans="37:37">
      <c r="AK15773" s="43"/>
    </row>
    <row r="15774" spans="37:37">
      <c r="AK15774" s="43"/>
    </row>
    <row r="15775" spans="37:37">
      <c r="AK15775" s="43"/>
    </row>
    <row r="15776" spans="37:37">
      <c r="AK15776" s="43"/>
    </row>
    <row r="15777" spans="37:37">
      <c r="AK15777" s="43"/>
    </row>
    <row r="15778" spans="37:37">
      <c r="AK15778" s="43"/>
    </row>
    <row r="15779" spans="37:37">
      <c r="AK15779" s="43"/>
    </row>
    <row r="15780" spans="37:37">
      <c r="AK15780" s="43"/>
    </row>
    <row r="15781" spans="37:37">
      <c r="AK15781" s="43"/>
    </row>
    <row r="15782" spans="37:37">
      <c r="AK15782" s="43"/>
    </row>
    <row r="15783" spans="37:37">
      <c r="AK15783" s="43"/>
    </row>
    <row r="15784" spans="37:37">
      <c r="AK15784" s="43"/>
    </row>
    <row r="15785" spans="37:37">
      <c r="AK15785" s="43"/>
    </row>
    <row r="15786" spans="37:37">
      <c r="AK15786" s="43"/>
    </row>
    <row r="15787" spans="37:37">
      <c r="AK15787" s="43"/>
    </row>
    <row r="15788" spans="37:37">
      <c r="AK15788" s="43"/>
    </row>
    <row r="15789" spans="37:37">
      <c r="AK15789" s="43"/>
    </row>
    <row r="15790" spans="37:37">
      <c r="AK15790" s="43"/>
    </row>
    <row r="15791" spans="37:37">
      <c r="AK15791" s="43"/>
    </row>
    <row r="15792" spans="37:37">
      <c r="AK15792" s="43"/>
    </row>
    <row r="15793" spans="37:37">
      <c r="AK15793" s="43"/>
    </row>
    <row r="15794" spans="37:37">
      <c r="AK15794" s="43"/>
    </row>
    <row r="15795" spans="37:37">
      <c r="AK15795" s="43"/>
    </row>
    <row r="15796" spans="37:37">
      <c r="AK15796" s="43"/>
    </row>
    <row r="15797" spans="37:37">
      <c r="AK15797" s="43"/>
    </row>
    <row r="15798" spans="37:37">
      <c r="AK15798" s="43"/>
    </row>
    <row r="15799" spans="37:37">
      <c r="AK15799" s="43"/>
    </row>
    <row r="15800" spans="37:37">
      <c r="AK15800" s="43"/>
    </row>
    <row r="15801" spans="37:37">
      <c r="AK15801" s="43"/>
    </row>
    <row r="15802" spans="37:37">
      <c r="AK15802" s="43"/>
    </row>
    <row r="15803" spans="37:37">
      <c r="AK15803" s="43"/>
    </row>
    <row r="15804" spans="37:37">
      <c r="AK15804" s="43"/>
    </row>
    <row r="15805" spans="37:37">
      <c r="AK15805" s="43"/>
    </row>
    <row r="15806" spans="37:37">
      <c r="AK15806" s="43"/>
    </row>
    <row r="15807" spans="37:37">
      <c r="AK15807" s="43"/>
    </row>
    <row r="15808" spans="37:37">
      <c r="AK15808" s="43"/>
    </row>
    <row r="15809" spans="37:37">
      <c r="AK15809" s="43"/>
    </row>
    <row r="15810" spans="37:37">
      <c r="AK15810" s="43"/>
    </row>
    <row r="15811" spans="37:37">
      <c r="AK15811" s="43"/>
    </row>
    <row r="15812" spans="37:37">
      <c r="AK15812" s="43"/>
    </row>
    <row r="15813" spans="37:37">
      <c r="AK15813" s="43"/>
    </row>
    <row r="15814" spans="37:37">
      <c r="AK15814" s="43"/>
    </row>
    <row r="15815" spans="37:37">
      <c r="AK15815" s="43"/>
    </row>
    <row r="15816" spans="37:37">
      <c r="AK15816" s="43"/>
    </row>
    <row r="15817" spans="37:37">
      <c r="AK15817" s="43"/>
    </row>
    <row r="15818" spans="37:37">
      <c r="AK15818" s="43"/>
    </row>
    <row r="15819" spans="37:37">
      <c r="AK15819" s="43"/>
    </row>
    <row r="15820" spans="37:37">
      <c r="AK15820" s="43"/>
    </row>
    <row r="15821" spans="37:37">
      <c r="AK15821" s="43"/>
    </row>
    <row r="15822" spans="37:37">
      <c r="AK15822" s="43"/>
    </row>
    <row r="15823" spans="37:37">
      <c r="AK15823" s="43"/>
    </row>
    <row r="15824" spans="37:37">
      <c r="AK15824" s="43"/>
    </row>
    <row r="15825" spans="37:37">
      <c r="AK15825" s="43"/>
    </row>
    <row r="15826" spans="37:37">
      <c r="AK15826" s="43"/>
    </row>
    <row r="15827" spans="37:37">
      <c r="AK15827" s="43"/>
    </row>
    <row r="15828" spans="37:37">
      <c r="AK15828" s="43"/>
    </row>
    <row r="15829" spans="37:37">
      <c r="AK15829" s="43"/>
    </row>
    <row r="15830" spans="37:37">
      <c r="AK15830" s="43"/>
    </row>
    <row r="15831" spans="37:37">
      <c r="AK15831" s="43"/>
    </row>
    <row r="15832" spans="37:37">
      <c r="AK15832" s="43"/>
    </row>
    <row r="15833" spans="37:37">
      <c r="AK15833" s="43"/>
    </row>
    <row r="15834" spans="37:37">
      <c r="AK15834" s="43"/>
    </row>
    <row r="15835" spans="37:37">
      <c r="AK15835" s="43"/>
    </row>
    <row r="15836" spans="37:37">
      <c r="AK15836" s="43"/>
    </row>
    <row r="15837" spans="37:37">
      <c r="AK15837" s="43"/>
    </row>
    <row r="15838" spans="37:37">
      <c r="AK15838" s="43"/>
    </row>
    <row r="15839" spans="37:37">
      <c r="AK15839" s="43"/>
    </row>
    <row r="15840" spans="37:37">
      <c r="AK15840" s="43"/>
    </row>
    <row r="15841" spans="37:37">
      <c r="AK15841" s="43"/>
    </row>
    <row r="15842" spans="37:37">
      <c r="AK15842" s="43"/>
    </row>
    <row r="15843" spans="37:37">
      <c r="AK15843" s="43"/>
    </row>
    <row r="15844" spans="37:37">
      <c r="AK15844" s="43"/>
    </row>
    <row r="15845" spans="37:37">
      <c r="AK15845" s="43"/>
    </row>
    <row r="15846" spans="37:37">
      <c r="AK15846" s="43"/>
    </row>
    <row r="15847" spans="37:37">
      <c r="AK15847" s="43"/>
    </row>
    <row r="15848" spans="37:37">
      <c r="AK15848" s="43"/>
    </row>
    <row r="15849" spans="37:37">
      <c r="AK15849" s="43"/>
    </row>
    <row r="15850" spans="37:37">
      <c r="AK15850" s="43"/>
    </row>
    <row r="15851" spans="37:37">
      <c r="AK15851" s="43"/>
    </row>
    <row r="15852" spans="37:37">
      <c r="AK15852" s="43"/>
    </row>
    <row r="15853" spans="37:37">
      <c r="AK15853" s="43"/>
    </row>
    <row r="15854" spans="37:37">
      <c r="AK15854" s="43"/>
    </row>
    <row r="15855" spans="37:37">
      <c r="AK15855" s="43"/>
    </row>
    <row r="15856" spans="37:37">
      <c r="AK15856" s="43"/>
    </row>
    <row r="15857" spans="37:37">
      <c r="AK15857" s="43"/>
    </row>
    <row r="15858" spans="37:37">
      <c r="AK15858" s="43"/>
    </row>
    <row r="15859" spans="37:37">
      <c r="AK15859" s="43"/>
    </row>
    <row r="15860" spans="37:37">
      <c r="AK15860" s="43"/>
    </row>
    <row r="15861" spans="37:37">
      <c r="AK15861" s="43"/>
    </row>
    <row r="15862" spans="37:37">
      <c r="AK15862" s="43"/>
    </row>
    <row r="15863" spans="37:37">
      <c r="AK15863" s="43"/>
    </row>
    <row r="15864" spans="37:37">
      <c r="AK15864" s="43"/>
    </row>
    <row r="15865" spans="37:37">
      <c r="AK15865" s="43"/>
    </row>
    <row r="15866" spans="37:37">
      <c r="AK15866" s="43"/>
    </row>
    <row r="15867" spans="37:37">
      <c r="AK15867" s="43"/>
    </row>
    <row r="15868" spans="37:37">
      <c r="AK15868" s="43"/>
    </row>
    <row r="15869" spans="37:37">
      <c r="AK15869" s="43"/>
    </row>
    <row r="15870" spans="37:37">
      <c r="AK15870" s="43"/>
    </row>
    <row r="15871" spans="37:37">
      <c r="AK15871" s="43"/>
    </row>
    <row r="15872" spans="37:37">
      <c r="AK15872" s="43"/>
    </row>
    <row r="15873" spans="37:37">
      <c r="AK15873" s="43"/>
    </row>
    <row r="15874" spans="37:37">
      <c r="AK15874" s="43"/>
    </row>
    <row r="15875" spans="37:37">
      <c r="AK15875" s="43"/>
    </row>
    <row r="15876" spans="37:37">
      <c r="AK15876" s="43"/>
    </row>
    <row r="15877" spans="37:37">
      <c r="AK15877" s="43"/>
    </row>
    <row r="15878" spans="37:37">
      <c r="AK15878" s="43"/>
    </row>
    <row r="15879" spans="37:37">
      <c r="AK15879" s="43"/>
    </row>
    <row r="15880" spans="37:37">
      <c r="AK15880" s="43"/>
    </row>
    <row r="15881" spans="37:37">
      <c r="AK15881" s="43"/>
    </row>
    <row r="15882" spans="37:37">
      <c r="AK15882" s="43"/>
    </row>
    <row r="15883" spans="37:37">
      <c r="AK15883" s="43"/>
    </row>
    <row r="15884" spans="37:37">
      <c r="AK15884" s="43"/>
    </row>
    <row r="15885" spans="37:37">
      <c r="AK15885" s="43"/>
    </row>
    <row r="15886" spans="37:37">
      <c r="AK15886" s="43"/>
    </row>
    <row r="15887" spans="37:37">
      <c r="AK15887" s="43"/>
    </row>
    <row r="15888" spans="37:37">
      <c r="AK15888" s="43"/>
    </row>
    <row r="15889" spans="37:37">
      <c r="AK15889" s="43"/>
    </row>
    <row r="15890" spans="37:37">
      <c r="AK15890" s="43"/>
    </row>
    <row r="15891" spans="37:37">
      <c r="AK15891" s="43"/>
    </row>
    <row r="15892" spans="37:37">
      <c r="AK15892" s="43"/>
    </row>
    <row r="15893" spans="37:37">
      <c r="AK15893" s="43"/>
    </row>
    <row r="15894" spans="37:37">
      <c r="AK15894" s="43"/>
    </row>
    <row r="15895" spans="37:37">
      <c r="AK15895" s="43"/>
    </row>
    <row r="15896" spans="37:37">
      <c r="AK15896" s="43"/>
    </row>
    <row r="15897" spans="37:37">
      <c r="AK15897" s="43"/>
    </row>
    <row r="15898" spans="37:37">
      <c r="AK15898" s="43"/>
    </row>
    <row r="15899" spans="37:37">
      <c r="AK15899" s="43"/>
    </row>
    <row r="15900" spans="37:37">
      <c r="AK15900" s="43"/>
    </row>
    <row r="15901" spans="37:37">
      <c r="AK15901" s="43"/>
    </row>
    <row r="15902" spans="37:37">
      <c r="AK15902" s="43"/>
    </row>
    <row r="15903" spans="37:37">
      <c r="AK15903" s="43"/>
    </row>
    <row r="15904" spans="37:37">
      <c r="AK15904" s="43"/>
    </row>
    <row r="15905" spans="37:37">
      <c r="AK15905" s="43"/>
    </row>
    <row r="15906" spans="37:37">
      <c r="AK15906" s="43"/>
    </row>
    <row r="15907" spans="37:37">
      <c r="AK15907" s="43"/>
    </row>
    <row r="15908" spans="37:37">
      <c r="AK15908" s="43"/>
    </row>
    <row r="15909" spans="37:37">
      <c r="AK15909" s="43"/>
    </row>
    <row r="15910" spans="37:37">
      <c r="AK15910" s="43"/>
    </row>
    <row r="15911" spans="37:37">
      <c r="AK15911" s="43"/>
    </row>
    <row r="15912" spans="37:37">
      <c r="AK15912" s="43"/>
    </row>
    <row r="15913" spans="37:37">
      <c r="AK15913" s="43"/>
    </row>
    <row r="15914" spans="37:37">
      <c r="AK15914" s="43"/>
    </row>
    <row r="15915" spans="37:37">
      <c r="AK15915" s="43"/>
    </row>
    <row r="15916" spans="37:37">
      <c r="AK15916" s="43"/>
    </row>
    <row r="15917" spans="37:37">
      <c r="AK15917" s="43"/>
    </row>
    <row r="15918" spans="37:37">
      <c r="AK15918" s="43"/>
    </row>
    <row r="15919" spans="37:37">
      <c r="AK15919" s="43"/>
    </row>
    <row r="15920" spans="37:37">
      <c r="AK15920" s="43"/>
    </row>
    <row r="15921" spans="37:37">
      <c r="AK15921" s="43"/>
    </row>
    <row r="15922" spans="37:37">
      <c r="AK15922" s="43"/>
    </row>
    <row r="15923" spans="37:37">
      <c r="AK15923" s="43"/>
    </row>
    <row r="15924" spans="37:37">
      <c r="AK15924" s="43"/>
    </row>
    <row r="15925" spans="37:37">
      <c r="AK15925" s="43"/>
    </row>
    <row r="15926" spans="37:37">
      <c r="AK15926" s="43"/>
    </row>
    <row r="15927" spans="37:37">
      <c r="AK15927" s="43"/>
    </row>
    <row r="15928" spans="37:37">
      <c r="AK15928" s="43"/>
    </row>
    <row r="15929" spans="37:37">
      <c r="AK15929" s="43"/>
    </row>
    <row r="15930" spans="37:37">
      <c r="AK15930" s="43"/>
    </row>
    <row r="15931" spans="37:37">
      <c r="AK15931" s="43"/>
    </row>
    <row r="15932" spans="37:37">
      <c r="AK15932" s="43"/>
    </row>
    <row r="15933" spans="37:37">
      <c r="AK15933" s="43"/>
    </row>
    <row r="15934" spans="37:37">
      <c r="AK15934" s="43"/>
    </row>
    <row r="15935" spans="37:37">
      <c r="AK15935" s="43"/>
    </row>
    <row r="15936" spans="37:37">
      <c r="AK15936" s="43"/>
    </row>
    <row r="15937" spans="37:37">
      <c r="AK15937" s="43"/>
    </row>
    <row r="15938" spans="37:37">
      <c r="AK15938" s="43"/>
    </row>
    <row r="15939" spans="37:37">
      <c r="AK15939" s="43"/>
    </row>
    <row r="15940" spans="37:37">
      <c r="AK15940" s="43"/>
    </row>
    <row r="15941" spans="37:37">
      <c r="AK15941" s="43"/>
    </row>
    <row r="15942" spans="37:37">
      <c r="AK15942" s="43"/>
    </row>
    <row r="15943" spans="37:37">
      <c r="AK15943" s="43"/>
    </row>
    <row r="15944" spans="37:37">
      <c r="AK15944" s="43"/>
    </row>
    <row r="15945" spans="37:37">
      <c r="AK15945" s="43"/>
    </row>
    <row r="15946" spans="37:37">
      <c r="AK15946" s="43"/>
    </row>
    <row r="15947" spans="37:37">
      <c r="AK15947" s="43"/>
    </row>
    <row r="15948" spans="37:37">
      <c r="AK15948" s="43"/>
    </row>
    <row r="15949" spans="37:37">
      <c r="AK15949" s="43"/>
    </row>
    <row r="15950" spans="37:37">
      <c r="AK15950" s="43"/>
    </row>
    <row r="15951" spans="37:37">
      <c r="AK15951" s="43"/>
    </row>
    <row r="15952" spans="37:37">
      <c r="AK15952" s="43"/>
    </row>
    <row r="15953" spans="37:37">
      <c r="AK15953" s="43"/>
    </row>
    <row r="15954" spans="37:37">
      <c r="AK15954" s="43"/>
    </row>
    <row r="15955" spans="37:37">
      <c r="AK15955" s="43"/>
    </row>
    <row r="15956" spans="37:37">
      <c r="AK15956" s="43"/>
    </row>
    <row r="15957" spans="37:37">
      <c r="AK15957" s="43"/>
    </row>
    <row r="15958" spans="37:37">
      <c r="AK15958" s="43"/>
    </row>
    <row r="15959" spans="37:37">
      <c r="AK15959" s="43"/>
    </row>
    <row r="15960" spans="37:37">
      <c r="AK15960" s="43"/>
    </row>
    <row r="15961" spans="37:37">
      <c r="AK15961" s="43"/>
    </row>
    <row r="15962" spans="37:37">
      <c r="AK15962" s="43"/>
    </row>
    <row r="15963" spans="37:37">
      <c r="AK15963" s="43"/>
    </row>
    <row r="15964" spans="37:37">
      <c r="AK15964" s="43"/>
    </row>
    <row r="15965" spans="37:37">
      <c r="AK15965" s="43"/>
    </row>
    <row r="15966" spans="37:37">
      <c r="AK15966" s="43"/>
    </row>
    <row r="15967" spans="37:37">
      <c r="AK15967" s="43"/>
    </row>
    <row r="15968" spans="37:37">
      <c r="AK15968" s="43"/>
    </row>
    <row r="15969" spans="37:37">
      <c r="AK15969" s="43"/>
    </row>
    <row r="15970" spans="37:37">
      <c r="AK15970" s="43"/>
    </row>
    <row r="15971" spans="37:37">
      <c r="AK15971" s="43"/>
    </row>
    <row r="15972" spans="37:37">
      <c r="AK15972" s="43"/>
    </row>
    <row r="15973" spans="37:37">
      <c r="AK15973" s="43"/>
    </row>
    <row r="15974" spans="37:37">
      <c r="AK15974" s="43"/>
    </row>
    <row r="15975" spans="37:37">
      <c r="AK15975" s="43"/>
    </row>
    <row r="15976" spans="37:37">
      <c r="AK15976" s="43"/>
    </row>
    <row r="15977" spans="37:37">
      <c r="AK15977" s="43"/>
    </row>
    <row r="15978" spans="37:37">
      <c r="AK15978" s="43"/>
    </row>
    <row r="15979" spans="37:37">
      <c r="AK15979" s="43"/>
    </row>
    <row r="15980" spans="37:37">
      <c r="AK15980" s="43"/>
    </row>
    <row r="15981" spans="37:37">
      <c r="AK15981" s="43"/>
    </row>
    <row r="15982" spans="37:37">
      <c r="AK15982" s="43"/>
    </row>
    <row r="15983" spans="37:37">
      <c r="AK15983" s="43"/>
    </row>
    <row r="15984" spans="37:37">
      <c r="AK15984" s="43"/>
    </row>
    <row r="15985" spans="37:37">
      <c r="AK15985" s="43"/>
    </row>
    <row r="15986" spans="37:37">
      <c r="AK15986" s="43"/>
    </row>
    <row r="15987" spans="37:37">
      <c r="AK15987" s="43"/>
    </row>
    <row r="15988" spans="37:37">
      <c r="AK15988" s="43"/>
    </row>
    <row r="15989" spans="37:37">
      <c r="AK15989" s="43"/>
    </row>
    <row r="15990" spans="37:37">
      <c r="AK15990" s="43"/>
    </row>
    <row r="15991" spans="37:37">
      <c r="AK15991" s="43"/>
    </row>
    <row r="15992" spans="37:37">
      <c r="AK15992" s="43"/>
    </row>
    <row r="15993" spans="37:37">
      <c r="AK15993" s="43"/>
    </row>
    <row r="15994" spans="37:37">
      <c r="AK15994" s="43"/>
    </row>
    <row r="15995" spans="37:37">
      <c r="AK15995" s="43"/>
    </row>
    <row r="15996" spans="37:37">
      <c r="AK15996" s="43"/>
    </row>
    <row r="15997" spans="37:37">
      <c r="AK15997" s="43"/>
    </row>
    <row r="15998" spans="37:37">
      <c r="AK15998" s="43"/>
    </row>
    <row r="15999" spans="37:37">
      <c r="AK15999" s="43"/>
    </row>
    <row r="16000" spans="37:37">
      <c r="AK16000" s="43"/>
    </row>
    <row r="16001" spans="37:37">
      <c r="AK16001" s="43"/>
    </row>
    <row r="16002" spans="37:37">
      <c r="AK16002" s="43"/>
    </row>
    <row r="16003" spans="37:37">
      <c r="AK16003" s="43"/>
    </row>
    <row r="16004" spans="37:37">
      <c r="AK16004" s="43"/>
    </row>
    <row r="16005" spans="37:37">
      <c r="AK16005" s="43"/>
    </row>
    <row r="16006" spans="37:37">
      <c r="AK16006" s="43"/>
    </row>
    <row r="16007" spans="37:37">
      <c r="AK16007" s="43"/>
    </row>
    <row r="16008" spans="37:37">
      <c r="AK16008" s="43"/>
    </row>
    <row r="16009" spans="37:37">
      <c r="AK16009" s="43"/>
    </row>
    <row r="16010" spans="37:37">
      <c r="AK16010" s="43"/>
    </row>
    <row r="16011" spans="37:37">
      <c r="AK16011" s="43"/>
    </row>
    <row r="16012" spans="37:37">
      <c r="AK16012" s="43"/>
    </row>
    <row r="16013" spans="37:37">
      <c r="AK16013" s="43"/>
    </row>
    <row r="16014" spans="37:37">
      <c r="AK16014" s="43"/>
    </row>
    <row r="16015" spans="37:37">
      <c r="AK16015" s="43"/>
    </row>
    <row r="16016" spans="37:37">
      <c r="AK16016" s="43"/>
    </row>
    <row r="16017" spans="37:37">
      <c r="AK16017" s="43"/>
    </row>
    <row r="16018" spans="37:37">
      <c r="AK16018" s="43"/>
    </row>
    <row r="16019" spans="37:37">
      <c r="AK16019" s="43"/>
    </row>
    <row r="16020" spans="37:37">
      <c r="AK16020" s="43"/>
    </row>
    <row r="16021" spans="37:37">
      <c r="AK16021" s="43"/>
    </row>
    <row r="16022" spans="37:37">
      <c r="AK16022" s="43"/>
    </row>
    <row r="16023" spans="37:37">
      <c r="AK16023" s="43"/>
    </row>
    <row r="16024" spans="37:37">
      <c r="AK16024" s="43"/>
    </row>
    <row r="16025" spans="37:37">
      <c r="AK16025" s="43"/>
    </row>
    <row r="16026" spans="37:37">
      <c r="AK16026" s="43"/>
    </row>
    <row r="16027" spans="37:37">
      <c r="AK16027" s="43"/>
    </row>
    <row r="16028" spans="37:37">
      <c r="AK16028" s="43"/>
    </row>
    <row r="16029" spans="37:37">
      <c r="AK16029" s="43"/>
    </row>
    <row r="16030" spans="37:37">
      <c r="AK16030" s="43"/>
    </row>
    <row r="16031" spans="37:37">
      <c r="AK16031" s="43"/>
    </row>
    <row r="16032" spans="37:37">
      <c r="AK16032" s="43"/>
    </row>
    <row r="16033" spans="37:37">
      <c r="AK16033" s="43"/>
    </row>
    <row r="16034" spans="37:37">
      <c r="AK16034" s="43"/>
    </row>
    <row r="16035" spans="37:37">
      <c r="AK16035" s="43"/>
    </row>
    <row r="16036" spans="37:37">
      <c r="AK16036" s="43"/>
    </row>
    <row r="16037" spans="37:37">
      <c r="AK16037" s="43"/>
    </row>
    <row r="16038" spans="37:37">
      <c r="AK16038" s="43"/>
    </row>
    <row r="16039" spans="37:37">
      <c r="AK16039" s="43"/>
    </row>
    <row r="16040" spans="37:37">
      <c r="AK16040" s="43"/>
    </row>
    <row r="16041" spans="37:37">
      <c r="AK16041" s="43"/>
    </row>
    <row r="16042" spans="37:37">
      <c r="AK16042" s="43"/>
    </row>
    <row r="16043" spans="37:37">
      <c r="AK16043" s="43"/>
    </row>
    <row r="16044" spans="37:37">
      <c r="AK16044" s="43"/>
    </row>
    <row r="16045" spans="37:37">
      <c r="AK16045" s="43"/>
    </row>
    <row r="16046" spans="37:37">
      <c r="AK16046" s="43"/>
    </row>
    <row r="16047" spans="37:37">
      <c r="AK16047" s="43"/>
    </row>
    <row r="16048" spans="37:37">
      <c r="AK16048" s="43"/>
    </row>
    <row r="16049" spans="37:37">
      <c r="AK16049" s="43"/>
    </row>
    <row r="16050" spans="37:37">
      <c r="AK16050" s="43"/>
    </row>
    <row r="16051" spans="37:37">
      <c r="AK16051" s="43"/>
    </row>
    <row r="16052" spans="37:37">
      <c r="AK16052" s="43"/>
    </row>
    <row r="16053" spans="37:37">
      <c r="AK16053" s="43"/>
    </row>
    <row r="16054" spans="37:37">
      <c r="AK16054" s="43"/>
    </row>
    <row r="16055" spans="37:37">
      <c r="AK16055" s="43"/>
    </row>
    <row r="16056" spans="37:37">
      <c r="AK16056" s="43"/>
    </row>
    <row r="16057" spans="37:37">
      <c r="AK16057" s="43"/>
    </row>
    <row r="16058" spans="37:37">
      <c r="AK16058" s="43"/>
    </row>
    <row r="16059" spans="37:37">
      <c r="AK16059" s="43"/>
    </row>
    <row r="16060" spans="37:37">
      <c r="AK16060" s="43"/>
    </row>
    <row r="16061" spans="37:37">
      <c r="AK16061" s="43"/>
    </row>
    <row r="16062" spans="37:37">
      <c r="AK16062" s="43"/>
    </row>
    <row r="16063" spans="37:37">
      <c r="AK16063" s="43"/>
    </row>
    <row r="16064" spans="37:37">
      <c r="AK16064" s="43"/>
    </row>
    <row r="16065" spans="37:37">
      <c r="AK16065" s="43"/>
    </row>
    <row r="16066" spans="37:37">
      <c r="AK16066" s="43"/>
    </row>
    <row r="16067" spans="37:37">
      <c r="AK16067" s="43"/>
    </row>
    <row r="16068" spans="37:37">
      <c r="AK16068" s="43"/>
    </row>
    <row r="16069" spans="37:37">
      <c r="AK16069" s="43"/>
    </row>
    <row r="16070" spans="37:37">
      <c r="AK16070" s="43"/>
    </row>
    <row r="16071" spans="37:37">
      <c r="AK16071" s="43"/>
    </row>
    <row r="16072" spans="37:37">
      <c r="AK16072" s="43"/>
    </row>
    <row r="16073" spans="37:37">
      <c r="AK16073" s="43"/>
    </row>
    <row r="16074" spans="37:37">
      <c r="AK16074" s="43"/>
    </row>
    <row r="16075" spans="37:37">
      <c r="AK16075" s="43"/>
    </row>
    <row r="16076" spans="37:37">
      <c r="AK16076" s="43"/>
    </row>
    <row r="16077" spans="37:37">
      <c r="AK16077" s="43"/>
    </row>
    <row r="16078" spans="37:37">
      <c r="AK16078" s="43"/>
    </row>
    <row r="16079" spans="37:37">
      <c r="AK16079" s="43"/>
    </row>
    <row r="16080" spans="37:37">
      <c r="AK16080" s="43"/>
    </row>
    <row r="16081" spans="37:37">
      <c r="AK16081" s="43"/>
    </row>
    <row r="16082" spans="37:37">
      <c r="AK16082" s="43"/>
    </row>
    <row r="16083" spans="37:37">
      <c r="AK16083" s="43"/>
    </row>
    <row r="16084" spans="37:37">
      <c r="AK16084" s="43"/>
    </row>
    <row r="16085" spans="37:37">
      <c r="AK16085" s="43"/>
    </row>
    <row r="16086" spans="37:37">
      <c r="AK16086" s="43"/>
    </row>
    <row r="16087" spans="37:37">
      <c r="AK16087" s="43"/>
    </row>
    <row r="16088" spans="37:37">
      <c r="AK16088" s="43"/>
    </row>
    <row r="16089" spans="37:37">
      <c r="AK16089" s="43"/>
    </row>
    <row r="16090" spans="37:37">
      <c r="AK16090" s="43"/>
    </row>
    <row r="16091" spans="37:37">
      <c r="AK16091" s="43"/>
    </row>
    <row r="16092" spans="37:37">
      <c r="AK16092" s="43"/>
    </row>
    <row r="16093" spans="37:37">
      <c r="AK16093" s="43"/>
    </row>
    <row r="16094" spans="37:37">
      <c r="AK16094" s="43"/>
    </row>
    <row r="16095" spans="37:37">
      <c r="AK16095" s="43"/>
    </row>
    <row r="16096" spans="37:37">
      <c r="AK16096" s="43"/>
    </row>
    <row r="16097" spans="37:37">
      <c r="AK16097" s="43"/>
    </row>
    <row r="16098" spans="37:37">
      <c r="AK16098" s="43"/>
    </row>
    <row r="16099" spans="37:37">
      <c r="AK16099" s="43"/>
    </row>
    <row r="16100" spans="37:37">
      <c r="AK16100" s="43"/>
    </row>
    <row r="16101" spans="37:37">
      <c r="AK16101" s="43"/>
    </row>
    <row r="16102" spans="37:37">
      <c r="AK16102" s="43"/>
    </row>
    <row r="16103" spans="37:37">
      <c r="AK16103" s="43"/>
    </row>
    <row r="16104" spans="37:37">
      <c r="AK16104" s="43"/>
    </row>
    <row r="16105" spans="37:37">
      <c r="AK16105" s="43"/>
    </row>
    <row r="16106" spans="37:37">
      <c r="AK16106" s="43"/>
    </row>
    <row r="16107" spans="37:37">
      <c r="AK16107" s="43"/>
    </row>
    <row r="16108" spans="37:37">
      <c r="AK16108" s="43"/>
    </row>
    <row r="16109" spans="37:37">
      <c r="AK16109" s="43"/>
    </row>
    <row r="16110" spans="37:37">
      <c r="AK16110" s="43"/>
    </row>
    <row r="16111" spans="37:37">
      <c r="AK16111" s="43"/>
    </row>
    <row r="16112" spans="37:37">
      <c r="AK16112" s="43"/>
    </row>
    <row r="16113" spans="37:37">
      <c r="AK16113" s="43"/>
    </row>
    <row r="16114" spans="37:37">
      <c r="AK16114" s="43"/>
    </row>
    <row r="16115" spans="37:37">
      <c r="AK16115" s="43"/>
    </row>
    <row r="16116" spans="37:37">
      <c r="AK16116" s="43"/>
    </row>
    <row r="16117" spans="37:37">
      <c r="AK16117" s="43"/>
    </row>
    <row r="16118" spans="37:37">
      <c r="AK16118" s="43"/>
    </row>
    <row r="16119" spans="37:37">
      <c r="AK16119" s="43"/>
    </row>
    <row r="16120" spans="37:37">
      <c r="AK16120" s="43"/>
    </row>
    <row r="16121" spans="37:37">
      <c r="AK16121" s="43"/>
    </row>
    <row r="16122" spans="37:37">
      <c r="AK16122" s="43"/>
    </row>
    <row r="16123" spans="37:37">
      <c r="AK16123" s="43"/>
    </row>
    <row r="16124" spans="37:37">
      <c r="AK16124" s="43"/>
    </row>
    <row r="16125" spans="37:37">
      <c r="AK16125" s="43"/>
    </row>
    <row r="16126" spans="37:37">
      <c r="AK16126" s="43"/>
    </row>
    <row r="16127" spans="37:37">
      <c r="AK16127" s="43"/>
    </row>
    <row r="16128" spans="37:37">
      <c r="AK16128" s="43"/>
    </row>
    <row r="16129" spans="37:37">
      <c r="AK16129" s="43"/>
    </row>
    <row r="16130" spans="37:37">
      <c r="AK16130" s="43"/>
    </row>
    <row r="16131" spans="37:37">
      <c r="AK16131" s="43"/>
    </row>
    <row r="16132" spans="37:37">
      <c r="AK16132" s="43"/>
    </row>
    <row r="16133" spans="37:37">
      <c r="AK16133" s="43"/>
    </row>
    <row r="16134" spans="37:37">
      <c r="AK16134" s="43"/>
    </row>
    <row r="16135" spans="37:37">
      <c r="AK16135" s="43"/>
    </row>
    <row r="16136" spans="37:37">
      <c r="AK16136" s="43"/>
    </row>
    <row r="16137" spans="37:37">
      <c r="AK16137" s="43"/>
    </row>
    <row r="16138" spans="37:37">
      <c r="AK16138" s="43"/>
    </row>
    <row r="16139" spans="37:37">
      <c r="AK16139" s="43"/>
    </row>
    <row r="16140" spans="37:37">
      <c r="AK16140" s="43"/>
    </row>
    <row r="16141" spans="37:37">
      <c r="AK16141" s="43"/>
    </row>
    <row r="16142" spans="37:37">
      <c r="AK16142" s="43"/>
    </row>
    <row r="16143" spans="37:37">
      <c r="AK16143" s="43"/>
    </row>
    <row r="16144" spans="37:37">
      <c r="AK16144" s="43"/>
    </row>
    <row r="16145" spans="37:37">
      <c r="AK16145" s="43"/>
    </row>
    <row r="16146" spans="37:37">
      <c r="AK16146" s="43"/>
    </row>
    <row r="16147" spans="37:37">
      <c r="AK16147" s="43"/>
    </row>
    <row r="16148" spans="37:37">
      <c r="AK16148" s="43"/>
    </row>
    <row r="16149" spans="37:37">
      <c r="AK16149" s="43"/>
    </row>
    <row r="16150" spans="37:37">
      <c r="AK16150" s="43"/>
    </row>
    <row r="16151" spans="37:37">
      <c r="AK16151" s="43"/>
    </row>
    <row r="16152" spans="37:37">
      <c r="AK16152" s="43"/>
    </row>
    <row r="16153" spans="37:37">
      <c r="AK16153" s="43"/>
    </row>
    <row r="16154" spans="37:37">
      <c r="AK16154" s="43"/>
    </row>
    <row r="16155" spans="37:37">
      <c r="AK16155" s="43"/>
    </row>
    <row r="16156" spans="37:37">
      <c r="AK16156" s="43"/>
    </row>
    <row r="16157" spans="37:37">
      <c r="AK16157" s="43"/>
    </row>
    <row r="16158" spans="37:37">
      <c r="AK16158" s="43"/>
    </row>
    <row r="16159" spans="37:37">
      <c r="AK16159" s="43"/>
    </row>
    <row r="16160" spans="37:37">
      <c r="AK16160" s="43"/>
    </row>
    <row r="16161" spans="37:37">
      <c r="AK16161" s="43"/>
    </row>
    <row r="16162" spans="37:37">
      <c r="AK16162" s="43"/>
    </row>
    <row r="16163" spans="37:37">
      <c r="AK16163" s="43"/>
    </row>
    <row r="16164" spans="37:37">
      <c r="AK16164" s="43"/>
    </row>
    <row r="16165" spans="37:37">
      <c r="AK16165" s="43"/>
    </row>
    <row r="16166" spans="37:37">
      <c r="AK16166" s="43"/>
    </row>
    <row r="16167" spans="37:37">
      <c r="AK16167" s="43"/>
    </row>
    <row r="16168" spans="37:37">
      <c r="AK16168" s="43"/>
    </row>
    <row r="16169" spans="37:37">
      <c r="AK16169" s="43"/>
    </row>
    <row r="16170" spans="37:37">
      <c r="AK16170" s="43"/>
    </row>
    <row r="16171" spans="37:37">
      <c r="AK16171" s="43"/>
    </row>
    <row r="16172" spans="37:37">
      <c r="AK16172" s="43"/>
    </row>
    <row r="16173" spans="37:37">
      <c r="AK16173" s="43"/>
    </row>
    <row r="16174" spans="37:37">
      <c r="AK16174" s="43"/>
    </row>
    <row r="16175" spans="37:37">
      <c r="AK16175" s="43"/>
    </row>
    <row r="16176" spans="37:37">
      <c r="AK16176" s="43"/>
    </row>
    <row r="16177" spans="37:37">
      <c r="AK16177" s="43"/>
    </row>
    <row r="16178" spans="37:37">
      <c r="AK16178" s="43"/>
    </row>
    <row r="16179" spans="37:37">
      <c r="AK16179" s="43"/>
    </row>
    <row r="16180" spans="37:37">
      <c r="AK16180" s="43"/>
    </row>
    <row r="16181" spans="37:37">
      <c r="AK16181" s="43"/>
    </row>
    <row r="16182" spans="37:37">
      <c r="AK16182" s="43"/>
    </row>
    <row r="16183" spans="37:37">
      <c r="AK16183" s="43"/>
    </row>
    <row r="16184" spans="37:37">
      <c r="AK16184" s="43"/>
    </row>
    <row r="16185" spans="37:37">
      <c r="AK16185" s="43"/>
    </row>
    <row r="16186" spans="37:37">
      <c r="AK16186" s="43"/>
    </row>
    <row r="16187" spans="37:37">
      <c r="AK16187" s="43"/>
    </row>
    <row r="16188" spans="37:37">
      <c r="AK16188" s="43"/>
    </row>
    <row r="16189" spans="37:37">
      <c r="AK16189" s="43"/>
    </row>
    <row r="16190" spans="37:37">
      <c r="AK16190" s="43"/>
    </row>
    <row r="16191" spans="37:37">
      <c r="AK16191" s="43"/>
    </row>
    <row r="16192" spans="37:37">
      <c r="AK16192" s="43"/>
    </row>
    <row r="16193" spans="37:37">
      <c r="AK16193" s="43"/>
    </row>
    <row r="16194" spans="37:37">
      <c r="AK16194" s="43"/>
    </row>
    <row r="16195" spans="37:37">
      <c r="AK16195" s="43"/>
    </row>
    <row r="16196" spans="37:37">
      <c r="AK16196" s="43"/>
    </row>
    <row r="16197" spans="37:37">
      <c r="AK16197" s="43"/>
    </row>
    <row r="16198" spans="37:37">
      <c r="AK16198" s="43"/>
    </row>
    <row r="16199" spans="37:37">
      <c r="AK16199" s="43"/>
    </row>
    <row r="16200" spans="37:37">
      <c r="AK16200" s="43"/>
    </row>
    <row r="16201" spans="37:37">
      <c r="AK16201" s="43"/>
    </row>
    <row r="16202" spans="37:37">
      <c r="AK16202" s="43"/>
    </row>
    <row r="16203" spans="37:37">
      <c r="AK16203" s="43"/>
    </row>
    <row r="16204" spans="37:37">
      <c r="AK16204" s="43"/>
    </row>
    <row r="16205" spans="37:37">
      <c r="AK16205" s="43"/>
    </row>
    <row r="16206" spans="37:37">
      <c r="AK16206" s="43"/>
    </row>
    <row r="16207" spans="37:37">
      <c r="AK16207" s="43"/>
    </row>
    <row r="16208" spans="37:37">
      <c r="AK16208" s="43"/>
    </row>
    <row r="16209" spans="37:37">
      <c r="AK16209" s="43"/>
    </row>
    <row r="16210" spans="37:37">
      <c r="AK16210" s="43"/>
    </row>
    <row r="16211" spans="37:37">
      <c r="AK16211" s="43"/>
    </row>
    <row r="16212" spans="37:37">
      <c r="AK16212" s="43"/>
    </row>
    <row r="16213" spans="37:37">
      <c r="AK16213" s="43"/>
    </row>
    <row r="16214" spans="37:37">
      <c r="AK16214" s="43"/>
    </row>
    <row r="16215" spans="37:37">
      <c r="AK16215" s="43"/>
    </row>
    <row r="16216" spans="37:37">
      <c r="AK16216" s="43"/>
    </row>
    <row r="16217" spans="37:37">
      <c r="AK16217" s="43"/>
    </row>
    <row r="16218" spans="37:37">
      <c r="AK16218" s="43"/>
    </row>
    <row r="16219" spans="37:37">
      <c r="AK16219" s="43"/>
    </row>
    <row r="16220" spans="37:37">
      <c r="AK16220" s="43"/>
    </row>
    <row r="16221" spans="37:37">
      <c r="AK16221" s="43"/>
    </row>
    <row r="16222" spans="37:37">
      <c r="AK16222" s="43"/>
    </row>
    <row r="16223" spans="37:37">
      <c r="AK16223" s="43"/>
    </row>
    <row r="16224" spans="37:37">
      <c r="AK16224" s="43"/>
    </row>
    <row r="16225" spans="37:37">
      <c r="AK16225" s="43"/>
    </row>
    <row r="16226" spans="37:37">
      <c r="AK16226" s="43"/>
    </row>
    <row r="16227" spans="37:37">
      <c r="AK16227" s="43"/>
    </row>
    <row r="16228" spans="37:37">
      <c r="AK16228" s="43"/>
    </row>
    <row r="16229" spans="37:37">
      <c r="AK16229" s="43"/>
    </row>
    <row r="16230" spans="37:37">
      <c r="AK16230" s="43"/>
    </row>
    <row r="16231" spans="37:37">
      <c r="AK16231" s="43"/>
    </row>
    <row r="16232" spans="37:37">
      <c r="AK16232" s="43"/>
    </row>
    <row r="16233" spans="37:37">
      <c r="AK16233" s="43"/>
    </row>
    <row r="16234" spans="37:37">
      <c r="AK16234" s="43"/>
    </row>
    <row r="16235" spans="37:37">
      <c r="AK16235" s="43"/>
    </row>
    <row r="16236" spans="37:37">
      <c r="AK16236" s="43"/>
    </row>
    <row r="16237" spans="37:37">
      <c r="AK16237" s="43"/>
    </row>
    <row r="16238" spans="37:37">
      <c r="AK16238" s="43"/>
    </row>
    <row r="16239" spans="37:37">
      <c r="AK16239" s="43"/>
    </row>
    <row r="16240" spans="37:37">
      <c r="AK16240" s="43"/>
    </row>
    <row r="16241" spans="37:37">
      <c r="AK16241" s="43"/>
    </row>
    <row r="16242" spans="37:37">
      <c r="AK16242" s="43"/>
    </row>
    <row r="16243" spans="37:37">
      <c r="AK16243" s="43"/>
    </row>
    <row r="16244" spans="37:37">
      <c r="AK16244" s="43"/>
    </row>
    <row r="16245" spans="37:37">
      <c r="AK16245" s="43"/>
    </row>
    <row r="16246" spans="37:37">
      <c r="AK16246" s="43"/>
    </row>
    <row r="16247" spans="37:37">
      <c r="AK16247" s="43"/>
    </row>
    <row r="16248" spans="37:37">
      <c r="AK16248" s="43"/>
    </row>
    <row r="16249" spans="37:37">
      <c r="AK16249" s="43"/>
    </row>
    <row r="16250" spans="37:37">
      <c r="AK16250" s="43"/>
    </row>
    <row r="16251" spans="37:37">
      <c r="AK16251" s="43"/>
    </row>
    <row r="16252" spans="37:37">
      <c r="AK16252" s="43"/>
    </row>
    <row r="16253" spans="37:37">
      <c r="AK16253" s="43"/>
    </row>
    <row r="16254" spans="37:37">
      <c r="AK16254" s="43"/>
    </row>
    <row r="16255" spans="37:37">
      <c r="AK16255" s="43"/>
    </row>
    <row r="16256" spans="37:37">
      <c r="AK16256" s="43"/>
    </row>
    <row r="16257" spans="37:37">
      <c r="AK16257" s="43"/>
    </row>
    <row r="16258" spans="37:37">
      <c r="AK16258" s="43"/>
    </row>
    <row r="16259" spans="37:37">
      <c r="AK16259" s="43"/>
    </row>
    <row r="16260" spans="37:37">
      <c r="AK16260" s="43"/>
    </row>
    <row r="16261" spans="37:37">
      <c r="AK16261" s="43"/>
    </row>
    <row r="16262" spans="37:37">
      <c r="AK16262" s="43"/>
    </row>
    <row r="16263" spans="37:37">
      <c r="AK16263" s="43"/>
    </row>
    <row r="16264" spans="37:37">
      <c r="AK16264" s="43"/>
    </row>
    <row r="16265" spans="37:37">
      <c r="AK16265" s="43"/>
    </row>
    <row r="16266" spans="37:37">
      <c r="AK16266" s="43"/>
    </row>
    <row r="16267" spans="37:37">
      <c r="AK16267" s="43"/>
    </row>
    <row r="16268" spans="37:37">
      <c r="AK16268" s="43"/>
    </row>
    <row r="16269" spans="37:37">
      <c r="AK16269" s="43"/>
    </row>
    <row r="16270" spans="37:37">
      <c r="AK16270" s="43"/>
    </row>
    <row r="16271" spans="37:37">
      <c r="AK16271" s="43"/>
    </row>
    <row r="16272" spans="37:37">
      <c r="AK16272" s="43"/>
    </row>
    <row r="16273" spans="37:37">
      <c r="AK16273" s="43"/>
    </row>
    <row r="16274" spans="37:37">
      <c r="AK16274" s="43"/>
    </row>
    <row r="16275" spans="37:37">
      <c r="AK16275" s="43"/>
    </row>
    <row r="16276" spans="37:37">
      <c r="AK16276" s="43"/>
    </row>
    <row r="16277" spans="37:37">
      <c r="AK16277" s="43"/>
    </row>
    <row r="16278" spans="37:37">
      <c r="AK16278" s="43"/>
    </row>
    <row r="16279" spans="37:37">
      <c r="AK16279" s="43"/>
    </row>
    <row r="16280" spans="37:37">
      <c r="AK16280" s="43"/>
    </row>
    <row r="16281" spans="37:37">
      <c r="AK16281" s="43"/>
    </row>
    <row r="16282" spans="37:37">
      <c r="AK16282" s="43"/>
    </row>
    <row r="16283" spans="37:37">
      <c r="AK16283" s="43"/>
    </row>
    <row r="16284" spans="37:37">
      <c r="AK16284" s="43"/>
    </row>
    <row r="16285" spans="37:37">
      <c r="AK16285" s="43"/>
    </row>
    <row r="16286" spans="37:37">
      <c r="AK16286" s="43"/>
    </row>
    <row r="16287" spans="37:37">
      <c r="AK16287" s="43"/>
    </row>
    <row r="16288" spans="37:37">
      <c r="AK16288" s="43"/>
    </row>
    <row r="16289" spans="37:37">
      <c r="AK16289" s="43"/>
    </row>
    <row r="16290" spans="37:37">
      <c r="AK16290" s="43"/>
    </row>
    <row r="16291" spans="37:37">
      <c r="AK16291" s="43"/>
    </row>
    <row r="16292" spans="37:37">
      <c r="AK16292" s="43"/>
    </row>
    <row r="16293" spans="37:37">
      <c r="AK16293" s="43"/>
    </row>
    <row r="16294" spans="37:37">
      <c r="AK16294" s="43"/>
    </row>
    <row r="16295" spans="37:37">
      <c r="AK16295" s="43"/>
    </row>
    <row r="16296" spans="37:37">
      <c r="AK16296" s="43"/>
    </row>
    <row r="16297" spans="37:37">
      <c r="AK16297" s="43"/>
    </row>
    <row r="16298" spans="37:37">
      <c r="AK16298" s="43"/>
    </row>
    <row r="16299" spans="37:37">
      <c r="AK16299" s="43"/>
    </row>
    <row r="16300" spans="37:37">
      <c r="AK16300" s="43"/>
    </row>
    <row r="16301" spans="37:37">
      <c r="AK16301" s="43"/>
    </row>
    <row r="16302" spans="37:37">
      <c r="AK16302" s="43"/>
    </row>
    <row r="16303" spans="37:37">
      <c r="AK16303" s="43"/>
    </row>
    <row r="16304" spans="37:37">
      <c r="AK16304" s="43"/>
    </row>
    <row r="16305" spans="37:37">
      <c r="AK16305" s="43"/>
    </row>
    <row r="16306" spans="37:37">
      <c r="AK16306" s="43"/>
    </row>
    <row r="16307" spans="37:37">
      <c r="AK16307" s="43"/>
    </row>
    <row r="16308" spans="37:37">
      <c r="AK16308" s="43"/>
    </row>
    <row r="16309" spans="37:37">
      <c r="AK16309" s="43"/>
    </row>
    <row r="16310" spans="37:37">
      <c r="AK16310" s="43"/>
    </row>
    <row r="16311" spans="37:37">
      <c r="AK16311" s="43"/>
    </row>
    <row r="16312" spans="37:37">
      <c r="AK16312" s="43"/>
    </row>
    <row r="16313" spans="37:37">
      <c r="AK16313" s="43"/>
    </row>
    <row r="16314" spans="37:37">
      <c r="AK16314" s="43"/>
    </row>
    <row r="16315" spans="37:37">
      <c r="AK16315" s="43"/>
    </row>
    <row r="16316" spans="37:37">
      <c r="AK16316" s="43"/>
    </row>
    <row r="16317" spans="37:37">
      <c r="AK16317" s="43"/>
    </row>
    <row r="16318" spans="37:37">
      <c r="AK16318" s="43"/>
    </row>
    <row r="16319" spans="37:37">
      <c r="AK16319" s="43"/>
    </row>
    <row r="16320" spans="37:37">
      <c r="AK16320" s="43"/>
    </row>
    <row r="16321" spans="37:37">
      <c r="AK16321" s="43"/>
    </row>
    <row r="16322" spans="37:37">
      <c r="AK16322" s="43"/>
    </row>
    <row r="16323" spans="37:37">
      <c r="AK16323" s="43"/>
    </row>
    <row r="16324" spans="37:37">
      <c r="AK16324" s="43"/>
    </row>
    <row r="16325" spans="37:37">
      <c r="AK16325" s="43"/>
    </row>
    <row r="16326" spans="37:37">
      <c r="AK16326" s="43"/>
    </row>
    <row r="16327" spans="37:37">
      <c r="AK16327" s="43"/>
    </row>
    <row r="16328" spans="37:37">
      <c r="AK16328" s="43"/>
    </row>
    <row r="16329" spans="37:37">
      <c r="AK16329" s="43"/>
    </row>
    <row r="16330" spans="37:37">
      <c r="AK16330" s="43"/>
    </row>
    <row r="16331" spans="37:37">
      <c r="AK16331" s="43"/>
    </row>
    <row r="16332" spans="37:37">
      <c r="AK16332" s="43"/>
    </row>
    <row r="16333" spans="37:37">
      <c r="AK16333" s="43"/>
    </row>
    <row r="16334" spans="37:37">
      <c r="AK16334" s="43"/>
    </row>
    <row r="16335" spans="37:37">
      <c r="AK16335" s="43"/>
    </row>
    <row r="16336" spans="37:37">
      <c r="AK16336" s="43"/>
    </row>
    <row r="16337" spans="37:37">
      <c r="AK16337" s="43"/>
    </row>
    <row r="16338" spans="37:37">
      <c r="AK16338" s="43"/>
    </row>
    <row r="16339" spans="37:37">
      <c r="AK16339" s="43"/>
    </row>
    <row r="16340" spans="37:37">
      <c r="AK16340" s="43"/>
    </row>
    <row r="16341" spans="37:37">
      <c r="AK16341" s="43"/>
    </row>
    <row r="16342" spans="37:37">
      <c r="AK16342" s="43"/>
    </row>
    <row r="16343" spans="37:37">
      <c r="AK16343" s="43"/>
    </row>
    <row r="16344" spans="37:37">
      <c r="AK16344" s="43"/>
    </row>
    <row r="16345" spans="37:37">
      <c r="AK16345" s="43"/>
    </row>
    <row r="16346" spans="37:37">
      <c r="AK16346" s="43"/>
    </row>
    <row r="16347" spans="37:37">
      <c r="AK16347" s="43"/>
    </row>
    <row r="16348" spans="37:37">
      <c r="AK16348" s="43"/>
    </row>
    <row r="16349" spans="37:37">
      <c r="AK16349" s="43"/>
    </row>
    <row r="16350" spans="37:37">
      <c r="AK16350" s="43"/>
    </row>
    <row r="16351" spans="37:37">
      <c r="AK16351" s="43"/>
    </row>
    <row r="16352" spans="37:37">
      <c r="AK16352" s="43"/>
    </row>
    <row r="16353" spans="37:37">
      <c r="AK16353" s="43"/>
    </row>
    <row r="16354" spans="37:37">
      <c r="AK16354" s="43"/>
    </row>
    <row r="16355" spans="37:37">
      <c r="AK16355" s="43"/>
    </row>
    <row r="16356" spans="37:37">
      <c r="AK16356" s="43"/>
    </row>
    <row r="16357" spans="37:37">
      <c r="AK16357" s="43"/>
    </row>
    <row r="16358" spans="37:37">
      <c r="AK16358" s="43"/>
    </row>
    <row r="16359" spans="37:37">
      <c r="AK16359" s="43"/>
    </row>
    <row r="16360" spans="37:37">
      <c r="AK16360" s="43"/>
    </row>
    <row r="16361" spans="37:37">
      <c r="AK16361" s="43"/>
    </row>
    <row r="16362" spans="37:37">
      <c r="AK16362" s="43"/>
    </row>
    <row r="16363" spans="37:37">
      <c r="AK16363" s="43"/>
    </row>
    <row r="16364" spans="37:37">
      <c r="AK16364" s="43"/>
    </row>
    <row r="16365" spans="37:37">
      <c r="AK16365" s="43"/>
    </row>
    <row r="16366" spans="37:37">
      <c r="AK16366" s="43"/>
    </row>
    <row r="16367" spans="37:37">
      <c r="AK16367" s="43"/>
    </row>
    <row r="16368" spans="37:37">
      <c r="AK16368" s="43"/>
    </row>
    <row r="16369" spans="37:37">
      <c r="AK16369" s="43"/>
    </row>
    <row r="16370" spans="37:37">
      <c r="AK16370" s="43"/>
    </row>
    <row r="16371" spans="37:37">
      <c r="AK16371" s="43"/>
    </row>
    <row r="16372" spans="37:37">
      <c r="AK16372" s="43"/>
    </row>
    <row r="16373" spans="37:37">
      <c r="AK16373" s="43"/>
    </row>
    <row r="16374" spans="37:37">
      <c r="AK16374" s="43"/>
    </row>
    <row r="16375" spans="37:37">
      <c r="AK16375" s="43"/>
    </row>
    <row r="16376" spans="37:37">
      <c r="AK16376" s="43"/>
    </row>
    <row r="16377" spans="37:37">
      <c r="AK16377" s="43"/>
    </row>
    <row r="16378" spans="37:37">
      <c r="AK16378" s="43"/>
    </row>
    <row r="16379" spans="37:37">
      <c r="AK16379" s="43"/>
    </row>
    <row r="16380" spans="37:37">
      <c r="AK16380" s="43"/>
    </row>
    <row r="16381" spans="37:37">
      <c r="AK16381" s="43"/>
    </row>
    <row r="16382" spans="37:37">
      <c r="AK16382" s="43"/>
    </row>
    <row r="16383" spans="37:37">
      <c r="AK16383" s="43"/>
    </row>
    <row r="16384" spans="37:37">
      <c r="AK16384" s="43"/>
    </row>
    <row r="16385" spans="37:37">
      <c r="AK16385" s="43"/>
    </row>
    <row r="16386" spans="37:37">
      <c r="AK16386" s="43"/>
    </row>
    <row r="16387" spans="37:37">
      <c r="AK16387" s="43"/>
    </row>
    <row r="16388" spans="37:37">
      <c r="AK16388" s="43"/>
    </row>
    <row r="16389" spans="37:37">
      <c r="AK16389" s="43"/>
    </row>
    <row r="16390" spans="37:37">
      <c r="AK16390" s="43"/>
    </row>
    <row r="16391" spans="37:37">
      <c r="AK16391" s="43"/>
    </row>
    <row r="16392" spans="37:37">
      <c r="AK16392" s="43"/>
    </row>
    <row r="16393" spans="37:37">
      <c r="AK16393" s="43"/>
    </row>
    <row r="16394" spans="37:37">
      <c r="AK16394" s="43"/>
    </row>
    <row r="16395" spans="37:37">
      <c r="AK16395" s="43"/>
    </row>
    <row r="16396" spans="37:37">
      <c r="AK16396" s="43"/>
    </row>
    <row r="16397" spans="37:37">
      <c r="AK16397" s="43"/>
    </row>
    <row r="16398" spans="37:37">
      <c r="AK16398" s="43"/>
    </row>
    <row r="16399" spans="37:37">
      <c r="AK16399" s="43"/>
    </row>
    <row r="16400" spans="37:37">
      <c r="AK16400" s="43"/>
    </row>
    <row r="16401" spans="37:37">
      <c r="AK16401" s="43"/>
    </row>
    <row r="16402" spans="37:37">
      <c r="AK16402" s="43"/>
    </row>
    <row r="16403" spans="37:37">
      <c r="AK16403" s="43"/>
    </row>
    <row r="16404" spans="37:37">
      <c r="AK16404" s="43"/>
    </row>
    <row r="16405" spans="37:37">
      <c r="AK16405" s="43"/>
    </row>
    <row r="16406" spans="37:37">
      <c r="AK16406" s="43"/>
    </row>
    <row r="16407" spans="37:37">
      <c r="AK16407" s="43"/>
    </row>
    <row r="16408" spans="37:37">
      <c r="AK16408" s="43"/>
    </row>
    <row r="16409" spans="37:37">
      <c r="AK16409" s="43"/>
    </row>
    <row r="16410" spans="37:37">
      <c r="AK16410" s="43"/>
    </row>
    <row r="16411" spans="37:37">
      <c r="AK16411" s="43"/>
    </row>
    <row r="16412" spans="37:37">
      <c r="AK16412" s="43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379DD7B0-DDD0-4BE4-8CBF-D1A73ED9F08F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Assumption</vt:lpstr>
      <vt:lpstr>UMa_URLLC_4GHz_ModelA</vt:lpstr>
      <vt:lpstr>UMa_URLLC_4GHz_ModelB</vt:lpstr>
      <vt:lpstr>UMa_URLLC_700MHz_ModelA</vt:lpstr>
      <vt:lpstr>UMa_URLLC_700MHz_ModelB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ldy</cp:lastModifiedBy>
  <dcterms:created xsi:type="dcterms:W3CDTF">2009-04-02T17:18:00Z</dcterms:created>
  <cp:lastPrinted>2011-08-15T04:23:00Z</cp:lastPrinted>
  <dcterms:modified xsi:type="dcterms:W3CDTF">2019-05-14T01:31:22Z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
riAauRvj5BB9BN2g+p0ZN+25KvgVK+sXmXpBkjC1K3xtKZ9dSdV4ubarm8JqGT3dAX33yrma
00jB7Khe02XbVBs727JBFgoewPnCMADQuo86JbUuiKIrD96xvq4orXBS6TnzMH56sb+x9RdI
s+XWGprl4Z/cH+R0+X</vt:lpwstr>
  </property>
  <property fmtid="{D5CDD505-2E9C-101B-9397-08002B2CF9AE}" pid="6" name="_ms_pID_7253432">
    <vt:lpwstr>5OJGb3f+mH1KzqZbnkYTVAeOjlSdIMeSlRi0
T/acmNf7nIMFpuxj6DgIG5q3cKVhyUYcFSQiHVBrrxtrBHIJzns=</vt:lpwstr>
  </property>
  <property fmtid="{D5CDD505-2E9C-101B-9397-08002B2CF9AE}" pid="7" name="_ms_pID_7253431">
    <vt:lpwstr>JlkahCVCgBiAbbK2PRtN4TNI4Cf96TF9zAJtItSRPLOCiVFqgnXNQl
0LnhEEKhALHOvwNRoXcsM2ckJ5D13XOkM8P1fLpGrFHRc0CQx1iCAp7/gi5Uz8nOixsjcCfI
uoV6NsXdKtrq3EmqW2TT9jfetetwFR0R37eToZoHAhf5dSGLO3tteRe3/x8jUcBIZeKv29k5
fPIkAJSS+OMNqGrmUpx/H+JDu4MZHHxAAMkB</vt:lpwstr>
  </property>
  <property fmtid="{D5CDD505-2E9C-101B-9397-08002B2CF9AE}" pid="8" name="_2015_ms_pID_725343">
    <vt:lpwstr>(3)0mSuillXkl96xQeaFMmFyFJTsKNKmX+JPlv8Iso/YO9Lz4/ezUjyZJyQeRcZhR46/Xhq/IdK
7Ppmb6EFb74NP/CrANXGiuFB0/lmOhIhzw7VwCzaetur3vs+0FK45Wu2omGiyYKhYZiES5IH
1IBdpr/5TOFkHx9N/NdNuLcZhjVE0f05WumsS5XJhigSrM4rlisKbO4u+PQ0ea3ZA2m4+qAk
BmDgZmjP9aIqaML9Mr</vt:lpwstr>
  </property>
  <property fmtid="{D5CDD505-2E9C-101B-9397-08002B2CF9AE}" pid="9" name="_2015_ms_pID_7253431">
    <vt:lpwstr>B8Edua5JBKqxg/gSX0PPIoQDSqWsKUYm7CdtzxdyBa49XUhimKELQS
T3b5hSCgr+dQjUthsopYo2qegPAWJMxrEcAeOZlUSXPey9KRfazAPaQHqNB9aVJxHBO47I2h
U7bUG6SjVkNSZAqBReFsGS9wwo/WvobddtgKAYiG+9b77FByXv8OiPT5kB+WUcJUe+e+nXw8
WHZyFOU/UMsGY+QoDdC8QOpsxp4w5iwOKjPR</vt:lpwstr>
  </property>
  <property fmtid="{D5CDD505-2E9C-101B-9397-08002B2CF9AE}" pid="10" name="_2015_ms_pID_7253432">
    <vt:lpwstr>K6OI4JZfsFwr1/FenpTO+6KdZBW6hPC2M/wV
uPJXubo8W2nUy7rbDlK0YuMiOh/sX9ELCl+QrZKHfCZYIc+88b8=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19:33:09Z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1521514374</vt:lpwstr>
  </property>
  <property fmtid="{D5CDD505-2E9C-101B-9397-08002B2CF9AE}" pid="20" name="KSOProductBuildVer">
    <vt:lpwstr>2052-10.8.2.6613</vt:lpwstr>
  </property>
</Properties>
</file>