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jpeg" ContentType="image/jpe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80" windowHeight="12615" tabRatio="741" activeTab="4"/>
  </bookViews>
  <sheets>
    <sheet name="Revision comments" sheetId="59" r:id="rId1"/>
    <sheet name="Assumption" sheetId="98" r:id="rId2"/>
    <sheet name="DenseUrban_4GHz_ModelA" sheetId="70" r:id="rId3"/>
    <sheet name="DenseUrban_4GHz_ModelB" sheetId="96" r:id="rId4"/>
    <sheet name="DenseUrban_30GHz" sheetId="97" r:id="rId5"/>
  </sheets>
  <calcPr calcId="144525"/>
</workbook>
</file>

<file path=xl/sharedStrings.xml><?xml version="1.0" encoding="utf-8"?>
<sst xmlns="http://schemas.openxmlformats.org/spreadsheetml/2006/main" count="142">
  <si>
    <t>Date</t>
  </si>
  <si>
    <t>Version</t>
  </si>
  <si>
    <t>Company</t>
  </si>
  <si>
    <t>Comments</t>
  </si>
  <si>
    <t>Huawei</t>
  </si>
  <si>
    <t>Initial version</t>
  </si>
  <si>
    <t>CATT</t>
  </si>
  <si>
    <t>Upload results</t>
  </si>
  <si>
    <t>CATR</t>
  </si>
  <si>
    <t>OPPO</t>
  </si>
  <si>
    <t>ZTE</t>
  </si>
  <si>
    <t>Upload results with 4GHz</t>
  </si>
  <si>
    <t>Integrated all results until Dec 4</t>
  </si>
  <si>
    <t>CMCC</t>
  </si>
  <si>
    <t>Update results; and add results for 30GHz</t>
  </si>
  <si>
    <t>China Telecom</t>
  </si>
  <si>
    <t>Upload Results</t>
  </si>
  <si>
    <t>Upload results for 4GHz model B</t>
  </si>
  <si>
    <t>(Refer to Section 4.2 in RP-180524)</t>
  </si>
  <si>
    <t>Dense Urban - eMBB</t>
  </si>
  <si>
    <t>Config. A</t>
  </si>
  <si>
    <t>Config. B</t>
  </si>
  <si>
    <t>Carrier frequency for evaluation</t>
  </si>
  <si>
    <t>1 layer (Macro) with 4 GHz</t>
  </si>
  <si>
    <t>1 layer (Macro) with 30 GHz</t>
  </si>
  <si>
    <t>BS antenna height</t>
  </si>
  <si>
    <t>25 m</t>
  </si>
  <si>
    <t>Total transmit power per TRxP</t>
  </si>
  <si>
    <t>41 dBm for 10 MHz bandwidth</t>
  </si>
  <si>
    <t>37 dBm for 40 MHz bandwidth</t>
  </si>
  <si>
    <t>UE power class</t>
  </si>
  <si>
    <t>23 dBm</t>
  </si>
  <si>
    <t xml:space="preserve">Percentage of high loss and low loss building type </t>
  </si>
  <si>
    <t>20% high loss, 80% low loss (applies to Channel model B)</t>
  </si>
  <si>
    <t>20% high loss, 80% low loss</t>
  </si>
  <si>
    <t>Inter-site distance</t>
  </si>
  <si>
    <t>200 m</t>
  </si>
  <si>
    <t>Number of antenna elements per TRxP</t>
  </si>
  <si>
    <t>128Tx/Rx, (M,N,P,Mg,Ng) = (8,8,2,1,1), (dH,dV) = (0.5, 0.8)λ</t>
  </si>
  <si>
    <t>256Tx/Rx, (M,N,P,Mg,Ng) = (4,8,2,2,2), (dH,dV) = (0.5, 0.5)λ. (dg,H,dg,V) = (4.0, 2.0)λ</t>
  </si>
  <si>
    <t>+45°, -45° polarization</t>
  </si>
  <si>
    <t>Number of TXRU per TRxP</t>
  </si>
  <si>
    <t>4TXRU, (Mp,Np,P,Mg,Ng) = (2,1,2,1,1)</t>
  </si>
  <si>
    <t>8TXRU, (Mp,Np,P,Mg,Ng) =(1,1,2,2,2)</t>
  </si>
  <si>
    <t xml:space="preserve">Number of UE antenna elements </t>
  </si>
  <si>
    <t>4Tx/Rx, (M,N,P,Mg,Ng) = (1,2,2,1,1), (dH,dV) = (0.5, N/A)λ</t>
  </si>
  <si>
    <t>32Tx/Rx, (M,N,P,Mg,Ng) = (2,4,2,1,2), (dH,dV) = (0.5, 0.5)λ</t>
  </si>
  <si>
    <t>0°,90° polarization</t>
  </si>
  <si>
    <t>(dg,V,dg,H) = (0, 0)λ. Θmg,ng=90; Ω0,1=Ω0,0+180;</t>
  </si>
  <si>
    <t>Number of TXRU per UE</t>
  </si>
  <si>
    <t>4TXRU, (Mp,Np,P,Mg,Ng) = (1,2,2,1,1)</t>
  </si>
  <si>
    <t>4TXRU, (Mp,Np,P,Mg,Ng)=(1,1,2,1,2)</t>
  </si>
  <si>
    <t>(1-to-1 mapping)</t>
  </si>
  <si>
    <t>Device deployment</t>
  </si>
  <si>
    <t>80% indoor, 20% outdoor (in car)</t>
  </si>
  <si>
    <t>Randomly and uniformly distributed over the area under Macro layer</t>
  </si>
  <si>
    <t>UE mobility model</t>
  </si>
  <si>
    <t>Fixed and identical speed |v| of all UEs of the same mobility class, randomly and uniformly distributed direction</t>
  </si>
  <si>
    <t>UE speeds of interest</t>
  </si>
  <si>
    <t>Indoor users: 3km/h</t>
  </si>
  <si>
    <t>Outdoor users (in-car): 30 km/h</t>
  </si>
  <si>
    <t>Inter-site interference modeling</t>
  </si>
  <si>
    <t>Explicitly modelled</t>
  </si>
  <si>
    <t>BS noise figure</t>
  </si>
  <si>
    <t>5 dB</t>
  </si>
  <si>
    <t>7 dB</t>
  </si>
  <si>
    <t>UE noise figure</t>
  </si>
  <si>
    <t>10 dB</t>
  </si>
  <si>
    <t>(NOTE: this parameter is different from TR38.802)</t>
  </si>
  <si>
    <t>BS antenna element gain</t>
  </si>
  <si>
    <t>8 dBi</t>
  </si>
  <si>
    <t>BS antenna element pattern</t>
  </si>
  <si>
    <t>See Table 6 in Section 4.6</t>
  </si>
  <si>
    <t>UE antenna element gain</t>
  </si>
  <si>
    <t>0 dBi</t>
  </si>
  <si>
    <t>5 dBi</t>
  </si>
  <si>
    <t>UE antenna element pattern</t>
  </si>
  <si>
    <t>Omni-directional</t>
  </si>
  <si>
    <t>See Table 8 in Section 4.6</t>
  </si>
  <si>
    <t>Thermal noise level</t>
  </si>
  <si>
    <t>-174 dBm/Hz</t>
  </si>
  <si>
    <t>Traffic model</t>
  </si>
  <si>
    <t>Full buffer</t>
  </si>
  <si>
    <t>Simulation bandwidth</t>
  </si>
  <si>
    <t>10 MHz</t>
  </si>
  <si>
    <t>40 MHz</t>
  </si>
  <si>
    <t>UE density</t>
  </si>
  <si>
    <t>10 UEs per TRxP</t>
  </si>
  <si>
    <t>UE antenna height</t>
  </si>
  <si>
    <t>Outdoor UEs: 1.5 m</t>
  </si>
  <si>
    <t>Indoor UTs: 3(nfl – 1) + 1.5;</t>
  </si>
  <si>
    <t>nfl ~ uniform(1,Nfl) where</t>
  </si>
  <si>
    <t>Nfl ~ uniform(4,8)</t>
  </si>
  <si>
    <t>Channel model variant</t>
  </si>
  <si>
    <t>Alt. 1: Channel model A</t>
  </si>
  <si>
    <t>(Channel model A or B is the same)</t>
  </si>
  <si>
    <t>Alt. 2: Channel model B</t>
  </si>
  <si>
    <t>TRxP number per site</t>
  </si>
  <si>
    <t xml:space="preserve">Mechanic tilt </t>
  </si>
  <si>
    <t>90° in GCS (pointing to horizontal direction)</t>
  </si>
  <si>
    <t>Electronic tilt</t>
  </si>
  <si>
    <t>(According to Zenith angle in "Beam set at TRxP")</t>
  </si>
  <si>
    <t>Handover margin (dB)</t>
  </si>
  <si>
    <t>0 (i.e., the strongest cell is selected)</t>
  </si>
  <si>
    <t>TRxP boresight  </t>
  </si>
  <si>
    <t xml:space="preserve">30 / 150 / 270 degrees </t>
  </si>
  <si>
    <t>UT attachment</t>
  </si>
  <si>
    <t>Based on RSRP (formula (8.1-1) in TR36.873) from port 0</t>
  </si>
  <si>
    <t>Based on RSRP (formula as shown in Appendix 3) from port 0</t>
  </si>
  <si>
    <t>The UE panel with the best receive SNR is chosen. i.e. no combining is done between panels.</t>
  </si>
  <si>
    <t>Wrapping around method</t>
  </si>
  <si>
    <t>Geographical distance based wrapping</t>
  </si>
  <si>
    <t>Minimum distance of TRxP and UE</t>
  </si>
  <si>
    <r>
      <rPr>
        <sz val="9"/>
        <rFont val="Arial"/>
        <charset val="134"/>
      </rPr>
      <t>d</t>
    </r>
    <r>
      <rPr>
        <vertAlign val="subscript"/>
        <sz val="9"/>
        <rFont val="Arial"/>
        <charset val="134"/>
      </rPr>
      <t>2D_min</t>
    </r>
    <r>
      <rPr>
        <sz val="9"/>
        <rFont val="Arial"/>
        <charset val="134"/>
      </rPr>
      <t xml:space="preserve">=10m </t>
    </r>
  </si>
  <si>
    <t>Polarized antenna model</t>
  </si>
  <si>
    <t>Model-2 in TR36.873</t>
  </si>
  <si>
    <t>Beam set at TRxP</t>
  </si>
  <si>
    <t xml:space="preserve"> For direction of TRxP analog beam steering (in LCS):</t>
  </si>
  <si>
    <t>For direction of TRxP analog beam steering (in LCS):</t>
  </si>
  <si>
    <t>(Constraints for the range of selective analog beams per TRxP)</t>
  </si>
  <si>
    <r>
      <rPr>
        <sz val="9"/>
        <rFont val="Arial"/>
        <charset val="134"/>
      </rPr>
      <t xml:space="preserve">Azimuth angle </t>
    </r>
    <r>
      <rPr>
        <sz val="10"/>
        <rFont val="Times New Roman"/>
        <charset val="134"/>
      </rPr>
      <t>φ</t>
    </r>
    <r>
      <rPr>
        <vertAlign val="subscript"/>
        <sz val="10"/>
        <rFont val="Times New Roman"/>
        <charset val="134"/>
      </rPr>
      <t>i</t>
    </r>
    <r>
      <rPr>
        <sz val="9"/>
        <rFont val="Arial"/>
        <charset val="134"/>
      </rPr>
      <t xml:space="preserve"> = [-5*pi/16, -3*pi/16, -pi/16, pi/16, 3*pi/16, 5*pi/16]</t>
    </r>
  </si>
  <si>
    <r>
      <rPr>
        <sz val="9"/>
        <rFont val="Arial"/>
        <charset val="134"/>
      </rPr>
      <t xml:space="preserve">Zenith angle </t>
    </r>
    <r>
      <rPr>
        <sz val="10"/>
        <rFont val="Times New Roman"/>
        <charset val="134"/>
      </rPr>
      <t>θ</t>
    </r>
    <r>
      <rPr>
        <vertAlign val="subscript"/>
        <sz val="10"/>
        <rFont val="Times New Roman"/>
        <charset val="134"/>
      </rPr>
      <t>j</t>
    </r>
    <r>
      <rPr>
        <sz val="9"/>
        <rFont val="Arial"/>
        <charset val="134"/>
      </rPr>
      <t xml:space="preserve"> = [5*pi/8, 7*pi/8]</t>
    </r>
  </si>
  <si>
    <t>NOTE: (azimuth, zenith)=(0, pi/2) is the direction perpendicular to the array.</t>
  </si>
  <si>
    <r>
      <rPr>
        <sz val="9"/>
        <rFont val="Arial"/>
        <charset val="134"/>
      </rPr>
      <t>Precoder for beam at (</t>
    </r>
    <r>
      <rPr>
        <sz val="10"/>
        <rFont val="Times New Roman"/>
        <charset val="134"/>
      </rPr>
      <t>φ</t>
    </r>
    <r>
      <rPr>
        <vertAlign val="subscript"/>
        <sz val="10"/>
        <rFont val="Times New Roman"/>
        <charset val="134"/>
      </rPr>
      <t>i</t>
    </r>
    <r>
      <rPr>
        <sz val="9"/>
        <rFont val="Arial"/>
        <charset val="134"/>
      </rPr>
      <t xml:space="preserve">, </t>
    </r>
    <r>
      <rPr>
        <sz val="10"/>
        <rFont val="Times New Roman"/>
        <charset val="134"/>
      </rPr>
      <t>θ</t>
    </r>
    <r>
      <rPr>
        <vertAlign val="subscript"/>
        <sz val="10"/>
        <rFont val="Times New Roman"/>
        <charset val="134"/>
      </rPr>
      <t>j</t>
    </r>
    <r>
      <rPr>
        <sz val="9"/>
        <rFont val="Arial"/>
        <charset val="134"/>
      </rPr>
      <t>) is given by equation 1 in Appendix 1 (2D DFT beam)</t>
    </r>
  </si>
  <si>
    <t>Beam set at UE</t>
  </si>
  <si>
    <t>-</t>
  </si>
  <si>
    <t>For direction of UE analog beam steering (in LCS):</t>
  </si>
  <si>
    <t>(Constraints for the range of selective analog beams for UE)</t>
  </si>
  <si>
    <r>
      <rPr>
        <sz val="9"/>
        <rFont val="Arial"/>
        <charset val="134"/>
      </rPr>
      <t xml:space="preserve">Azimuth angle </t>
    </r>
    <r>
      <rPr>
        <sz val="10"/>
        <rFont val="Times New Roman"/>
        <charset val="134"/>
      </rPr>
      <t>φ</t>
    </r>
    <r>
      <rPr>
        <vertAlign val="subscript"/>
        <sz val="10"/>
        <rFont val="Times New Roman"/>
        <charset val="134"/>
      </rPr>
      <t>i</t>
    </r>
    <r>
      <rPr>
        <sz val="9"/>
        <rFont val="Arial"/>
        <charset val="134"/>
      </rPr>
      <t xml:space="preserve"> = [-3*pi/8, -pi/8, pi/8, 3*pi/8];</t>
    </r>
  </si>
  <si>
    <r>
      <rPr>
        <sz val="9"/>
        <rFont val="Arial"/>
        <charset val="134"/>
      </rPr>
      <t xml:space="preserve">Zenith angle </t>
    </r>
    <r>
      <rPr>
        <sz val="10"/>
        <rFont val="Times New Roman"/>
        <charset val="134"/>
      </rPr>
      <t>θ</t>
    </r>
    <r>
      <rPr>
        <vertAlign val="subscript"/>
        <sz val="10"/>
        <rFont val="Times New Roman"/>
        <charset val="134"/>
      </rPr>
      <t>j</t>
    </r>
    <r>
      <rPr>
        <sz val="9"/>
        <rFont val="Arial"/>
        <charset val="134"/>
      </rPr>
      <t xml:space="preserve"> = [pi/4, 3*pi/4];</t>
    </r>
  </si>
  <si>
    <t>Criteria for selection for serving TRxP</t>
  </si>
  <si>
    <t xml:space="preserve">Maximizing RSRP with best analog beam pair, where the digital beamforming is not considered </t>
  </si>
  <si>
    <t>Maximizing RSRP with best analog beam pair, where the digital beamforming is not considered</t>
  </si>
  <si>
    <t>Criteria for analog beam selection for serving TRxP</t>
  </si>
  <si>
    <t>Select the best beam pair among the limited set of DFT analog beams, based on the criteria of maximizing receive power after beamforming.</t>
  </si>
  <si>
    <t>Criteria for analog beam selection for interfering TRxP</t>
  </si>
  <si>
    <t>Random selecting the random beams for non-serving TRxP</t>
  </si>
  <si>
    <t>Source</t>
  </si>
  <si>
    <t>ZTE(v1)</t>
  </si>
  <si>
    <t>Mean</t>
  </si>
  <si>
    <t>Coupling gain</t>
  </si>
  <si>
    <t>DL geometry - with white noise added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</si>
</sst>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177" formatCode="0.0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7">
    <font>
      <sz val="10"/>
      <name val="Arial"/>
      <charset val="134"/>
    </font>
    <font>
      <b/>
      <sz val="10"/>
      <name val="Arial"/>
      <charset val="134"/>
    </font>
    <font>
      <sz val="10"/>
      <color theme="1"/>
      <name val="Arial"/>
      <charset val="134"/>
    </font>
    <font>
      <sz val="10"/>
      <name val="Arial"/>
      <charset val="1"/>
    </font>
    <font>
      <sz val="12"/>
      <name val="宋体"/>
      <charset val="134"/>
    </font>
    <font>
      <b/>
      <sz val="9"/>
      <color rgb="FF0000FF"/>
      <name val="Arial"/>
      <charset val="134"/>
    </font>
    <font>
      <sz val="9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0"/>
      <color indexed="60"/>
      <name val="Arial"/>
      <charset val="134"/>
    </font>
    <font>
      <b/>
      <sz val="11"/>
      <color rgb="FF3F3F3F"/>
      <name val="宋体"/>
      <charset val="134"/>
      <scheme val="minor"/>
    </font>
    <font>
      <sz val="10"/>
      <name val="Droid Sans"/>
      <charset val="134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2"/>
      <color theme="1"/>
      <name val="宋体"/>
      <charset val="136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rgb="FF000000"/>
      <name val="ＭＳ Ｐゴシック"/>
      <charset val="134"/>
    </font>
    <font>
      <sz val="11"/>
      <color rgb="FF000000"/>
      <name val="ＭＳ Ｐゴシック"/>
      <charset val="134"/>
    </font>
    <font>
      <sz val="12"/>
      <color theme="1"/>
      <name val="宋体"/>
      <charset val="134"/>
      <scheme val="minor"/>
    </font>
    <font>
      <vertAlign val="subscript"/>
      <sz val="9"/>
      <name val="Arial"/>
      <charset val="134"/>
    </font>
    <font>
      <sz val="10"/>
      <name val="Times New Roman"/>
      <charset val="134"/>
    </font>
    <font>
      <vertAlign val="subscript"/>
      <sz val="10"/>
      <name val="Times New Roman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CC"/>
      </patternFill>
    </fill>
    <fill>
      <patternFill patternType="solid">
        <fgColor indexed="4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C3D69B"/>
        <bgColor rgb="FFD8D8D8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</borders>
  <cellStyleXfs count="229">
    <xf numFmtId="0" fontId="0" fillId="0" borderId="0"/>
    <xf numFmtId="42" fontId="9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/>
    <xf numFmtId="0" fontId="15" fillId="26" borderId="14" applyNumberFormat="0" applyAlignment="0" applyProtection="0"/>
    <xf numFmtId="0" fontId="9" fillId="11" borderId="0" applyNumberFormat="0" applyBorder="0" applyAlignment="0" applyProtection="0"/>
    <xf numFmtId="0" fontId="9" fillId="24" borderId="0" applyNumberFormat="0" applyBorder="0" applyAlignment="0" applyProtection="0"/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/>
    <xf numFmtId="0" fontId="11" fillId="19" borderId="14" applyNumberFormat="0" applyAlignment="0" applyProtection="0">
      <alignment vertical="center"/>
    </xf>
    <xf numFmtId="0" fontId="25" fillId="39" borderId="0" applyNumberFormat="0" applyBorder="0" applyAlignment="0" applyProtection="0"/>
    <xf numFmtId="43" fontId="9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/>
    <xf numFmtId="0" fontId="29" fillId="41" borderId="0" applyNumberFormat="0" applyBorder="0" applyAlignment="0" applyProtection="0"/>
    <xf numFmtId="0" fontId="9" fillId="24" borderId="0" applyNumberFormat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/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0" borderId="15" applyNumberFormat="0" applyFont="0" applyAlignment="0" applyProtection="0">
      <alignment vertical="center"/>
    </xf>
    <xf numFmtId="0" fontId="14" fillId="25" borderId="0" applyNumberFormat="0" applyBorder="0" applyAlignment="0" applyProtection="0"/>
    <xf numFmtId="0" fontId="9" fillId="24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8" fillId="0" borderId="20" applyNumberFormat="0" applyFill="0" applyAlignment="0" applyProtection="0"/>
    <xf numFmtId="0" fontId="20" fillId="0" borderId="17" applyNumberFormat="0" applyFill="0" applyAlignment="0" applyProtection="0"/>
    <xf numFmtId="0" fontId="14" fillId="37" borderId="0" applyNumberFormat="0" applyBorder="0" applyAlignment="0" applyProtection="0"/>
    <xf numFmtId="0" fontId="9" fillId="30" borderId="15" applyNumberFormat="0" applyFont="0" applyAlignment="0" applyProtection="0"/>
    <xf numFmtId="0" fontId="22" fillId="0" borderId="21" applyNumberFormat="0" applyFill="0" applyAlignment="0" applyProtection="0"/>
    <xf numFmtId="0" fontId="14" fillId="27" borderId="0" applyNumberFormat="0" applyBorder="0" applyAlignment="0" applyProtection="0"/>
    <xf numFmtId="0" fontId="17" fillId="19" borderId="16" applyNumberFormat="0" applyAlignment="0" applyProtection="0"/>
    <xf numFmtId="0" fontId="11" fillId="19" borderId="14" applyNumberFormat="0" applyAlignment="0" applyProtection="0"/>
    <xf numFmtId="0" fontId="10" fillId="13" borderId="13" applyNumberFormat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14" fillId="36" borderId="0" applyNumberFormat="0" applyBorder="0" applyAlignment="0" applyProtection="0"/>
    <xf numFmtId="0" fontId="26" fillId="0" borderId="19" applyNumberFormat="0" applyFill="0" applyAlignment="0" applyProtection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/>
    <xf numFmtId="0" fontId="21" fillId="0" borderId="18" applyNumberFormat="0" applyFill="0" applyAlignment="0" applyProtection="0"/>
    <xf numFmtId="0" fontId="29" fillId="41" borderId="0" applyNumberFormat="0" applyBorder="0" applyAlignment="0" applyProtection="0"/>
    <xf numFmtId="0" fontId="16" fillId="29" borderId="0" applyNumberFormat="0" applyBorder="0" applyAlignment="0" applyProtection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/>
    <xf numFmtId="0" fontId="9" fillId="20" borderId="0" applyNumberFormat="0" applyBorder="0" applyAlignment="0" applyProtection="0"/>
    <xf numFmtId="0" fontId="9" fillId="12" borderId="0" applyNumberFormat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14" fillId="33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/>
    <xf numFmtId="0" fontId="17" fillId="19" borderId="16" applyNumberFormat="0" applyAlignment="0" applyProtection="0">
      <alignment vertical="center"/>
    </xf>
    <xf numFmtId="0" fontId="9" fillId="22" borderId="0" applyNumberFormat="0" applyBorder="0" applyAlignment="0" applyProtection="0"/>
    <xf numFmtId="0" fontId="9" fillId="15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9" fillId="23" borderId="0" applyNumberFormat="0" applyBorder="0" applyAlignment="0" applyProtection="0"/>
    <xf numFmtId="0" fontId="9" fillId="14" borderId="0" applyNumberFormat="0" applyBorder="0" applyAlignment="0" applyProtection="0"/>
    <xf numFmtId="0" fontId="14" fillId="31" borderId="0" applyNumberFormat="0" applyBorder="0" applyAlignment="0" applyProtection="0"/>
    <xf numFmtId="0" fontId="9" fillId="11" borderId="0" applyNumberFormat="0" applyBorder="0" applyAlignment="0" applyProtection="0"/>
    <xf numFmtId="0" fontId="14" fillId="40" borderId="0" applyNumberFormat="0" applyBorder="0" applyAlignment="0" applyProtection="0"/>
    <xf numFmtId="0" fontId="14" fillId="35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9" fillId="20" borderId="0" applyNumberFormat="0" applyBorder="0" applyAlignment="0" applyProtection="0"/>
    <xf numFmtId="0" fontId="14" fillId="28" borderId="0" applyNumberFormat="0" applyBorder="0" applyAlignment="0" applyProtection="0"/>
    <xf numFmtId="0" fontId="9" fillId="2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4" borderId="0" applyNumberFormat="0" applyBorder="0" applyAlignment="0" applyProtection="0"/>
    <xf numFmtId="0" fontId="14" fillId="37" borderId="0" applyNumberFormat="0" applyBorder="0" applyAlignment="0" applyProtection="0">
      <alignment vertical="center"/>
    </xf>
    <xf numFmtId="0" fontId="9" fillId="23" borderId="0" applyNumberFormat="0" applyBorder="0" applyAlignment="0" applyProtection="0"/>
    <xf numFmtId="0" fontId="9" fillId="23" borderId="0" applyNumberFormat="0" applyBorder="0" applyAlignment="0" applyProtection="0">
      <alignment vertical="center"/>
    </xf>
    <xf numFmtId="0" fontId="18" fillId="0" borderId="0"/>
    <xf numFmtId="0" fontId="9" fillId="23" borderId="0" applyNumberFormat="0" applyBorder="0" applyAlignment="0" applyProtection="0"/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/>
    <xf numFmtId="0" fontId="9" fillId="0" borderId="0"/>
    <xf numFmtId="0" fontId="9" fillId="23" borderId="0" applyNumberFormat="0" applyBorder="0" applyAlignment="0" applyProtection="0"/>
    <xf numFmtId="0" fontId="14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14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4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/>
    <xf numFmtId="0" fontId="9" fillId="30" borderId="15" applyNumberFormat="0" applyFont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0" borderId="0"/>
    <xf numFmtId="0" fontId="9" fillId="22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9" fillId="0" borderId="0">
      <alignment vertical="center"/>
    </xf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0" borderId="0"/>
    <xf numFmtId="0" fontId="9" fillId="16" borderId="0" applyNumberFormat="0" applyBorder="0" applyAlignment="0" applyProtection="0"/>
    <xf numFmtId="0" fontId="27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27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30" borderId="15" applyNumberFormat="0" applyFont="0" applyAlignment="0" applyProtection="0"/>
    <xf numFmtId="0" fontId="9" fillId="30" borderId="15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>
      <alignment vertical="center"/>
    </xf>
    <xf numFmtId="0" fontId="32" fillId="0" borderId="0">
      <alignment vertical="center"/>
    </xf>
    <xf numFmtId="0" fontId="28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/>
    <xf numFmtId="0" fontId="4" fillId="0" borderId="0">
      <alignment vertical="center"/>
    </xf>
    <xf numFmtId="0" fontId="9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0" fillId="13" borderId="13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26" borderId="14" applyNumberFormat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9" fillId="30" borderId="15" applyNumberFormat="0" applyFont="0" applyAlignment="0" applyProtection="0">
      <alignment vertical="center"/>
    </xf>
    <xf numFmtId="0" fontId="9" fillId="30" borderId="15" applyNumberFormat="0" applyFont="0" applyAlignment="0" applyProtection="0">
      <alignment vertical="center"/>
    </xf>
  </cellStyleXfs>
  <cellXfs count="75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177" fontId="0" fillId="0" borderId="0" xfId="0" applyNumberFormat="1"/>
    <xf numFmtId="0" fontId="0" fillId="2" borderId="0" xfId="0" applyFill="1"/>
    <xf numFmtId="0" fontId="0" fillId="2" borderId="0" xfId="0" applyFont="1" applyFill="1"/>
    <xf numFmtId="2" fontId="0" fillId="2" borderId="0" xfId="0" applyNumberFormat="1" applyFill="1"/>
    <xf numFmtId="0" fontId="1" fillId="0" borderId="0" xfId="0" applyFont="1"/>
    <xf numFmtId="0" fontId="0" fillId="0" borderId="1" xfId="0" applyNumberFormat="1" applyFill="1" applyBorder="1"/>
    <xf numFmtId="2" fontId="0" fillId="0" borderId="1" xfId="0" applyNumberFormat="1" applyFill="1" applyBorder="1"/>
    <xf numFmtId="2" fontId="1" fillId="0" borderId="0" xfId="0" applyNumberFormat="1" applyFont="1"/>
    <xf numFmtId="0" fontId="0" fillId="3" borderId="1" xfId="0" applyFill="1" applyBorder="1" applyAlignment="1">
      <alignment vertical="center"/>
    </xf>
    <xf numFmtId="0" fontId="2" fillId="3" borderId="1" xfId="121" applyFont="1" applyFill="1" applyBorder="1">
      <alignment vertical="center"/>
    </xf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4" xfId="0" applyFont="1" applyBorder="1"/>
    <xf numFmtId="0" fontId="0" fillId="0" borderId="4" xfId="0" applyNumberFormat="1" applyFill="1" applyBorder="1"/>
    <xf numFmtId="0" fontId="3" fillId="4" borderId="1" xfId="84" applyFont="1" applyFill="1" applyBorder="1" applyAlignment="1">
      <alignment vertical="center"/>
    </xf>
    <xf numFmtId="0" fontId="0" fillId="5" borderId="0" xfId="0" applyFill="1"/>
    <xf numFmtId="0" fontId="1" fillId="0" borderId="0" xfId="0" applyFont="1" applyFill="1"/>
    <xf numFmtId="176" fontId="0" fillId="5" borderId="1" xfId="0" applyNumberFormat="1" applyFill="1" applyBorder="1"/>
    <xf numFmtId="0" fontId="0" fillId="6" borderId="1" xfId="0" applyFill="1" applyBorder="1" applyAlignment="1">
      <alignment vertical="center"/>
    </xf>
    <xf numFmtId="0" fontId="2" fillId="6" borderId="1" xfId="121" applyFont="1" applyFill="1" applyBorder="1">
      <alignment vertical="center"/>
    </xf>
    <xf numFmtId="0" fontId="0" fillId="7" borderId="1" xfId="0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0" fillId="6" borderId="1" xfId="0" applyFont="1" applyFill="1" applyBorder="1" applyAlignment="1">
      <alignment vertical="center"/>
    </xf>
    <xf numFmtId="0" fontId="3" fillId="8" borderId="1" xfId="84" applyFont="1" applyFill="1" applyBorder="1" applyAlignment="1">
      <alignment vertical="center"/>
    </xf>
    <xf numFmtId="176" fontId="0" fillId="2" borderId="1" xfId="0" applyNumberFormat="1" applyFont="1" applyFill="1" applyBorder="1" applyAlignment="1"/>
    <xf numFmtId="0" fontId="3" fillId="4" borderId="1" xfId="0" applyFont="1" applyFill="1" applyBorder="1" applyAlignment="1">
      <alignment vertical="center"/>
    </xf>
    <xf numFmtId="0" fontId="4" fillId="0" borderId="0" xfId="209">
      <alignment vertical="center"/>
    </xf>
    <xf numFmtId="0" fontId="0" fillId="0" borderId="0" xfId="209" applyFont="1">
      <alignment vertical="center"/>
    </xf>
    <xf numFmtId="0" fontId="5" fillId="9" borderId="5" xfId="0" applyFont="1" applyFill="1" applyBorder="1" applyAlignment="1">
      <alignment horizontal="center" wrapText="1"/>
    </xf>
    <xf numFmtId="0" fontId="6" fillId="9" borderId="6" xfId="0" applyFont="1" applyFill="1" applyBorder="1" applyAlignment="1">
      <alignment horizontal="center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10" borderId="10" xfId="0" applyFont="1" applyFill="1" applyBorder="1" applyAlignment="1">
      <alignment horizontal="center" wrapText="1"/>
    </xf>
    <xf numFmtId="0" fontId="7" fillId="10" borderId="10" xfId="0" applyFont="1" applyFill="1" applyBorder="1" applyAlignment="1">
      <alignment horizontal="center" wrapText="1"/>
    </xf>
    <xf numFmtId="0" fontId="6" fillId="0" borderId="11" xfId="0" applyFont="1" applyBorder="1" applyAlignment="1">
      <alignment wrapText="1"/>
    </xf>
    <xf numFmtId="0" fontId="0" fillId="10" borderId="10" xfId="0" applyFill="1" applyBorder="1" applyAlignment="1">
      <alignment horizontal="center" wrapText="1"/>
    </xf>
    <xf numFmtId="0" fontId="6" fillId="10" borderId="12" xfId="0" applyFont="1" applyFill="1" applyBorder="1" applyAlignment="1">
      <alignment horizontal="center" wrapText="1"/>
    </xf>
    <xf numFmtId="0" fontId="7" fillId="10" borderId="12" xfId="0" applyFont="1" applyFill="1" applyBorder="1" applyAlignment="1">
      <alignment horizontal="center" wrapText="1"/>
    </xf>
    <xf numFmtId="0" fontId="6" fillId="10" borderId="7" xfId="0" applyFont="1" applyFill="1" applyBorder="1" applyAlignment="1">
      <alignment wrapText="1"/>
    </xf>
    <xf numFmtId="0" fontId="6" fillId="10" borderId="0" xfId="0" applyFont="1" applyFill="1" applyAlignment="1">
      <alignment horizontal="center" wrapText="1"/>
    </xf>
    <xf numFmtId="0" fontId="6" fillId="10" borderId="11" xfId="0" applyFont="1" applyFill="1" applyBorder="1" applyAlignment="1">
      <alignment horizontal="center" wrapText="1"/>
    </xf>
    <xf numFmtId="0" fontId="0" fillId="10" borderId="0" xfId="0" applyFill="1" applyAlignment="1">
      <alignment horizontal="center" wrapText="1"/>
    </xf>
    <xf numFmtId="0" fontId="0" fillId="10" borderId="11" xfId="0" applyFill="1" applyBorder="1" applyAlignment="1">
      <alignment horizontal="center" wrapText="1"/>
    </xf>
    <xf numFmtId="0" fontId="0" fillId="10" borderId="0" xfId="0" applyFill="1" applyAlignment="1">
      <alignment wrapText="1"/>
    </xf>
    <xf numFmtId="0" fontId="0" fillId="10" borderId="8" xfId="0" applyFill="1" applyBorder="1" applyAlignment="1">
      <alignment wrapText="1"/>
    </xf>
    <xf numFmtId="0" fontId="6" fillId="10" borderId="7" xfId="0" applyFont="1" applyFill="1" applyBorder="1" applyAlignment="1">
      <alignment horizontal="center" wrapText="1"/>
    </xf>
    <xf numFmtId="0" fontId="6" fillId="10" borderId="9" xfId="0" applyFont="1" applyFill="1" applyBorder="1" applyAlignment="1">
      <alignment wrapText="1"/>
    </xf>
    <xf numFmtId="0" fontId="6" fillId="10" borderId="9" xfId="0" applyFont="1" applyFill="1" applyBorder="1" applyAlignment="1">
      <alignment horizontal="center" wrapText="1"/>
    </xf>
    <xf numFmtId="0" fontId="6" fillId="10" borderId="8" xfId="0" applyFont="1" applyFill="1" applyBorder="1" applyAlignment="1">
      <alignment horizontal="center" wrapText="1"/>
    </xf>
    <xf numFmtId="0" fontId="6" fillId="0" borderId="9" xfId="0" applyFont="1" applyBorder="1" applyAlignment="1">
      <alignment vertical="top" wrapText="1"/>
    </xf>
    <xf numFmtId="0" fontId="6" fillId="0" borderId="0" xfId="0" applyFont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6" fillId="0" borderId="11" xfId="0" applyFont="1" applyBorder="1" applyAlignment="1">
      <alignment vertical="top" wrapText="1"/>
    </xf>
    <xf numFmtId="0" fontId="6" fillId="0" borderId="9" xfId="0" applyFont="1" applyBorder="1" applyAlignment="1"/>
    <xf numFmtId="0" fontId="6" fillId="0" borderId="7" xfId="0" applyFont="1" applyBorder="1" applyAlignment="1"/>
    <xf numFmtId="0" fontId="6" fillId="0" borderId="12" xfId="0" applyFont="1" applyBorder="1" applyAlignment="1">
      <alignment horizontal="center" wrapText="1"/>
    </xf>
    <xf numFmtId="0" fontId="6" fillId="10" borderId="11" xfId="0" applyFont="1" applyFill="1" applyBorder="1" applyAlignment="1">
      <alignment wrapText="1"/>
    </xf>
    <xf numFmtId="0" fontId="0" fillId="10" borderId="11" xfId="0" applyFill="1" applyBorder="1" applyAlignment="1">
      <alignment wrapText="1"/>
    </xf>
    <xf numFmtId="0" fontId="0" fillId="10" borderId="7" xfId="0" applyFill="1" applyBorder="1" applyAlignment="1">
      <alignment wrapText="1"/>
    </xf>
    <xf numFmtId="14" fontId="0" fillId="0" borderId="0" xfId="0" applyNumberFormat="1"/>
  </cellXfs>
  <cellStyles count="229">
    <cellStyle name="常规" xfId="0" builtinId="0"/>
    <cellStyle name="货币[0]" xfId="1" builtinId="7"/>
    <cellStyle name="20% - Accent5 2_UMi-70GHz" xfId="2"/>
    <cellStyle name="输入" xfId="3" builtinId="20"/>
    <cellStyle name="40% - 강조색5 3" xfId="4"/>
    <cellStyle name="20% - 强调文字颜色 3" xfId="5" builtinId="38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好_UMi-70GHz" xfId="13"/>
    <cellStyle name="20% - 강조색3 3" xfId="14"/>
    <cellStyle name="超链接" xfId="15" builtinId="8"/>
    <cellStyle name="20% - 强调文字颜色 2 3 2" xfId="16"/>
    <cellStyle name="20% - Accent2 2 2" xfId="17"/>
    <cellStyle name="百分比" xfId="18" builtinId="5"/>
    <cellStyle name="已访问的超链接" xfId="19" builtinId="9"/>
    <cellStyle name="注释" xfId="20" builtinId="10"/>
    <cellStyle name="60% - 强调文字颜色 2" xfId="21" builtinId="36"/>
    <cellStyle name="20% - 강조색3 2" xfId="22"/>
    <cellStyle name="标题 4" xfId="23" builtinId="19"/>
    <cellStyle name="警告文本" xfId="24" builtinId="11"/>
    <cellStyle name="标题" xfId="25" builtinId="1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Commentaire 2 2 2" xfId="30"/>
    <cellStyle name="标题 3" xfId="31" builtinId="18"/>
    <cellStyle name="60% - 强调文字颜色 4" xfId="32" builtinId="44"/>
    <cellStyle name="输出" xfId="33" builtinId="21"/>
    <cellStyle name="计算" xfId="34" builtinId="22"/>
    <cellStyle name="检查单元格" xfId="35" builtinId="23"/>
    <cellStyle name="40% - 强调文字颜色 4 2" xfId="36"/>
    <cellStyle name="20% - 强调文字颜色 6" xfId="37" builtinId="50"/>
    <cellStyle name="强调文字颜色 2" xfId="38" builtinId="33"/>
    <cellStyle name="链接单元格" xfId="39" builtinId="24"/>
    <cellStyle name="20% - 强调文字颜色 2 3" xfId="40"/>
    <cellStyle name="20% - Accent2 2" xfId="41"/>
    <cellStyle name="汇总" xfId="42" builtinId="25"/>
    <cellStyle name="好" xfId="43" builtinId="26"/>
    <cellStyle name="适中" xfId="44" builtinId="28"/>
    <cellStyle name="20% - 强调文字颜色 3 3" xfId="45"/>
    <cellStyle name="20% - Accent3 2" xfId="46"/>
    <cellStyle name="40% - Accent6 2 2" xfId="47"/>
    <cellStyle name="20% - 强调文字颜色 5" xfId="48" builtinId="46"/>
    <cellStyle name="Normal 4 2_UMi-70GHz" xfId="49"/>
    <cellStyle name="20% - Accent1 3" xfId="50"/>
    <cellStyle name="强调文字颜色 1" xfId="51" builtinId="29"/>
    <cellStyle name="20% - 强调文字颜色 1" xfId="52" builtinId="30"/>
    <cellStyle name="40% - 强调文字颜色 4 3 2" xfId="53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20% - Accent3 2 2" xfId="66"/>
    <cellStyle name="20% - 强调文字颜色 3 3 2" xfId="67"/>
    <cellStyle name="适中 2" xfId="68"/>
    <cellStyle name="40% - 强调文字颜色 6" xfId="69" builtinId="51"/>
    <cellStyle name="60% - 强调文字颜色 6" xfId="70" builtinId="52"/>
    <cellStyle name="20% - Accent3 2_UMi-70GHz" xfId="71"/>
    <cellStyle name="20% - Accent1 2" xfId="72"/>
    <cellStyle name="20% - 强调文字颜色 1 3" xfId="73"/>
    <cellStyle name="20% - Accent2 2_UMi-70GHz" xfId="74"/>
    <cellStyle name="40% - Accent2 3" xfId="75"/>
    <cellStyle name="20% - Accent1 2 2" xfId="76"/>
    <cellStyle name="20% - 强调文字颜色 1 3 2" xfId="77"/>
    <cellStyle name="20% - Accent1 2_UMi-70GHz" xfId="78"/>
    <cellStyle name="20% - Accent2 3" xfId="79"/>
    <cellStyle name="20% - Accent3 3" xfId="80"/>
    <cellStyle name="60% - 强调文字颜色 1 2" xfId="81"/>
    <cellStyle name="20% - Accent4 2" xfId="82"/>
    <cellStyle name="20% - 强调文字颜色 4 3" xfId="83"/>
    <cellStyle name="常规 4" xfId="84"/>
    <cellStyle name="20% - Accent4 2 2" xfId="85"/>
    <cellStyle name="20% - 强调文字颜色 4 3 2" xfId="86"/>
    <cellStyle name="20% - Accent4 2_UMi-70GHz" xfId="87"/>
    <cellStyle name="Normal 2 2 2" xfId="88"/>
    <cellStyle name="20% - Accent4 3" xfId="89"/>
    <cellStyle name="60% - 强调文字颜色 2 2" xfId="90"/>
    <cellStyle name="20% - Accent5 2" xfId="91"/>
    <cellStyle name="20% - 强调文字颜色 5 3" xfId="92"/>
    <cellStyle name="20% - Accent5 2 2" xfId="93"/>
    <cellStyle name="20% - 强调文字颜色 5 3 2" xfId="94"/>
    <cellStyle name="20% - Accent5 3" xfId="95"/>
    <cellStyle name="60% - 强调文字颜色 3 2" xfId="96"/>
    <cellStyle name="20% - Accent6 2" xfId="97"/>
    <cellStyle name="20% - 强调文字颜色 6 3" xfId="98"/>
    <cellStyle name="20% - Accent6 2 2" xfId="99"/>
    <cellStyle name="20% - 强调文字颜色 6 3 2" xfId="100"/>
    <cellStyle name="40% - Accent3 2_UMi-70GHz" xfId="101"/>
    <cellStyle name="20% - Accent6 2_UMi-70GHz" xfId="102"/>
    <cellStyle name="20% - Accent6 3" xfId="103"/>
    <cellStyle name="60% - 强调文字颜色 4 2" xfId="104"/>
    <cellStyle name="20% - 강조색1 2" xfId="105"/>
    <cellStyle name="Commentaire 2 3" xfId="106"/>
    <cellStyle name="20% - 강조색1 3" xfId="107"/>
    <cellStyle name="20% - 강조색2 2" xfId="108"/>
    <cellStyle name="20% - 강조색2 3" xfId="109"/>
    <cellStyle name="20% - 강조색4 2" xfId="110"/>
    <cellStyle name="20% - 강조색4 3" xfId="111"/>
    <cellStyle name="20% - 강조색5 2" xfId="112"/>
    <cellStyle name="20% - 강조색5 3" xfId="113"/>
    <cellStyle name="20% - 강조색6 2" xfId="114"/>
    <cellStyle name="20% - 강조색6 3" xfId="115"/>
    <cellStyle name="20% - 强调文字颜色 1 2" xfId="116"/>
    <cellStyle name="Normal 3 4" xfId="117"/>
    <cellStyle name="20% - 强调文字颜色 2 2" xfId="118"/>
    <cellStyle name="20% - 强调文字颜色 3 2" xfId="119"/>
    <cellStyle name="20% - 强调文字颜色 4 2" xfId="120"/>
    <cellStyle name="常规 3" xfId="121"/>
    <cellStyle name="20% - 强调文字颜色 5 2" xfId="122"/>
    <cellStyle name="20% - 强调文字颜色 6 2" xfId="123"/>
    <cellStyle name="40% - Accent1 2" xfId="124"/>
    <cellStyle name="40% - Accent1 2 2" xfId="125"/>
    <cellStyle name="40% - Accent1 2_UMi-70GHz" xfId="126"/>
    <cellStyle name="40% - Accent1 3" xfId="127"/>
    <cellStyle name="40% - Accent2 2" xfId="128"/>
    <cellStyle name="40% - Accent2 2 2" xfId="129"/>
    <cellStyle name="40% - Accent2 2_UMi-70GHz" xfId="130"/>
    <cellStyle name="40% - Accent3 2" xfId="131"/>
    <cellStyle name="40% - Accent3 2 2" xfId="132"/>
    <cellStyle name="40% - Accent3 3" xfId="133"/>
    <cellStyle name="40% - Accent4 2" xfId="134"/>
    <cellStyle name="40% - Accent4 2 2" xfId="135"/>
    <cellStyle name="40% - Accent4 2_UMi-70GHz" xfId="136"/>
    <cellStyle name="40% - Accent4 3" xfId="137"/>
    <cellStyle name="40% - Accent5 2" xfId="138"/>
    <cellStyle name="40% - Accent5 2 2" xfId="139"/>
    <cellStyle name="40% - Accent5 2_UMi-70GHz" xfId="140"/>
    <cellStyle name="40% - Accent5 3" xfId="141"/>
    <cellStyle name="40% - Accent6 2" xfId="142"/>
    <cellStyle name="40% - Accent6 2_UMi-70GHz" xfId="143"/>
    <cellStyle name="40% - Accent6 3" xfId="144"/>
    <cellStyle name="40% - 강조색1 2" xfId="145"/>
    <cellStyle name="40% - 강조색1 3" xfId="146"/>
    <cellStyle name="40% - 강조색2 2" xfId="147"/>
    <cellStyle name="40% - 강조색2 3" xfId="148"/>
    <cellStyle name="40% - 강조색3 2" xfId="149"/>
    <cellStyle name="40% - 강조색3 3" xfId="150"/>
    <cellStyle name="40% - 강조색4 2" xfId="151"/>
    <cellStyle name="40% - 강조색4 3" xfId="152"/>
    <cellStyle name="40% - 강조색5 2" xfId="153"/>
    <cellStyle name="40% - 강조색6 2" xfId="154"/>
    <cellStyle name="40% - 강조색6 3" xfId="155"/>
    <cellStyle name="Normal 2 3_UMi-70GHz" xfId="156"/>
    <cellStyle name="40% - 强调文字颜色 1 2" xfId="157"/>
    <cellStyle name="一般 2" xfId="158"/>
    <cellStyle name="40% - 强调文字颜色 1 3" xfId="159"/>
    <cellStyle name="一般 3" xfId="160"/>
    <cellStyle name="40% - 强调文字颜色 1 3 2" xfId="161"/>
    <cellStyle name="40% - 强调文字颜色 2 2" xfId="162"/>
    <cellStyle name="40% - 强调文字颜色 2 3" xfId="163"/>
    <cellStyle name="40% - 强调文字颜色 2 3 2" xfId="164"/>
    <cellStyle name="40% - 强调文字颜色 3 2" xfId="165"/>
    <cellStyle name="40% - 强调文字颜色 3 3" xfId="166"/>
    <cellStyle name="40% - 强调文字颜色 3 3 2" xfId="167"/>
    <cellStyle name="40% - 强调文字颜色 4 3" xfId="168"/>
    <cellStyle name="40% - 强调文字颜色 5 2" xfId="169"/>
    <cellStyle name="40% - 强调文字颜色 5 3" xfId="170"/>
    <cellStyle name="40% - 强调文字颜色 5 3 2" xfId="171"/>
    <cellStyle name="40% - 强调文字颜色 6 2" xfId="172"/>
    <cellStyle name="40% - 强调文字颜色 6 3" xfId="173"/>
    <cellStyle name="40% - 强调文字颜色 6 3 2" xfId="174"/>
    <cellStyle name="60% - 强调文字颜色 5 2" xfId="175"/>
    <cellStyle name="60% - 强调文字颜色 6 2" xfId="176"/>
    <cellStyle name="Commentaire 2" xfId="177"/>
    <cellStyle name="Commentaire 2 2" xfId="178"/>
    <cellStyle name="Normal 2" xfId="179"/>
    <cellStyle name="Normal 2 2" xfId="180"/>
    <cellStyle name="Normal 2 2 2 2" xfId="181"/>
    <cellStyle name="Normal 2 2 2_UMi-70GHz" xfId="182"/>
    <cellStyle name="Normal 2 2 3" xfId="183"/>
    <cellStyle name="Normal 2 2_UMi-70GHz" xfId="184"/>
    <cellStyle name="Normal 2 3" xfId="185"/>
    <cellStyle name="Normal 2 3 2" xfId="186"/>
    <cellStyle name="Normal 2 4" xfId="187"/>
    <cellStyle name="Normal 2_UMi-70GHz" xfId="188"/>
    <cellStyle name="Normal 3" xfId="189"/>
    <cellStyle name="Normal 3 2" xfId="190"/>
    <cellStyle name="Normal 3 3" xfId="191"/>
    <cellStyle name="Normal 3 3 2" xfId="192"/>
    <cellStyle name="Normal 3 3_UMi-70GHz" xfId="193"/>
    <cellStyle name="Normal 3_UMi-70GHz" xfId="194"/>
    <cellStyle name="Normal 4" xfId="195"/>
    <cellStyle name="Normal 4 2" xfId="196"/>
    <cellStyle name="Normal 4 2 2" xfId="197"/>
    <cellStyle name="Normal 4 3" xfId="198"/>
    <cellStyle name="Normal 4_UMi-70GHz" xfId="199"/>
    <cellStyle name="TableStyleLight1" xfId="200"/>
    <cellStyle name="TableStyleLight1 2" xfId="201"/>
    <cellStyle name="标题 1 2" xfId="202"/>
    <cellStyle name="标题 2 2" xfId="203"/>
    <cellStyle name="标题 3 2" xfId="204"/>
    <cellStyle name="标题 4 2" xfId="205"/>
    <cellStyle name="标题 5" xfId="206"/>
    <cellStyle name="差 2" xfId="207"/>
    <cellStyle name="差_UMi-70GHz" xfId="208"/>
    <cellStyle name="常规 2" xfId="209"/>
    <cellStyle name="常规 3 2" xfId="210"/>
    <cellStyle name="好 2" xfId="211"/>
    <cellStyle name="汇总 2" xfId="212"/>
    <cellStyle name="检查单元格 2" xfId="213"/>
    <cellStyle name="解释性文本 2" xfId="214"/>
    <cellStyle name="警告文本 2" xfId="215"/>
    <cellStyle name="链接单元格 2" xfId="216"/>
    <cellStyle name="强调文字颜色 1 2" xfId="217"/>
    <cellStyle name="强调文字颜色 2 2" xfId="218"/>
    <cellStyle name="强调文字颜色 3 2" xfId="219"/>
    <cellStyle name="强调文字颜色 4 2" xfId="220"/>
    <cellStyle name="强调文字颜色 5 2" xfId="221"/>
    <cellStyle name="强调文字颜色 6 2" xfId="222"/>
    <cellStyle name="输入 2" xfId="223"/>
    <cellStyle name="一般 2 2" xfId="224"/>
    <cellStyle name="一般 2 3" xfId="225"/>
    <cellStyle name="一般 2_UMi-70GHz" xfId="226"/>
    <cellStyle name="注释 2" xfId="227"/>
    <cellStyle name="注释 2 2" xfId="228"/>
  </cellStyles>
  <tableStyles count="0" defaultTableStyle="TableStyleMedium9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DenseUrban_4GHz_ModelA!$B$25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DenseUrban_4GHz_ModelA!$B$29:$B$129</c:f>
              <c:numCache>
                <c:formatCode>General</c:formatCode>
                <c:ptCount val="101"/>
                <c:pt idx="0">
                  <c:v>-133.815999</c:v>
                </c:pt>
                <c:pt idx="1">
                  <c:v>-122.649609</c:v>
                </c:pt>
                <c:pt idx="2">
                  <c:v>-120.182195</c:v>
                </c:pt>
                <c:pt idx="3">
                  <c:v>-119.083063</c:v>
                </c:pt>
                <c:pt idx="4">
                  <c:v>-118.175421</c:v>
                </c:pt>
                <c:pt idx="5">
                  <c:v>-117.128965</c:v>
                </c:pt>
                <c:pt idx="6">
                  <c:v>-116.308226</c:v>
                </c:pt>
                <c:pt idx="7">
                  <c:v>-115.639495</c:v>
                </c:pt>
                <c:pt idx="8">
                  <c:v>-115.028989</c:v>
                </c:pt>
                <c:pt idx="9">
                  <c:v>-114.150876</c:v>
                </c:pt>
                <c:pt idx="10">
                  <c:v>-113.470216</c:v>
                </c:pt>
                <c:pt idx="11">
                  <c:v>-112.941618</c:v>
                </c:pt>
                <c:pt idx="12">
                  <c:v>-112.344156</c:v>
                </c:pt>
                <c:pt idx="13">
                  <c:v>-111.829398</c:v>
                </c:pt>
                <c:pt idx="14">
                  <c:v>-111.371583</c:v>
                </c:pt>
                <c:pt idx="15">
                  <c:v>-110.922717</c:v>
                </c:pt>
                <c:pt idx="16">
                  <c:v>-110.557127</c:v>
                </c:pt>
                <c:pt idx="17">
                  <c:v>-110.15448</c:v>
                </c:pt>
                <c:pt idx="18">
                  <c:v>-109.796956</c:v>
                </c:pt>
                <c:pt idx="19">
                  <c:v>-109.357079</c:v>
                </c:pt>
                <c:pt idx="20">
                  <c:v>-108.906245</c:v>
                </c:pt>
                <c:pt idx="21">
                  <c:v>-108.594969</c:v>
                </c:pt>
                <c:pt idx="22">
                  <c:v>-108.268716</c:v>
                </c:pt>
                <c:pt idx="23">
                  <c:v>-107.892947</c:v>
                </c:pt>
                <c:pt idx="24">
                  <c:v>-107.596003</c:v>
                </c:pt>
                <c:pt idx="25">
                  <c:v>-107.244261</c:v>
                </c:pt>
                <c:pt idx="26">
                  <c:v>-106.906405</c:v>
                </c:pt>
                <c:pt idx="27">
                  <c:v>-106.593507</c:v>
                </c:pt>
                <c:pt idx="28">
                  <c:v>-106.210056</c:v>
                </c:pt>
                <c:pt idx="29">
                  <c:v>-105.874092</c:v>
                </c:pt>
                <c:pt idx="30">
                  <c:v>-105.509335</c:v>
                </c:pt>
                <c:pt idx="31">
                  <c:v>-105.203977</c:v>
                </c:pt>
                <c:pt idx="32">
                  <c:v>-104.87214</c:v>
                </c:pt>
                <c:pt idx="33">
                  <c:v>-104.584484</c:v>
                </c:pt>
                <c:pt idx="34">
                  <c:v>-104.23522</c:v>
                </c:pt>
                <c:pt idx="35">
                  <c:v>-103.913273</c:v>
                </c:pt>
                <c:pt idx="36">
                  <c:v>-103.653953</c:v>
                </c:pt>
                <c:pt idx="37">
                  <c:v>-103.373911</c:v>
                </c:pt>
                <c:pt idx="38">
                  <c:v>-103.035723</c:v>
                </c:pt>
                <c:pt idx="39">
                  <c:v>-102.714074</c:v>
                </c:pt>
                <c:pt idx="40">
                  <c:v>-102.391687</c:v>
                </c:pt>
                <c:pt idx="41">
                  <c:v>-102.148884</c:v>
                </c:pt>
                <c:pt idx="42">
                  <c:v>-101.855845</c:v>
                </c:pt>
                <c:pt idx="43">
                  <c:v>-101.586177</c:v>
                </c:pt>
                <c:pt idx="44">
                  <c:v>-101.208467</c:v>
                </c:pt>
                <c:pt idx="45">
                  <c:v>-100.905206</c:v>
                </c:pt>
                <c:pt idx="46">
                  <c:v>-100.538281</c:v>
                </c:pt>
                <c:pt idx="47">
                  <c:v>-100.226293</c:v>
                </c:pt>
                <c:pt idx="48">
                  <c:v>-99.909116</c:v>
                </c:pt>
                <c:pt idx="49">
                  <c:v>-99.637927</c:v>
                </c:pt>
                <c:pt idx="50">
                  <c:v>-99.396459</c:v>
                </c:pt>
                <c:pt idx="51">
                  <c:v>-99.04708</c:v>
                </c:pt>
                <c:pt idx="52">
                  <c:v>-98.715395</c:v>
                </c:pt>
                <c:pt idx="53">
                  <c:v>-98.32483</c:v>
                </c:pt>
                <c:pt idx="54">
                  <c:v>-97.946824</c:v>
                </c:pt>
                <c:pt idx="55">
                  <c:v>-97.663767</c:v>
                </c:pt>
                <c:pt idx="56">
                  <c:v>-97.393097</c:v>
                </c:pt>
                <c:pt idx="57">
                  <c:v>-97.04846</c:v>
                </c:pt>
                <c:pt idx="58">
                  <c:v>-96.711875</c:v>
                </c:pt>
                <c:pt idx="59">
                  <c:v>-96.386356</c:v>
                </c:pt>
                <c:pt idx="60">
                  <c:v>-96.014265</c:v>
                </c:pt>
                <c:pt idx="61">
                  <c:v>-95.756388</c:v>
                </c:pt>
                <c:pt idx="62">
                  <c:v>-95.462905</c:v>
                </c:pt>
                <c:pt idx="63">
                  <c:v>-95.125003</c:v>
                </c:pt>
                <c:pt idx="64">
                  <c:v>-94.749246</c:v>
                </c:pt>
                <c:pt idx="65">
                  <c:v>-94.47451</c:v>
                </c:pt>
                <c:pt idx="66">
                  <c:v>-94.121976</c:v>
                </c:pt>
                <c:pt idx="67">
                  <c:v>-93.787514</c:v>
                </c:pt>
                <c:pt idx="68">
                  <c:v>-93.333165</c:v>
                </c:pt>
                <c:pt idx="69">
                  <c:v>-92.965848</c:v>
                </c:pt>
                <c:pt idx="70">
                  <c:v>-92.559787</c:v>
                </c:pt>
                <c:pt idx="71">
                  <c:v>-92.107919</c:v>
                </c:pt>
                <c:pt idx="72">
                  <c:v>-91.682753</c:v>
                </c:pt>
                <c:pt idx="73">
                  <c:v>-91.209207</c:v>
                </c:pt>
                <c:pt idx="74">
                  <c:v>-90.795839</c:v>
                </c:pt>
                <c:pt idx="75">
                  <c:v>-90.325978</c:v>
                </c:pt>
                <c:pt idx="76">
                  <c:v>-89.834399</c:v>
                </c:pt>
                <c:pt idx="77">
                  <c:v>-89.281048</c:v>
                </c:pt>
                <c:pt idx="78">
                  <c:v>-88.802028</c:v>
                </c:pt>
                <c:pt idx="79">
                  <c:v>-88.264307</c:v>
                </c:pt>
                <c:pt idx="80">
                  <c:v>-87.740559</c:v>
                </c:pt>
                <c:pt idx="81">
                  <c:v>-87.239232</c:v>
                </c:pt>
                <c:pt idx="82">
                  <c:v>-86.653159</c:v>
                </c:pt>
                <c:pt idx="83">
                  <c:v>-86.036615</c:v>
                </c:pt>
                <c:pt idx="84">
                  <c:v>-85.406859</c:v>
                </c:pt>
                <c:pt idx="85">
                  <c:v>-84.763073</c:v>
                </c:pt>
                <c:pt idx="86">
                  <c:v>-84.171167</c:v>
                </c:pt>
                <c:pt idx="87">
                  <c:v>-83.554422</c:v>
                </c:pt>
                <c:pt idx="88">
                  <c:v>-82.765707</c:v>
                </c:pt>
                <c:pt idx="89">
                  <c:v>-82.186651</c:v>
                </c:pt>
                <c:pt idx="90">
                  <c:v>-81.490784</c:v>
                </c:pt>
                <c:pt idx="91">
                  <c:v>-80.745471</c:v>
                </c:pt>
                <c:pt idx="92">
                  <c:v>-79.803562</c:v>
                </c:pt>
                <c:pt idx="93">
                  <c:v>-78.796949</c:v>
                </c:pt>
                <c:pt idx="94">
                  <c:v>-77.738657</c:v>
                </c:pt>
                <c:pt idx="95">
                  <c:v>-76.307324</c:v>
                </c:pt>
                <c:pt idx="96">
                  <c:v>-74.838242</c:v>
                </c:pt>
                <c:pt idx="97">
                  <c:v>-73.228835</c:v>
                </c:pt>
                <c:pt idx="98">
                  <c:v>-71.6359</c:v>
                </c:pt>
                <c:pt idx="99">
                  <c:v>-68.576861</c:v>
                </c:pt>
                <c:pt idx="100">
                  <c:v>-60.165713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DenseUrban_4GHz_ModelA!$C$25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DenseUrban_4GHz_ModelA!$C$29:$C$129</c:f>
              <c:numCache>
                <c:formatCode>General</c:formatCode>
                <c:ptCount val="101"/>
                <c:pt idx="0">
                  <c:v>-133.1036</c:v>
                </c:pt>
                <c:pt idx="1">
                  <c:v>-123.8035</c:v>
                </c:pt>
                <c:pt idx="2">
                  <c:v>-121.2751</c:v>
                </c:pt>
                <c:pt idx="3">
                  <c:v>-119.852</c:v>
                </c:pt>
                <c:pt idx="4">
                  <c:v>-118.8291</c:v>
                </c:pt>
                <c:pt idx="5">
                  <c:v>-117.7701</c:v>
                </c:pt>
                <c:pt idx="6">
                  <c:v>-116.7929</c:v>
                </c:pt>
                <c:pt idx="7">
                  <c:v>-116.0071</c:v>
                </c:pt>
                <c:pt idx="8">
                  <c:v>-115.2367</c:v>
                </c:pt>
                <c:pt idx="9">
                  <c:v>-114.4966</c:v>
                </c:pt>
                <c:pt idx="10">
                  <c:v>-113.8118</c:v>
                </c:pt>
                <c:pt idx="11">
                  <c:v>-113.0544</c:v>
                </c:pt>
                <c:pt idx="12">
                  <c:v>-112.5498</c:v>
                </c:pt>
                <c:pt idx="13">
                  <c:v>-112.1926</c:v>
                </c:pt>
                <c:pt idx="14">
                  <c:v>-111.7218</c:v>
                </c:pt>
                <c:pt idx="15">
                  <c:v>-111.2124</c:v>
                </c:pt>
                <c:pt idx="16">
                  <c:v>-110.8693</c:v>
                </c:pt>
                <c:pt idx="17">
                  <c:v>-110.3847</c:v>
                </c:pt>
                <c:pt idx="18">
                  <c:v>-109.9121</c:v>
                </c:pt>
                <c:pt idx="19">
                  <c:v>-109.4542</c:v>
                </c:pt>
                <c:pt idx="20">
                  <c:v>-109.1339</c:v>
                </c:pt>
                <c:pt idx="21">
                  <c:v>-108.7069</c:v>
                </c:pt>
                <c:pt idx="22">
                  <c:v>-108.329</c:v>
                </c:pt>
                <c:pt idx="23">
                  <c:v>-108.0099</c:v>
                </c:pt>
                <c:pt idx="24">
                  <c:v>-107.6364</c:v>
                </c:pt>
                <c:pt idx="25">
                  <c:v>-107.2629</c:v>
                </c:pt>
                <c:pt idx="26">
                  <c:v>-106.9749</c:v>
                </c:pt>
                <c:pt idx="27">
                  <c:v>-106.6825</c:v>
                </c:pt>
                <c:pt idx="28">
                  <c:v>-106.4359</c:v>
                </c:pt>
                <c:pt idx="29">
                  <c:v>-106.0638</c:v>
                </c:pt>
                <c:pt idx="30">
                  <c:v>-105.7237</c:v>
                </c:pt>
                <c:pt idx="31">
                  <c:v>-105.4381</c:v>
                </c:pt>
                <c:pt idx="32">
                  <c:v>-105.099</c:v>
                </c:pt>
                <c:pt idx="33">
                  <c:v>-104.7539</c:v>
                </c:pt>
                <c:pt idx="34">
                  <c:v>-104.4827</c:v>
                </c:pt>
                <c:pt idx="35">
                  <c:v>-104.2008</c:v>
                </c:pt>
                <c:pt idx="36">
                  <c:v>-103.8555</c:v>
                </c:pt>
                <c:pt idx="37">
                  <c:v>-103.5132</c:v>
                </c:pt>
                <c:pt idx="38">
                  <c:v>-103.144</c:v>
                </c:pt>
                <c:pt idx="39">
                  <c:v>-102.7263</c:v>
                </c:pt>
                <c:pt idx="40">
                  <c:v>-102.4892</c:v>
                </c:pt>
                <c:pt idx="41">
                  <c:v>-102.0856</c:v>
                </c:pt>
                <c:pt idx="42">
                  <c:v>-101.7233</c:v>
                </c:pt>
                <c:pt idx="43">
                  <c:v>-101.4524</c:v>
                </c:pt>
                <c:pt idx="44">
                  <c:v>-101.1897</c:v>
                </c:pt>
                <c:pt idx="45">
                  <c:v>-100.9358</c:v>
                </c:pt>
                <c:pt idx="46">
                  <c:v>-100.6473</c:v>
                </c:pt>
                <c:pt idx="47">
                  <c:v>-100.4198</c:v>
                </c:pt>
                <c:pt idx="48">
                  <c:v>-100.1007</c:v>
                </c:pt>
                <c:pt idx="49">
                  <c:v>-99.7209</c:v>
                </c:pt>
                <c:pt idx="50">
                  <c:v>-99.4388</c:v>
                </c:pt>
                <c:pt idx="51">
                  <c:v>-99.1793</c:v>
                </c:pt>
                <c:pt idx="52">
                  <c:v>-98.7747</c:v>
                </c:pt>
                <c:pt idx="53">
                  <c:v>-98.2911</c:v>
                </c:pt>
                <c:pt idx="54">
                  <c:v>-98.0313</c:v>
                </c:pt>
                <c:pt idx="55">
                  <c:v>-97.7927</c:v>
                </c:pt>
                <c:pt idx="56">
                  <c:v>-97.4484</c:v>
                </c:pt>
                <c:pt idx="57">
                  <c:v>-97.1048</c:v>
                </c:pt>
                <c:pt idx="58">
                  <c:v>-96.7397</c:v>
                </c:pt>
                <c:pt idx="59">
                  <c:v>-96.451</c:v>
                </c:pt>
                <c:pt idx="60">
                  <c:v>-96.1757</c:v>
                </c:pt>
                <c:pt idx="61">
                  <c:v>-95.8355</c:v>
                </c:pt>
                <c:pt idx="62">
                  <c:v>-95.5575</c:v>
                </c:pt>
                <c:pt idx="63">
                  <c:v>-95.2224</c:v>
                </c:pt>
                <c:pt idx="64">
                  <c:v>-94.9572</c:v>
                </c:pt>
                <c:pt idx="65">
                  <c:v>-94.5761</c:v>
                </c:pt>
                <c:pt idx="66">
                  <c:v>-94.3356</c:v>
                </c:pt>
                <c:pt idx="67">
                  <c:v>-93.9543</c:v>
                </c:pt>
                <c:pt idx="68">
                  <c:v>-93.5839</c:v>
                </c:pt>
                <c:pt idx="69">
                  <c:v>-93.1233</c:v>
                </c:pt>
                <c:pt idx="70">
                  <c:v>-92.7456</c:v>
                </c:pt>
                <c:pt idx="71">
                  <c:v>-92.4835</c:v>
                </c:pt>
                <c:pt idx="72">
                  <c:v>-91.9691</c:v>
                </c:pt>
                <c:pt idx="73">
                  <c:v>-91.6549</c:v>
                </c:pt>
                <c:pt idx="74">
                  <c:v>-91.2336</c:v>
                </c:pt>
                <c:pt idx="75">
                  <c:v>-90.7103</c:v>
                </c:pt>
                <c:pt idx="76">
                  <c:v>-90.3627</c:v>
                </c:pt>
                <c:pt idx="77">
                  <c:v>-89.7086</c:v>
                </c:pt>
                <c:pt idx="78">
                  <c:v>-89.1129</c:v>
                </c:pt>
                <c:pt idx="79">
                  <c:v>-88.6595</c:v>
                </c:pt>
                <c:pt idx="80">
                  <c:v>-88.2064</c:v>
                </c:pt>
                <c:pt idx="81">
                  <c:v>-87.5251</c:v>
                </c:pt>
                <c:pt idx="82">
                  <c:v>-87.037</c:v>
                </c:pt>
                <c:pt idx="83">
                  <c:v>-86.4198</c:v>
                </c:pt>
                <c:pt idx="84">
                  <c:v>-85.8879</c:v>
                </c:pt>
                <c:pt idx="85">
                  <c:v>-85.2676</c:v>
                </c:pt>
                <c:pt idx="86">
                  <c:v>-84.7501</c:v>
                </c:pt>
                <c:pt idx="87">
                  <c:v>-84.0417</c:v>
                </c:pt>
                <c:pt idx="88">
                  <c:v>-83.2562</c:v>
                </c:pt>
                <c:pt idx="89">
                  <c:v>-82.4436</c:v>
                </c:pt>
                <c:pt idx="90">
                  <c:v>-81.5583</c:v>
                </c:pt>
                <c:pt idx="91">
                  <c:v>-80.4776</c:v>
                </c:pt>
                <c:pt idx="92">
                  <c:v>-79.3962</c:v>
                </c:pt>
                <c:pt idx="93">
                  <c:v>-78.286</c:v>
                </c:pt>
                <c:pt idx="94">
                  <c:v>-76.8119</c:v>
                </c:pt>
                <c:pt idx="95">
                  <c:v>-75.0653</c:v>
                </c:pt>
                <c:pt idx="96">
                  <c:v>-73.5263</c:v>
                </c:pt>
                <c:pt idx="97">
                  <c:v>-71.7706</c:v>
                </c:pt>
                <c:pt idx="98">
                  <c:v>-69.182</c:v>
                </c:pt>
                <c:pt idx="99">
                  <c:v>-66.8663</c:v>
                </c:pt>
                <c:pt idx="100">
                  <c:v>-57.8777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DenseUrban_4GHz_ModelA!$D$25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DenseUrban_4GHz_ModelA!$D$29:$D$129</c:f>
              <c:numCache>
                <c:formatCode>General</c:formatCode>
                <c:ptCount val="101"/>
                <c:pt idx="0">
                  <c:v>-132.902</c:v>
                </c:pt>
                <c:pt idx="1">
                  <c:v>-124.917</c:v>
                </c:pt>
                <c:pt idx="2">
                  <c:v>-122.643</c:v>
                </c:pt>
                <c:pt idx="3">
                  <c:v>-120.826</c:v>
                </c:pt>
                <c:pt idx="4">
                  <c:v>-119.45</c:v>
                </c:pt>
                <c:pt idx="5">
                  <c:v>-118.411</c:v>
                </c:pt>
                <c:pt idx="6">
                  <c:v>-117.624</c:v>
                </c:pt>
                <c:pt idx="7">
                  <c:v>-116.95</c:v>
                </c:pt>
                <c:pt idx="8">
                  <c:v>-116.196</c:v>
                </c:pt>
                <c:pt idx="9">
                  <c:v>-115.545</c:v>
                </c:pt>
                <c:pt idx="10">
                  <c:v>-114.92</c:v>
                </c:pt>
                <c:pt idx="11">
                  <c:v>-114.385</c:v>
                </c:pt>
                <c:pt idx="12">
                  <c:v>-113.883</c:v>
                </c:pt>
                <c:pt idx="13">
                  <c:v>-113.432</c:v>
                </c:pt>
                <c:pt idx="14">
                  <c:v>-112.907</c:v>
                </c:pt>
                <c:pt idx="15">
                  <c:v>-112.38</c:v>
                </c:pt>
                <c:pt idx="16">
                  <c:v>-111.933</c:v>
                </c:pt>
                <c:pt idx="17">
                  <c:v>-111.487</c:v>
                </c:pt>
                <c:pt idx="18">
                  <c:v>-111.028</c:v>
                </c:pt>
                <c:pt idx="19">
                  <c:v>-110.489</c:v>
                </c:pt>
                <c:pt idx="20">
                  <c:v>-110.179</c:v>
                </c:pt>
                <c:pt idx="21">
                  <c:v>-109.696</c:v>
                </c:pt>
                <c:pt idx="22">
                  <c:v>-109.315</c:v>
                </c:pt>
                <c:pt idx="23">
                  <c:v>-108.863</c:v>
                </c:pt>
                <c:pt idx="24">
                  <c:v>-108.53</c:v>
                </c:pt>
                <c:pt idx="25">
                  <c:v>-108.189</c:v>
                </c:pt>
                <c:pt idx="26">
                  <c:v>-107.816</c:v>
                </c:pt>
                <c:pt idx="27">
                  <c:v>-107.443</c:v>
                </c:pt>
                <c:pt idx="28">
                  <c:v>-107.113</c:v>
                </c:pt>
                <c:pt idx="29">
                  <c:v>-106.737</c:v>
                </c:pt>
                <c:pt idx="30">
                  <c:v>-106.337</c:v>
                </c:pt>
                <c:pt idx="31">
                  <c:v>-106.05</c:v>
                </c:pt>
                <c:pt idx="32">
                  <c:v>-105.764</c:v>
                </c:pt>
                <c:pt idx="33">
                  <c:v>-105.421</c:v>
                </c:pt>
                <c:pt idx="34">
                  <c:v>-105.15</c:v>
                </c:pt>
                <c:pt idx="35">
                  <c:v>-104.825</c:v>
                </c:pt>
                <c:pt idx="36">
                  <c:v>-104.441</c:v>
                </c:pt>
                <c:pt idx="37">
                  <c:v>-104.106</c:v>
                </c:pt>
                <c:pt idx="38">
                  <c:v>-103.843</c:v>
                </c:pt>
                <c:pt idx="39">
                  <c:v>-103.554</c:v>
                </c:pt>
                <c:pt idx="40">
                  <c:v>-103.254</c:v>
                </c:pt>
                <c:pt idx="41">
                  <c:v>-102.932</c:v>
                </c:pt>
                <c:pt idx="42">
                  <c:v>-102.737</c:v>
                </c:pt>
                <c:pt idx="43">
                  <c:v>-102.405</c:v>
                </c:pt>
                <c:pt idx="44">
                  <c:v>-102.128</c:v>
                </c:pt>
                <c:pt idx="45">
                  <c:v>-101.791</c:v>
                </c:pt>
                <c:pt idx="46">
                  <c:v>-101.481</c:v>
                </c:pt>
                <c:pt idx="47">
                  <c:v>-101.137</c:v>
                </c:pt>
                <c:pt idx="48">
                  <c:v>-100.82</c:v>
                </c:pt>
                <c:pt idx="49">
                  <c:v>-100.536</c:v>
                </c:pt>
                <c:pt idx="50">
                  <c:v>-100.25</c:v>
                </c:pt>
                <c:pt idx="51">
                  <c:v>-99.9107</c:v>
                </c:pt>
                <c:pt idx="52">
                  <c:v>-99.5898</c:v>
                </c:pt>
                <c:pt idx="53">
                  <c:v>-99.2787</c:v>
                </c:pt>
                <c:pt idx="54">
                  <c:v>-98.89</c:v>
                </c:pt>
                <c:pt idx="55">
                  <c:v>-98.5675</c:v>
                </c:pt>
                <c:pt idx="56">
                  <c:v>-98.1673</c:v>
                </c:pt>
                <c:pt idx="57">
                  <c:v>-97.7983</c:v>
                </c:pt>
                <c:pt idx="58">
                  <c:v>-97.4788</c:v>
                </c:pt>
                <c:pt idx="59">
                  <c:v>-97.1783</c:v>
                </c:pt>
                <c:pt idx="60">
                  <c:v>-96.8878</c:v>
                </c:pt>
                <c:pt idx="61">
                  <c:v>-96.5762</c:v>
                </c:pt>
                <c:pt idx="62">
                  <c:v>-96.2337</c:v>
                </c:pt>
                <c:pt idx="63">
                  <c:v>-95.8798</c:v>
                </c:pt>
                <c:pt idx="64">
                  <c:v>-95.3991</c:v>
                </c:pt>
                <c:pt idx="65">
                  <c:v>-95.052</c:v>
                </c:pt>
                <c:pt idx="66">
                  <c:v>-94.6919</c:v>
                </c:pt>
                <c:pt idx="67">
                  <c:v>-94.311</c:v>
                </c:pt>
                <c:pt idx="68">
                  <c:v>-93.9633</c:v>
                </c:pt>
                <c:pt idx="69">
                  <c:v>-93.6478</c:v>
                </c:pt>
                <c:pt idx="70">
                  <c:v>-93.2454</c:v>
                </c:pt>
                <c:pt idx="71">
                  <c:v>-92.8665</c:v>
                </c:pt>
                <c:pt idx="72">
                  <c:v>-92.4519</c:v>
                </c:pt>
                <c:pt idx="73">
                  <c:v>-91.9442</c:v>
                </c:pt>
                <c:pt idx="74">
                  <c:v>-91.3703</c:v>
                </c:pt>
                <c:pt idx="75">
                  <c:v>-90.905</c:v>
                </c:pt>
                <c:pt idx="76">
                  <c:v>-90.4204</c:v>
                </c:pt>
                <c:pt idx="77">
                  <c:v>-89.9032</c:v>
                </c:pt>
                <c:pt idx="78">
                  <c:v>-89.3038</c:v>
                </c:pt>
                <c:pt idx="79">
                  <c:v>-88.8083</c:v>
                </c:pt>
                <c:pt idx="80">
                  <c:v>-88.2806</c:v>
                </c:pt>
                <c:pt idx="81">
                  <c:v>-87.7593</c:v>
                </c:pt>
                <c:pt idx="82">
                  <c:v>-87.2833</c:v>
                </c:pt>
                <c:pt idx="83">
                  <c:v>-86.7913</c:v>
                </c:pt>
                <c:pt idx="84">
                  <c:v>-86.2008</c:v>
                </c:pt>
                <c:pt idx="85">
                  <c:v>-85.6347</c:v>
                </c:pt>
                <c:pt idx="86">
                  <c:v>-85.0111</c:v>
                </c:pt>
                <c:pt idx="87">
                  <c:v>-84.1916</c:v>
                </c:pt>
                <c:pt idx="88">
                  <c:v>-83.4881</c:v>
                </c:pt>
                <c:pt idx="89">
                  <c:v>-82.8188</c:v>
                </c:pt>
                <c:pt idx="90">
                  <c:v>-82.1324</c:v>
                </c:pt>
                <c:pt idx="91">
                  <c:v>-81.5246</c:v>
                </c:pt>
                <c:pt idx="92">
                  <c:v>-80.4975</c:v>
                </c:pt>
                <c:pt idx="93">
                  <c:v>-79.0482</c:v>
                </c:pt>
                <c:pt idx="94">
                  <c:v>-78.0051</c:v>
                </c:pt>
                <c:pt idx="95">
                  <c:v>-76.9865</c:v>
                </c:pt>
                <c:pt idx="96">
                  <c:v>-75.5255</c:v>
                </c:pt>
                <c:pt idx="97">
                  <c:v>-74.0099</c:v>
                </c:pt>
                <c:pt idx="98">
                  <c:v>-71.9169</c:v>
                </c:pt>
                <c:pt idx="99">
                  <c:v>-69.6433</c:v>
                </c:pt>
                <c:pt idx="100">
                  <c:v>-54.5514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DenseUrban_4GHz_ModelA!$E$25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DenseUrban_4GHz_ModelA!$E$29:$E$129</c:f>
              <c:numCache>
                <c:formatCode>General</c:formatCode>
                <c:ptCount val="101"/>
                <c:pt idx="0">
                  <c:v>-126.42</c:v>
                </c:pt>
                <c:pt idx="1">
                  <c:v>-123</c:v>
                </c:pt>
                <c:pt idx="2">
                  <c:v>-121.46</c:v>
                </c:pt>
                <c:pt idx="3">
                  <c:v>-119.95</c:v>
                </c:pt>
                <c:pt idx="4">
                  <c:v>-118.96</c:v>
                </c:pt>
                <c:pt idx="5">
                  <c:v>-118.01</c:v>
                </c:pt>
                <c:pt idx="6">
                  <c:v>-117.4</c:v>
                </c:pt>
                <c:pt idx="7">
                  <c:v>-116.9</c:v>
                </c:pt>
                <c:pt idx="8">
                  <c:v>-116.43</c:v>
                </c:pt>
                <c:pt idx="9">
                  <c:v>-115.87</c:v>
                </c:pt>
                <c:pt idx="10">
                  <c:v>-115.32</c:v>
                </c:pt>
                <c:pt idx="11">
                  <c:v>-114.77</c:v>
                </c:pt>
                <c:pt idx="12">
                  <c:v>-113.91</c:v>
                </c:pt>
                <c:pt idx="13">
                  <c:v>-113.35</c:v>
                </c:pt>
                <c:pt idx="14">
                  <c:v>-112.77</c:v>
                </c:pt>
                <c:pt idx="15">
                  <c:v>-112.23</c:v>
                </c:pt>
                <c:pt idx="16">
                  <c:v>-111.88</c:v>
                </c:pt>
                <c:pt idx="17">
                  <c:v>-111.35</c:v>
                </c:pt>
                <c:pt idx="18">
                  <c:v>-111.03</c:v>
                </c:pt>
                <c:pt idx="19">
                  <c:v>-110.49</c:v>
                </c:pt>
                <c:pt idx="20">
                  <c:v>-110.12</c:v>
                </c:pt>
                <c:pt idx="21">
                  <c:v>-109.65</c:v>
                </c:pt>
                <c:pt idx="22">
                  <c:v>-109.1</c:v>
                </c:pt>
                <c:pt idx="23">
                  <c:v>-108.74</c:v>
                </c:pt>
                <c:pt idx="24">
                  <c:v>-108.27</c:v>
                </c:pt>
                <c:pt idx="25">
                  <c:v>-107.89</c:v>
                </c:pt>
                <c:pt idx="26">
                  <c:v>-107.52</c:v>
                </c:pt>
                <c:pt idx="27">
                  <c:v>-107.07</c:v>
                </c:pt>
                <c:pt idx="28">
                  <c:v>-106.74</c:v>
                </c:pt>
                <c:pt idx="29">
                  <c:v>-106.36</c:v>
                </c:pt>
                <c:pt idx="30">
                  <c:v>-106.04</c:v>
                </c:pt>
                <c:pt idx="31">
                  <c:v>-105.68</c:v>
                </c:pt>
                <c:pt idx="32">
                  <c:v>-105.37</c:v>
                </c:pt>
                <c:pt idx="33">
                  <c:v>-105.1</c:v>
                </c:pt>
                <c:pt idx="34">
                  <c:v>-104.73</c:v>
                </c:pt>
                <c:pt idx="35">
                  <c:v>-104.42</c:v>
                </c:pt>
                <c:pt idx="36">
                  <c:v>-104.13</c:v>
                </c:pt>
                <c:pt idx="37">
                  <c:v>-103.87</c:v>
                </c:pt>
                <c:pt idx="38">
                  <c:v>-103.66</c:v>
                </c:pt>
                <c:pt idx="39">
                  <c:v>-103.46</c:v>
                </c:pt>
                <c:pt idx="40">
                  <c:v>-103.19</c:v>
                </c:pt>
                <c:pt idx="41">
                  <c:v>-102.82</c:v>
                </c:pt>
                <c:pt idx="42">
                  <c:v>-102.53</c:v>
                </c:pt>
                <c:pt idx="43">
                  <c:v>-102.19</c:v>
                </c:pt>
                <c:pt idx="44">
                  <c:v>-101.72</c:v>
                </c:pt>
                <c:pt idx="45">
                  <c:v>-101.42</c:v>
                </c:pt>
                <c:pt idx="46">
                  <c:v>-101.24</c:v>
                </c:pt>
                <c:pt idx="47">
                  <c:v>-100.81</c:v>
                </c:pt>
                <c:pt idx="48">
                  <c:v>-100.4</c:v>
                </c:pt>
                <c:pt idx="49">
                  <c:v>-100.11</c:v>
                </c:pt>
                <c:pt idx="50">
                  <c:v>-99.81</c:v>
                </c:pt>
                <c:pt idx="51">
                  <c:v>-99.58</c:v>
                </c:pt>
                <c:pt idx="52">
                  <c:v>-99.33</c:v>
                </c:pt>
                <c:pt idx="53">
                  <c:v>-98.97</c:v>
                </c:pt>
                <c:pt idx="54">
                  <c:v>-98.58</c:v>
                </c:pt>
                <c:pt idx="55">
                  <c:v>-98.28</c:v>
                </c:pt>
                <c:pt idx="56">
                  <c:v>-98.08</c:v>
                </c:pt>
                <c:pt idx="57">
                  <c:v>-97.84</c:v>
                </c:pt>
                <c:pt idx="58">
                  <c:v>-97.61</c:v>
                </c:pt>
                <c:pt idx="59">
                  <c:v>-97.35</c:v>
                </c:pt>
                <c:pt idx="60">
                  <c:v>-97.07</c:v>
                </c:pt>
                <c:pt idx="61">
                  <c:v>-96.79</c:v>
                </c:pt>
                <c:pt idx="62">
                  <c:v>-96.47</c:v>
                </c:pt>
                <c:pt idx="63">
                  <c:v>-96.17</c:v>
                </c:pt>
                <c:pt idx="64">
                  <c:v>-95.85</c:v>
                </c:pt>
                <c:pt idx="65">
                  <c:v>-95.53</c:v>
                </c:pt>
                <c:pt idx="66">
                  <c:v>-95.16</c:v>
                </c:pt>
                <c:pt idx="67">
                  <c:v>-94.9</c:v>
                </c:pt>
                <c:pt idx="68">
                  <c:v>-94.15</c:v>
                </c:pt>
                <c:pt idx="69">
                  <c:v>-93.66</c:v>
                </c:pt>
                <c:pt idx="70">
                  <c:v>-93.28</c:v>
                </c:pt>
                <c:pt idx="71">
                  <c:v>-92.94</c:v>
                </c:pt>
                <c:pt idx="72">
                  <c:v>-92.37</c:v>
                </c:pt>
                <c:pt idx="73">
                  <c:v>-91.87</c:v>
                </c:pt>
                <c:pt idx="74">
                  <c:v>-91.37</c:v>
                </c:pt>
                <c:pt idx="75">
                  <c:v>-90.87</c:v>
                </c:pt>
                <c:pt idx="76">
                  <c:v>-90.3</c:v>
                </c:pt>
                <c:pt idx="77">
                  <c:v>-89.72</c:v>
                </c:pt>
                <c:pt idx="78">
                  <c:v>-89.34</c:v>
                </c:pt>
                <c:pt idx="79">
                  <c:v>-88.9</c:v>
                </c:pt>
                <c:pt idx="80">
                  <c:v>-88.17</c:v>
                </c:pt>
                <c:pt idx="81">
                  <c:v>-87.78</c:v>
                </c:pt>
                <c:pt idx="82">
                  <c:v>-87.07</c:v>
                </c:pt>
                <c:pt idx="83">
                  <c:v>-86.57</c:v>
                </c:pt>
                <c:pt idx="84">
                  <c:v>-86.02</c:v>
                </c:pt>
                <c:pt idx="85">
                  <c:v>-85.45</c:v>
                </c:pt>
                <c:pt idx="86">
                  <c:v>-84.68</c:v>
                </c:pt>
                <c:pt idx="87">
                  <c:v>-83.81</c:v>
                </c:pt>
                <c:pt idx="88">
                  <c:v>-83.09</c:v>
                </c:pt>
                <c:pt idx="89">
                  <c:v>-82.47</c:v>
                </c:pt>
                <c:pt idx="90">
                  <c:v>-81.43</c:v>
                </c:pt>
                <c:pt idx="91">
                  <c:v>-80.64</c:v>
                </c:pt>
                <c:pt idx="92">
                  <c:v>-79.61</c:v>
                </c:pt>
                <c:pt idx="93">
                  <c:v>-78.58</c:v>
                </c:pt>
                <c:pt idx="94">
                  <c:v>-76.73</c:v>
                </c:pt>
                <c:pt idx="95">
                  <c:v>-75.28</c:v>
                </c:pt>
                <c:pt idx="96">
                  <c:v>-73.73</c:v>
                </c:pt>
                <c:pt idx="97">
                  <c:v>-70.75</c:v>
                </c:pt>
                <c:pt idx="98">
                  <c:v>-68.51</c:v>
                </c:pt>
                <c:pt idx="99">
                  <c:v>-62.52</c:v>
                </c:pt>
                <c:pt idx="100">
                  <c:v>-62.25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DenseUrban_4GHz_ModelA!$F$25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DenseUrban_4GHz_ModelA!$F$29:$F$129</c:f>
              <c:numCache>
                <c:formatCode>0.00_ </c:formatCode>
                <c:ptCount val="101"/>
                <c:pt idx="0">
                  <c:v>-137.002438</c:v>
                </c:pt>
                <c:pt idx="1">
                  <c:v>-124.203766</c:v>
                </c:pt>
                <c:pt idx="2">
                  <c:v>-121.9031495</c:v>
                </c:pt>
                <c:pt idx="3">
                  <c:v>-120.302304</c:v>
                </c:pt>
                <c:pt idx="4">
                  <c:v>-119.1438455</c:v>
                </c:pt>
                <c:pt idx="5">
                  <c:v>-118.061022</c:v>
                </c:pt>
                <c:pt idx="6">
                  <c:v>-117.120545</c:v>
                </c:pt>
                <c:pt idx="7">
                  <c:v>-116.3436325</c:v>
                </c:pt>
                <c:pt idx="8">
                  <c:v>-115.694075</c:v>
                </c:pt>
                <c:pt idx="9">
                  <c:v>-115.140863</c:v>
                </c:pt>
                <c:pt idx="10">
                  <c:v>-114.6174935</c:v>
                </c:pt>
                <c:pt idx="11">
                  <c:v>-114.124164</c:v>
                </c:pt>
                <c:pt idx="12">
                  <c:v>-113.582455</c:v>
                </c:pt>
                <c:pt idx="13">
                  <c:v>-113.03323</c:v>
                </c:pt>
                <c:pt idx="14">
                  <c:v>-112.565757</c:v>
                </c:pt>
                <c:pt idx="15">
                  <c:v>-112.160563</c:v>
                </c:pt>
                <c:pt idx="16">
                  <c:v>-111.7345145</c:v>
                </c:pt>
                <c:pt idx="17">
                  <c:v>-111.3167</c:v>
                </c:pt>
                <c:pt idx="18">
                  <c:v>-110.935216</c:v>
                </c:pt>
                <c:pt idx="19">
                  <c:v>-110.5415835</c:v>
                </c:pt>
                <c:pt idx="20">
                  <c:v>-110.155613</c:v>
                </c:pt>
                <c:pt idx="21">
                  <c:v>-109.7396665</c:v>
                </c:pt>
                <c:pt idx="22">
                  <c:v>-109.422634</c:v>
                </c:pt>
                <c:pt idx="23">
                  <c:v>-109.0677135</c:v>
                </c:pt>
                <c:pt idx="24">
                  <c:v>-108.719884</c:v>
                </c:pt>
                <c:pt idx="25">
                  <c:v>-108.3719605</c:v>
                </c:pt>
                <c:pt idx="26">
                  <c:v>-108.020731</c:v>
                </c:pt>
                <c:pt idx="27">
                  <c:v>-107.7133075</c:v>
                </c:pt>
                <c:pt idx="28">
                  <c:v>-107.3766325</c:v>
                </c:pt>
                <c:pt idx="29">
                  <c:v>-107.0365045</c:v>
                </c:pt>
                <c:pt idx="30">
                  <c:v>-106.686417</c:v>
                </c:pt>
                <c:pt idx="31">
                  <c:v>-106.332677</c:v>
                </c:pt>
                <c:pt idx="32">
                  <c:v>-105.9973805</c:v>
                </c:pt>
                <c:pt idx="33">
                  <c:v>-105.6245215</c:v>
                </c:pt>
                <c:pt idx="34">
                  <c:v>-105.321194</c:v>
                </c:pt>
                <c:pt idx="35">
                  <c:v>-105.0031075</c:v>
                </c:pt>
                <c:pt idx="36">
                  <c:v>-104.6697605</c:v>
                </c:pt>
                <c:pt idx="37">
                  <c:v>-104.3364455</c:v>
                </c:pt>
                <c:pt idx="38">
                  <c:v>-104.050661</c:v>
                </c:pt>
                <c:pt idx="39">
                  <c:v>-103.747875</c:v>
                </c:pt>
                <c:pt idx="40">
                  <c:v>-103.4074735</c:v>
                </c:pt>
                <c:pt idx="41">
                  <c:v>-103.0694965</c:v>
                </c:pt>
                <c:pt idx="42">
                  <c:v>-102.6956225</c:v>
                </c:pt>
                <c:pt idx="43">
                  <c:v>-102.3416815</c:v>
                </c:pt>
                <c:pt idx="44">
                  <c:v>-102.0418545</c:v>
                </c:pt>
                <c:pt idx="45">
                  <c:v>-101.7502515</c:v>
                </c:pt>
                <c:pt idx="46">
                  <c:v>-101.441187</c:v>
                </c:pt>
                <c:pt idx="47">
                  <c:v>-101.090874</c:v>
                </c:pt>
                <c:pt idx="48">
                  <c:v>-100.7212855</c:v>
                </c:pt>
                <c:pt idx="49">
                  <c:v>-100.4262125</c:v>
                </c:pt>
                <c:pt idx="50">
                  <c:v>-100.098083</c:v>
                </c:pt>
                <c:pt idx="51">
                  <c:v>-99.7127425</c:v>
                </c:pt>
                <c:pt idx="52">
                  <c:v>-99.382993</c:v>
                </c:pt>
                <c:pt idx="53">
                  <c:v>-99.0765145</c:v>
                </c:pt>
                <c:pt idx="54">
                  <c:v>-98.7871665</c:v>
                </c:pt>
                <c:pt idx="55">
                  <c:v>-98.477333</c:v>
                </c:pt>
                <c:pt idx="56">
                  <c:v>-98.106241</c:v>
                </c:pt>
                <c:pt idx="57">
                  <c:v>-97.732577</c:v>
                </c:pt>
                <c:pt idx="58">
                  <c:v>-97.406881</c:v>
                </c:pt>
                <c:pt idx="59">
                  <c:v>-97.059751</c:v>
                </c:pt>
                <c:pt idx="60">
                  <c:v>-96.662513</c:v>
                </c:pt>
                <c:pt idx="61">
                  <c:v>-96.272407</c:v>
                </c:pt>
                <c:pt idx="62">
                  <c:v>-95.830426</c:v>
                </c:pt>
                <c:pt idx="63">
                  <c:v>-95.48683</c:v>
                </c:pt>
                <c:pt idx="64">
                  <c:v>-95.098</c:v>
                </c:pt>
                <c:pt idx="65">
                  <c:v>-94.7384555</c:v>
                </c:pt>
                <c:pt idx="66">
                  <c:v>-94.264853</c:v>
                </c:pt>
                <c:pt idx="67">
                  <c:v>-93.789274</c:v>
                </c:pt>
                <c:pt idx="68">
                  <c:v>-93.336935</c:v>
                </c:pt>
                <c:pt idx="69">
                  <c:v>-92.8920195</c:v>
                </c:pt>
                <c:pt idx="70">
                  <c:v>-92.4963575</c:v>
                </c:pt>
                <c:pt idx="71">
                  <c:v>-92.093137</c:v>
                </c:pt>
                <c:pt idx="72">
                  <c:v>-91.5370535</c:v>
                </c:pt>
                <c:pt idx="73">
                  <c:v>-90.981203</c:v>
                </c:pt>
                <c:pt idx="74">
                  <c:v>-90.5332105</c:v>
                </c:pt>
                <c:pt idx="75">
                  <c:v>-89.9568535</c:v>
                </c:pt>
                <c:pt idx="76">
                  <c:v>-89.441385</c:v>
                </c:pt>
                <c:pt idx="77">
                  <c:v>-88.918966</c:v>
                </c:pt>
                <c:pt idx="78">
                  <c:v>-88.361503</c:v>
                </c:pt>
                <c:pt idx="79">
                  <c:v>-87.7444455</c:v>
                </c:pt>
                <c:pt idx="80">
                  <c:v>-87.188691</c:v>
                </c:pt>
                <c:pt idx="81">
                  <c:v>-86.619523</c:v>
                </c:pt>
                <c:pt idx="82">
                  <c:v>-85.976578</c:v>
                </c:pt>
                <c:pt idx="83">
                  <c:v>-85.266657</c:v>
                </c:pt>
                <c:pt idx="84">
                  <c:v>-84.573438</c:v>
                </c:pt>
                <c:pt idx="85">
                  <c:v>-83.89154</c:v>
                </c:pt>
                <c:pt idx="86">
                  <c:v>-83.206622</c:v>
                </c:pt>
                <c:pt idx="87">
                  <c:v>-82.57679</c:v>
                </c:pt>
                <c:pt idx="88">
                  <c:v>-81.8018855</c:v>
                </c:pt>
                <c:pt idx="89">
                  <c:v>-81.0632015</c:v>
                </c:pt>
                <c:pt idx="90">
                  <c:v>-80.0972445</c:v>
                </c:pt>
                <c:pt idx="91">
                  <c:v>-79.1669925</c:v>
                </c:pt>
                <c:pt idx="92">
                  <c:v>-78.2126155</c:v>
                </c:pt>
                <c:pt idx="93">
                  <c:v>-77.0935455</c:v>
                </c:pt>
                <c:pt idx="94">
                  <c:v>-75.930361</c:v>
                </c:pt>
                <c:pt idx="95">
                  <c:v>-74.5097155</c:v>
                </c:pt>
                <c:pt idx="96">
                  <c:v>-73.0420125</c:v>
                </c:pt>
                <c:pt idx="97">
                  <c:v>-70.7826365</c:v>
                </c:pt>
                <c:pt idx="98">
                  <c:v>-67.8361165</c:v>
                </c:pt>
                <c:pt idx="99">
                  <c:v>-64.170582</c:v>
                </c:pt>
                <c:pt idx="100">
                  <c:v>-53.33694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DenseUrban_4GHz_ModelA!$G$25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DenseUrban_4GHz_ModelA!$G$29:$G$129</c:f>
              <c:numCache>
                <c:formatCode>General</c:formatCode>
                <c:ptCount val="101"/>
                <c:pt idx="0">
                  <c:v>-130.201</c:v>
                </c:pt>
                <c:pt idx="1">
                  <c:v>-124.541</c:v>
                </c:pt>
                <c:pt idx="2">
                  <c:v>-122.005</c:v>
                </c:pt>
                <c:pt idx="3">
                  <c:v>-120.649</c:v>
                </c:pt>
                <c:pt idx="4">
                  <c:v>-119.605</c:v>
                </c:pt>
                <c:pt idx="5">
                  <c:v>-118.388</c:v>
                </c:pt>
                <c:pt idx="6">
                  <c:v>-117.162</c:v>
                </c:pt>
                <c:pt idx="7">
                  <c:v>-116.354</c:v>
                </c:pt>
                <c:pt idx="8">
                  <c:v>-115.539</c:v>
                </c:pt>
                <c:pt idx="9">
                  <c:v>-115.241</c:v>
                </c:pt>
                <c:pt idx="10">
                  <c:v>-114.431</c:v>
                </c:pt>
                <c:pt idx="11">
                  <c:v>-113.385</c:v>
                </c:pt>
                <c:pt idx="12">
                  <c:v>-112.929</c:v>
                </c:pt>
                <c:pt idx="13">
                  <c:v>-112.452</c:v>
                </c:pt>
                <c:pt idx="14">
                  <c:v>-112.013</c:v>
                </c:pt>
                <c:pt idx="15">
                  <c:v>-111.425</c:v>
                </c:pt>
                <c:pt idx="16">
                  <c:v>-110.841</c:v>
                </c:pt>
                <c:pt idx="17">
                  <c:v>-110.553</c:v>
                </c:pt>
                <c:pt idx="18">
                  <c:v>-110.09</c:v>
                </c:pt>
                <c:pt idx="19">
                  <c:v>-109.85</c:v>
                </c:pt>
                <c:pt idx="20">
                  <c:v>-109.667</c:v>
                </c:pt>
                <c:pt idx="21">
                  <c:v>-109.065</c:v>
                </c:pt>
                <c:pt idx="22">
                  <c:v>-108.698</c:v>
                </c:pt>
                <c:pt idx="23">
                  <c:v>-108.46</c:v>
                </c:pt>
                <c:pt idx="24">
                  <c:v>-108.203</c:v>
                </c:pt>
                <c:pt idx="25">
                  <c:v>-107.914</c:v>
                </c:pt>
                <c:pt idx="26">
                  <c:v>-107.663</c:v>
                </c:pt>
                <c:pt idx="27">
                  <c:v>-107.281</c:v>
                </c:pt>
                <c:pt idx="28">
                  <c:v>-106.95</c:v>
                </c:pt>
                <c:pt idx="29">
                  <c:v>-106.576</c:v>
                </c:pt>
                <c:pt idx="30">
                  <c:v>-106.31</c:v>
                </c:pt>
                <c:pt idx="31">
                  <c:v>-105.997</c:v>
                </c:pt>
                <c:pt idx="32">
                  <c:v>-105.55</c:v>
                </c:pt>
                <c:pt idx="33">
                  <c:v>-105.272</c:v>
                </c:pt>
                <c:pt idx="34">
                  <c:v>-105.004</c:v>
                </c:pt>
                <c:pt idx="35">
                  <c:v>-104.62</c:v>
                </c:pt>
                <c:pt idx="36">
                  <c:v>-104.222</c:v>
                </c:pt>
                <c:pt idx="37">
                  <c:v>-104.002</c:v>
                </c:pt>
                <c:pt idx="38">
                  <c:v>-103.85</c:v>
                </c:pt>
                <c:pt idx="39">
                  <c:v>-103.598</c:v>
                </c:pt>
                <c:pt idx="40">
                  <c:v>-103.442</c:v>
                </c:pt>
                <c:pt idx="41">
                  <c:v>-103.189</c:v>
                </c:pt>
                <c:pt idx="42">
                  <c:v>-102.819</c:v>
                </c:pt>
                <c:pt idx="43">
                  <c:v>-102.448</c:v>
                </c:pt>
                <c:pt idx="44">
                  <c:v>-101.872</c:v>
                </c:pt>
                <c:pt idx="45">
                  <c:v>-101.421</c:v>
                </c:pt>
                <c:pt idx="46">
                  <c:v>-100.992</c:v>
                </c:pt>
                <c:pt idx="47">
                  <c:v>-100.536</c:v>
                </c:pt>
                <c:pt idx="48">
                  <c:v>-100.244</c:v>
                </c:pt>
                <c:pt idx="49">
                  <c:v>-99.9014</c:v>
                </c:pt>
                <c:pt idx="50">
                  <c:v>-99.5434</c:v>
                </c:pt>
                <c:pt idx="51">
                  <c:v>-99.1013</c:v>
                </c:pt>
                <c:pt idx="52">
                  <c:v>-98.6938</c:v>
                </c:pt>
                <c:pt idx="53">
                  <c:v>-98.3174</c:v>
                </c:pt>
                <c:pt idx="54">
                  <c:v>-97.8654</c:v>
                </c:pt>
                <c:pt idx="55">
                  <c:v>-97.4943</c:v>
                </c:pt>
                <c:pt idx="56">
                  <c:v>-97.0829</c:v>
                </c:pt>
                <c:pt idx="57">
                  <c:v>-96.78</c:v>
                </c:pt>
                <c:pt idx="58">
                  <c:v>-96.3297</c:v>
                </c:pt>
                <c:pt idx="59">
                  <c:v>-96.0943</c:v>
                </c:pt>
                <c:pt idx="60">
                  <c:v>-95.8401</c:v>
                </c:pt>
                <c:pt idx="61">
                  <c:v>-95.6139</c:v>
                </c:pt>
                <c:pt idx="62">
                  <c:v>-95.2164</c:v>
                </c:pt>
                <c:pt idx="63">
                  <c:v>-94.9253</c:v>
                </c:pt>
                <c:pt idx="64">
                  <c:v>-94.6254</c:v>
                </c:pt>
                <c:pt idx="65">
                  <c:v>-94.3268</c:v>
                </c:pt>
                <c:pt idx="66">
                  <c:v>-94.085</c:v>
                </c:pt>
                <c:pt idx="67">
                  <c:v>-93.6943</c:v>
                </c:pt>
                <c:pt idx="68">
                  <c:v>-93.365</c:v>
                </c:pt>
                <c:pt idx="69">
                  <c:v>-92.9802</c:v>
                </c:pt>
                <c:pt idx="70">
                  <c:v>-92.6735</c:v>
                </c:pt>
                <c:pt idx="71">
                  <c:v>-92.3357</c:v>
                </c:pt>
                <c:pt idx="72">
                  <c:v>-91.9954</c:v>
                </c:pt>
                <c:pt idx="73">
                  <c:v>-91.2961</c:v>
                </c:pt>
                <c:pt idx="74">
                  <c:v>-90.7536</c:v>
                </c:pt>
                <c:pt idx="75">
                  <c:v>-90.4332</c:v>
                </c:pt>
                <c:pt idx="76">
                  <c:v>-89.9938</c:v>
                </c:pt>
                <c:pt idx="77">
                  <c:v>-89.5585</c:v>
                </c:pt>
                <c:pt idx="78">
                  <c:v>-88.8843</c:v>
                </c:pt>
                <c:pt idx="79">
                  <c:v>-88.7066</c:v>
                </c:pt>
                <c:pt idx="80">
                  <c:v>-88.279</c:v>
                </c:pt>
                <c:pt idx="81">
                  <c:v>-87.8583</c:v>
                </c:pt>
                <c:pt idx="82">
                  <c:v>-87.3056</c:v>
                </c:pt>
                <c:pt idx="83">
                  <c:v>-86.8172</c:v>
                </c:pt>
                <c:pt idx="84">
                  <c:v>-86.4305</c:v>
                </c:pt>
                <c:pt idx="85">
                  <c:v>-85.586</c:v>
                </c:pt>
                <c:pt idx="86">
                  <c:v>-85.0714</c:v>
                </c:pt>
                <c:pt idx="87">
                  <c:v>-84.3127</c:v>
                </c:pt>
                <c:pt idx="88">
                  <c:v>-83.3896</c:v>
                </c:pt>
                <c:pt idx="89">
                  <c:v>-82.7031</c:v>
                </c:pt>
                <c:pt idx="90">
                  <c:v>-81.9944</c:v>
                </c:pt>
                <c:pt idx="91">
                  <c:v>-80.6457</c:v>
                </c:pt>
                <c:pt idx="92">
                  <c:v>-80.1092</c:v>
                </c:pt>
                <c:pt idx="93">
                  <c:v>-78.9641</c:v>
                </c:pt>
                <c:pt idx="94">
                  <c:v>-77.8406</c:v>
                </c:pt>
                <c:pt idx="95">
                  <c:v>-77.1188</c:v>
                </c:pt>
                <c:pt idx="96">
                  <c:v>-73.9693</c:v>
                </c:pt>
                <c:pt idx="97">
                  <c:v>-72.1309</c:v>
                </c:pt>
                <c:pt idx="98">
                  <c:v>-70.3908</c:v>
                </c:pt>
                <c:pt idx="99">
                  <c:v>-63.8699</c:v>
                </c:pt>
                <c:pt idx="100">
                  <c:v>-59.417795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DenseUrban_4GHz_ModelA!$H$25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DenseUrban_4GHz_ModelA!$H$29:$H$129</c:f>
              <c:numCache>
                <c:formatCode>General</c:formatCode>
                <c:ptCount val="101"/>
                <c:pt idx="0">
                  <c:v>-134.112625</c:v>
                </c:pt>
                <c:pt idx="1">
                  <c:v>-123.081131</c:v>
                </c:pt>
                <c:pt idx="2">
                  <c:v>-120.272461</c:v>
                </c:pt>
                <c:pt idx="3">
                  <c:v>-118.884109</c:v>
                </c:pt>
                <c:pt idx="4">
                  <c:v>-117.574692</c:v>
                </c:pt>
                <c:pt idx="5">
                  <c:v>-116.687988</c:v>
                </c:pt>
                <c:pt idx="6">
                  <c:v>-116.008713</c:v>
                </c:pt>
                <c:pt idx="7">
                  <c:v>-115.311218</c:v>
                </c:pt>
                <c:pt idx="8">
                  <c:v>-114.738098</c:v>
                </c:pt>
                <c:pt idx="9">
                  <c:v>-113.960785</c:v>
                </c:pt>
                <c:pt idx="10">
                  <c:v>-113.44043</c:v>
                </c:pt>
                <c:pt idx="11">
                  <c:v>-113.034363</c:v>
                </c:pt>
                <c:pt idx="12">
                  <c:v>-112.495712</c:v>
                </c:pt>
                <c:pt idx="13">
                  <c:v>-112.025635</c:v>
                </c:pt>
                <c:pt idx="14">
                  <c:v>-111.533051</c:v>
                </c:pt>
                <c:pt idx="15">
                  <c:v>-111.162476</c:v>
                </c:pt>
                <c:pt idx="16">
                  <c:v>-110.796478</c:v>
                </c:pt>
                <c:pt idx="17">
                  <c:v>-110.371704</c:v>
                </c:pt>
                <c:pt idx="18">
                  <c:v>-109.89537</c:v>
                </c:pt>
                <c:pt idx="19">
                  <c:v>-109.419983</c:v>
                </c:pt>
                <c:pt idx="20">
                  <c:v>-108.913818</c:v>
                </c:pt>
                <c:pt idx="21">
                  <c:v>-108.51001</c:v>
                </c:pt>
                <c:pt idx="22">
                  <c:v>-108.111359</c:v>
                </c:pt>
                <c:pt idx="23">
                  <c:v>-107.63121</c:v>
                </c:pt>
                <c:pt idx="24">
                  <c:v>-107.285431</c:v>
                </c:pt>
                <c:pt idx="25">
                  <c:v>-106.945404</c:v>
                </c:pt>
                <c:pt idx="26">
                  <c:v>-106.577606</c:v>
                </c:pt>
                <c:pt idx="27">
                  <c:v>-106.200043</c:v>
                </c:pt>
                <c:pt idx="28">
                  <c:v>-105.876923</c:v>
                </c:pt>
                <c:pt idx="29">
                  <c:v>-105.512589</c:v>
                </c:pt>
                <c:pt idx="30">
                  <c:v>-105.172684</c:v>
                </c:pt>
                <c:pt idx="31">
                  <c:v>-104.923401</c:v>
                </c:pt>
                <c:pt idx="32">
                  <c:v>-104.650787</c:v>
                </c:pt>
                <c:pt idx="33">
                  <c:v>-104.352478</c:v>
                </c:pt>
                <c:pt idx="34">
                  <c:v>-104.032501</c:v>
                </c:pt>
                <c:pt idx="35">
                  <c:v>-103.716309</c:v>
                </c:pt>
                <c:pt idx="36">
                  <c:v>-103.396744</c:v>
                </c:pt>
                <c:pt idx="37">
                  <c:v>-103.15625</c:v>
                </c:pt>
                <c:pt idx="38">
                  <c:v>-102.888046</c:v>
                </c:pt>
                <c:pt idx="39">
                  <c:v>-102.632767</c:v>
                </c:pt>
                <c:pt idx="40">
                  <c:v>-102.339722</c:v>
                </c:pt>
                <c:pt idx="41">
                  <c:v>-101.929169</c:v>
                </c:pt>
                <c:pt idx="42">
                  <c:v>-101.687027</c:v>
                </c:pt>
                <c:pt idx="43">
                  <c:v>-101.250504</c:v>
                </c:pt>
                <c:pt idx="44">
                  <c:v>-100.899734</c:v>
                </c:pt>
                <c:pt idx="45">
                  <c:v>-100.642456</c:v>
                </c:pt>
                <c:pt idx="46">
                  <c:v>-100.343719</c:v>
                </c:pt>
                <c:pt idx="47">
                  <c:v>-100.068634</c:v>
                </c:pt>
                <c:pt idx="48">
                  <c:v>-99.793732</c:v>
                </c:pt>
                <c:pt idx="49">
                  <c:v>-99.53775</c:v>
                </c:pt>
                <c:pt idx="50">
                  <c:v>-99.200897</c:v>
                </c:pt>
                <c:pt idx="51">
                  <c:v>-98.880432</c:v>
                </c:pt>
                <c:pt idx="52">
                  <c:v>-98.525406</c:v>
                </c:pt>
                <c:pt idx="53">
                  <c:v>-98.303177</c:v>
                </c:pt>
                <c:pt idx="54">
                  <c:v>-97.921799</c:v>
                </c:pt>
                <c:pt idx="55">
                  <c:v>-97.494255</c:v>
                </c:pt>
                <c:pt idx="56">
                  <c:v>-97.175156</c:v>
                </c:pt>
                <c:pt idx="57">
                  <c:v>-96.907532</c:v>
                </c:pt>
                <c:pt idx="58">
                  <c:v>-96.576668</c:v>
                </c:pt>
                <c:pt idx="59">
                  <c:v>-96.381958</c:v>
                </c:pt>
                <c:pt idx="60">
                  <c:v>-96.118874</c:v>
                </c:pt>
                <c:pt idx="61">
                  <c:v>-95.782394</c:v>
                </c:pt>
                <c:pt idx="62">
                  <c:v>-95.462059</c:v>
                </c:pt>
                <c:pt idx="63">
                  <c:v>-95.122833</c:v>
                </c:pt>
                <c:pt idx="64">
                  <c:v>-94.774628</c:v>
                </c:pt>
                <c:pt idx="65">
                  <c:v>-94.460648</c:v>
                </c:pt>
                <c:pt idx="66">
                  <c:v>-94.201401</c:v>
                </c:pt>
                <c:pt idx="67">
                  <c:v>-93.805115</c:v>
                </c:pt>
                <c:pt idx="68">
                  <c:v>-93.499886</c:v>
                </c:pt>
                <c:pt idx="69">
                  <c:v>-93.231453</c:v>
                </c:pt>
                <c:pt idx="70">
                  <c:v>-92.947281</c:v>
                </c:pt>
                <c:pt idx="71">
                  <c:v>-92.680893</c:v>
                </c:pt>
                <c:pt idx="72">
                  <c:v>-92.274384</c:v>
                </c:pt>
                <c:pt idx="73">
                  <c:v>-91.930244</c:v>
                </c:pt>
                <c:pt idx="74">
                  <c:v>-91.573639</c:v>
                </c:pt>
                <c:pt idx="75">
                  <c:v>-91.136398</c:v>
                </c:pt>
                <c:pt idx="76">
                  <c:v>-90.758095</c:v>
                </c:pt>
                <c:pt idx="77">
                  <c:v>-90.258461</c:v>
                </c:pt>
                <c:pt idx="78">
                  <c:v>-89.810226</c:v>
                </c:pt>
                <c:pt idx="79">
                  <c:v>-89.368294</c:v>
                </c:pt>
                <c:pt idx="80">
                  <c:v>-88.746155</c:v>
                </c:pt>
                <c:pt idx="81">
                  <c:v>-88.249931</c:v>
                </c:pt>
                <c:pt idx="82">
                  <c:v>-87.799866</c:v>
                </c:pt>
                <c:pt idx="83">
                  <c:v>-87.43399</c:v>
                </c:pt>
                <c:pt idx="84">
                  <c:v>-86.91404</c:v>
                </c:pt>
                <c:pt idx="85">
                  <c:v>-86.308968</c:v>
                </c:pt>
                <c:pt idx="86">
                  <c:v>-85.420715</c:v>
                </c:pt>
                <c:pt idx="87">
                  <c:v>-84.714104</c:v>
                </c:pt>
                <c:pt idx="88">
                  <c:v>-84.234795</c:v>
                </c:pt>
                <c:pt idx="89">
                  <c:v>-83.405899</c:v>
                </c:pt>
                <c:pt idx="90">
                  <c:v>-82.677757</c:v>
                </c:pt>
                <c:pt idx="91">
                  <c:v>-81.595108</c:v>
                </c:pt>
                <c:pt idx="92">
                  <c:v>-80.669121</c:v>
                </c:pt>
                <c:pt idx="93">
                  <c:v>-79.134338</c:v>
                </c:pt>
                <c:pt idx="94">
                  <c:v>-77.738647</c:v>
                </c:pt>
                <c:pt idx="95">
                  <c:v>-76.417534</c:v>
                </c:pt>
                <c:pt idx="96">
                  <c:v>-75.165672</c:v>
                </c:pt>
                <c:pt idx="97">
                  <c:v>-73.602295</c:v>
                </c:pt>
                <c:pt idx="98">
                  <c:v>-71.548767</c:v>
                </c:pt>
                <c:pt idx="99">
                  <c:v>-67.864349</c:v>
                </c:pt>
                <c:pt idx="100">
                  <c:v>-55.462624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DenseUrban_4GHz_ModelA!$I$25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DenseUrban_4GHz_ModelA!$I$29:$I$129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DenseUrban_4GHz_ModelA!$J$25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DenseUrban_4GHz_ModelA!$J$29:$J$129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DenseUrban_4GHz_ModelA!$K$25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DenseUrban_4GHz_ModelA!$K$29:$K$129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DenseUrban_4GHz_ModelA!$L$25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DenseUrban_4GHz_ModelA!$L$29:$L$129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DenseUrban_4GHz_ModelA!$M$25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DenseUrban_4GHz_ModelA!$M$29:$M$129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DenseUrban_4GHz_ModelA!$N$25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DenseUrban_4GHz_ModelA!$N$29:$N$129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DenseUrban_4GHz_ModelA!$O$25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DenseUrban_4GHz_ModelA!$O$29:$O$129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DenseUrban_4GHz_ModelA!$P$25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DenseUrban_4GHz_ModelA!$P$29:$P$129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DenseUrban_4GHz_ModelA!$Q$25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DenseUrban_4GHz_ModelA!$Q$29:$Q$129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DenseUrban_4GHz_ModelA!$R$25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DenseUrban_4GHz_ModelA!$R$29:$R$129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DenseUrban_4GHz_ModelA!$S$25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DenseUrban_4GHz_ModelA!$S$29:$S$129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DenseUrban_4GHz_ModelA!$T$25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DenseUrban_4GHz_ModelA!$T$29:$T$129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DenseUrban_4GHz_ModelA!$U$25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DenseUrban_4GHz_ModelA!$U$29:$U$129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DenseUrban_4GHz_ModelA!$V$25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DenseUrban_4GHz_ModelA!$V$29:$V$129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DenseUrban_4GHz_ModelA!$W$25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DenseUrban_4GHz_ModelA!$W$29:$W$129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DenseUrban_4GHz_ModelA!$X$25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DenseUrban_4GHz_ModelA!$X$29:$X$129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DenseUrban_4GHz_ModelA!$Y$25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DenseUrban_4GHz_ModelA!$Y$29:$Y$129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DenseUrban_4GHz_ModelA!$Z$25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DenseUrban_4GHz_ModelA!$Z$29:$Z$129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DenseUrban_4GHz_ModelA!$AA$25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DenseUrban_4GHz_ModelA!$AA$29:$AA$129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DenseUrban_4GHz_ModelA!$AB$25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DenseUrban_4GHz_ModelA!$AB$29:$AB$129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DenseUrban_4GHz_ModelA!$AC$25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DenseUrban_4GHz_ModelA!$AC$29:$AC$129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DenseUrban_4GHz_ModelA!$AD$25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DenseUrban_4GHz_ModelA!$AD$29:$AD$129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158592"/>
        <c:axId val="114648960"/>
      </c:scatterChart>
      <c:valAx>
        <c:axId val="11415859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gain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52"/>
              <c:y val="0.9111702723523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4648960"/>
        <c:crosses val="autoZero"/>
        <c:crossBetween val="midCat"/>
        <c:majorUnit val="20"/>
        <c:minorUnit val="1"/>
      </c:valAx>
      <c:valAx>
        <c:axId val="1146489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415859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57163875278614"/>
          <c:y val="0.0975491067931287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DenseUrban_4GHz_ModelA!$AG$25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DenseUrban_4GHz_ModelA!$AG$29:$AG$129</c:f>
              <c:numCache>
                <c:formatCode>General</c:formatCode>
                <c:ptCount val="101"/>
                <c:pt idx="0">
                  <c:v>-3.577686</c:v>
                </c:pt>
                <c:pt idx="1">
                  <c:v>0.094943</c:v>
                </c:pt>
                <c:pt idx="2">
                  <c:v>0.624619</c:v>
                </c:pt>
                <c:pt idx="3">
                  <c:v>1.222457</c:v>
                </c:pt>
                <c:pt idx="4">
                  <c:v>1.720911</c:v>
                </c:pt>
                <c:pt idx="5">
                  <c:v>2.192846</c:v>
                </c:pt>
                <c:pt idx="6">
                  <c:v>2.557742</c:v>
                </c:pt>
                <c:pt idx="7">
                  <c:v>2.902871</c:v>
                </c:pt>
                <c:pt idx="8">
                  <c:v>3.280293</c:v>
                </c:pt>
                <c:pt idx="9">
                  <c:v>3.638327</c:v>
                </c:pt>
                <c:pt idx="10">
                  <c:v>4.091911</c:v>
                </c:pt>
                <c:pt idx="11">
                  <c:v>4.37584</c:v>
                </c:pt>
                <c:pt idx="12">
                  <c:v>4.627955</c:v>
                </c:pt>
                <c:pt idx="13">
                  <c:v>4.947558</c:v>
                </c:pt>
                <c:pt idx="14">
                  <c:v>5.264882</c:v>
                </c:pt>
                <c:pt idx="15">
                  <c:v>5.620717</c:v>
                </c:pt>
                <c:pt idx="16">
                  <c:v>5.911287</c:v>
                </c:pt>
                <c:pt idx="17">
                  <c:v>6.210426</c:v>
                </c:pt>
                <c:pt idx="18">
                  <c:v>6.47371</c:v>
                </c:pt>
                <c:pt idx="19">
                  <c:v>6.724926</c:v>
                </c:pt>
                <c:pt idx="20">
                  <c:v>6.972243</c:v>
                </c:pt>
                <c:pt idx="21">
                  <c:v>7.183296</c:v>
                </c:pt>
                <c:pt idx="22">
                  <c:v>7.521358</c:v>
                </c:pt>
                <c:pt idx="23">
                  <c:v>7.842137</c:v>
                </c:pt>
                <c:pt idx="24">
                  <c:v>8.170553</c:v>
                </c:pt>
                <c:pt idx="25">
                  <c:v>8.420429</c:v>
                </c:pt>
                <c:pt idx="26">
                  <c:v>8.70009</c:v>
                </c:pt>
                <c:pt idx="27">
                  <c:v>9.027</c:v>
                </c:pt>
                <c:pt idx="28">
                  <c:v>9.27877</c:v>
                </c:pt>
                <c:pt idx="29">
                  <c:v>9.513537</c:v>
                </c:pt>
                <c:pt idx="30">
                  <c:v>9.808975</c:v>
                </c:pt>
                <c:pt idx="31">
                  <c:v>9.977508</c:v>
                </c:pt>
                <c:pt idx="32">
                  <c:v>10.198136</c:v>
                </c:pt>
                <c:pt idx="33">
                  <c:v>10.468982</c:v>
                </c:pt>
                <c:pt idx="34">
                  <c:v>10.786583</c:v>
                </c:pt>
                <c:pt idx="35">
                  <c:v>11.0023</c:v>
                </c:pt>
                <c:pt idx="36">
                  <c:v>11.201414</c:v>
                </c:pt>
                <c:pt idx="37">
                  <c:v>11.509322</c:v>
                </c:pt>
                <c:pt idx="38">
                  <c:v>11.779371</c:v>
                </c:pt>
                <c:pt idx="39">
                  <c:v>12.073798</c:v>
                </c:pt>
                <c:pt idx="40">
                  <c:v>12.408678</c:v>
                </c:pt>
                <c:pt idx="41">
                  <c:v>12.631765</c:v>
                </c:pt>
                <c:pt idx="42">
                  <c:v>12.845654</c:v>
                </c:pt>
                <c:pt idx="43">
                  <c:v>13.090234</c:v>
                </c:pt>
                <c:pt idx="44">
                  <c:v>13.360475</c:v>
                </c:pt>
                <c:pt idx="45">
                  <c:v>13.607959</c:v>
                </c:pt>
                <c:pt idx="46">
                  <c:v>13.823259</c:v>
                </c:pt>
                <c:pt idx="47">
                  <c:v>14.103339</c:v>
                </c:pt>
                <c:pt idx="48">
                  <c:v>14.397512</c:v>
                </c:pt>
                <c:pt idx="49">
                  <c:v>14.665626</c:v>
                </c:pt>
                <c:pt idx="50">
                  <c:v>14.896086</c:v>
                </c:pt>
                <c:pt idx="51">
                  <c:v>15.22042</c:v>
                </c:pt>
                <c:pt idx="52">
                  <c:v>15.496026</c:v>
                </c:pt>
                <c:pt idx="53">
                  <c:v>15.785566</c:v>
                </c:pt>
                <c:pt idx="54">
                  <c:v>16.076145</c:v>
                </c:pt>
                <c:pt idx="55">
                  <c:v>16.304048</c:v>
                </c:pt>
                <c:pt idx="56">
                  <c:v>16.565111</c:v>
                </c:pt>
                <c:pt idx="57">
                  <c:v>16.866717</c:v>
                </c:pt>
                <c:pt idx="58">
                  <c:v>17.111157</c:v>
                </c:pt>
                <c:pt idx="59">
                  <c:v>17.32892</c:v>
                </c:pt>
                <c:pt idx="60">
                  <c:v>17.594297</c:v>
                </c:pt>
                <c:pt idx="61">
                  <c:v>17.815888</c:v>
                </c:pt>
                <c:pt idx="62">
                  <c:v>18.083106</c:v>
                </c:pt>
                <c:pt idx="63">
                  <c:v>18.417154</c:v>
                </c:pt>
                <c:pt idx="64">
                  <c:v>18.698023</c:v>
                </c:pt>
                <c:pt idx="65">
                  <c:v>18.986392</c:v>
                </c:pt>
                <c:pt idx="66">
                  <c:v>19.273332</c:v>
                </c:pt>
                <c:pt idx="67">
                  <c:v>19.589559</c:v>
                </c:pt>
                <c:pt idx="68">
                  <c:v>19.871401</c:v>
                </c:pt>
                <c:pt idx="69">
                  <c:v>20.146767</c:v>
                </c:pt>
                <c:pt idx="70">
                  <c:v>20.517686</c:v>
                </c:pt>
                <c:pt idx="71">
                  <c:v>20.811493</c:v>
                </c:pt>
                <c:pt idx="72">
                  <c:v>21.125418</c:v>
                </c:pt>
                <c:pt idx="73">
                  <c:v>21.430582</c:v>
                </c:pt>
                <c:pt idx="74">
                  <c:v>21.683381</c:v>
                </c:pt>
                <c:pt idx="75">
                  <c:v>22.045181</c:v>
                </c:pt>
                <c:pt idx="76">
                  <c:v>22.418969</c:v>
                </c:pt>
                <c:pt idx="77">
                  <c:v>22.824467</c:v>
                </c:pt>
                <c:pt idx="78">
                  <c:v>23.239972</c:v>
                </c:pt>
                <c:pt idx="79">
                  <c:v>23.594273</c:v>
                </c:pt>
                <c:pt idx="80">
                  <c:v>23.962035</c:v>
                </c:pt>
                <c:pt idx="81">
                  <c:v>24.3385</c:v>
                </c:pt>
                <c:pt idx="82">
                  <c:v>24.727452</c:v>
                </c:pt>
                <c:pt idx="83">
                  <c:v>25.15763</c:v>
                </c:pt>
                <c:pt idx="84">
                  <c:v>25.581774</c:v>
                </c:pt>
                <c:pt idx="85">
                  <c:v>26.084721</c:v>
                </c:pt>
                <c:pt idx="86">
                  <c:v>26.544844</c:v>
                </c:pt>
                <c:pt idx="87">
                  <c:v>27.051574</c:v>
                </c:pt>
                <c:pt idx="88">
                  <c:v>27.574374</c:v>
                </c:pt>
                <c:pt idx="89">
                  <c:v>28.163884</c:v>
                </c:pt>
                <c:pt idx="90">
                  <c:v>28.665155</c:v>
                </c:pt>
                <c:pt idx="91">
                  <c:v>29.248964</c:v>
                </c:pt>
                <c:pt idx="92">
                  <c:v>29.935453</c:v>
                </c:pt>
                <c:pt idx="93">
                  <c:v>30.85534</c:v>
                </c:pt>
                <c:pt idx="94">
                  <c:v>31.477776</c:v>
                </c:pt>
                <c:pt idx="95">
                  <c:v>32.458502</c:v>
                </c:pt>
                <c:pt idx="96">
                  <c:v>33.728867</c:v>
                </c:pt>
                <c:pt idx="97">
                  <c:v>35.100491</c:v>
                </c:pt>
                <c:pt idx="98">
                  <c:v>36.804391</c:v>
                </c:pt>
                <c:pt idx="99">
                  <c:v>39.744919</c:v>
                </c:pt>
                <c:pt idx="100">
                  <c:v>52.135827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DenseUrban_4GHz_ModelA!$AH$25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DenseUrban_4GHz_ModelA!$AH$29:$AH$129</c:f>
              <c:numCache>
                <c:formatCode>General</c:formatCode>
                <c:ptCount val="101"/>
                <c:pt idx="0">
                  <c:v>-3.5894</c:v>
                </c:pt>
                <c:pt idx="1">
                  <c:v>-0.0592</c:v>
                </c:pt>
                <c:pt idx="2">
                  <c:v>0.6376</c:v>
                </c:pt>
                <c:pt idx="3">
                  <c:v>1.2737</c:v>
                </c:pt>
                <c:pt idx="4">
                  <c:v>1.6399</c:v>
                </c:pt>
                <c:pt idx="5">
                  <c:v>1.969</c:v>
                </c:pt>
                <c:pt idx="6">
                  <c:v>2.3427</c:v>
                </c:pt>
                <c:pt idx="7">
                  <c:v>2.744</c:v>
                </c:pt>
                <c:pt idx="8">
                  <c:v>3.0804</c:v>
                </c:pt>
                <c:pt idx="9">
                  <c:v>3.4588</c:v>
                </c:pt>
                <c:pt idx="10">
                  <c:v>3.8752</c:v>
                </c:pt>
                <c:pt idx="11">
                  <c:v>4.3705</c:v>
                </c:pt>
                <c:pt idx="12">
                  <c:v>4.7148</c:v>
                </c:pt>
                <c:pt idx="13">
                  <c:v>4.9681</c:v>
                </c:pt>
                <c:pt idx="14">
                  <c:v>5.2452</c:v>
                </c:pt>
                <c:pt idx="15">
                  <c:v>5.5114</c:v>
                </c:pt>
                <c:pt idx="16">
                  <c:v>5.874</c:v>
                </c:pt>
                <c:pt idx="17">
                  <c:v>6.1521</c:v>
                </c:pt>
                <c:pt idx="18">
                  <c:v>6.4305</c:v>
                </c:pt>
                <c:pt idx="19">
                  <c:v>6.7243</c:v>
                </c:pt>
                <c:pt idx="20">
                  <c:v>6.9904</c:v>
                </c:pt>
                <c:pt idx="21">
                  <c:v>7.2506</c:v>
                </c:pt>
                <c:pt idx="22">
                  <c:v>7.4297</c:v>
                </c:pt>
                <c:pt idx="23">
                  <c:v>7.7295</c:v>
                </c:pt>
                <c:pt idx="24">
                  <c:v>8.0523</c:v>
                </c:pt>
                <c:pt idx="25">
                  <c:v>8.4127</c:v>
                </c:pt>
                <c:pt idx="26">
                  <c:v>8.6219</c:v>
                </c:pt>
                <c:pt idx="27">
                  <c:v>8.8926</c:v>
                </c:pt>
                <c:pt idx="28">
                  <c:v>9.2074</c:v>
                </c:pt>
                <c:pt idx="29">
                  <c:v>9.5719</c:v>
                </c:pt>
                <c:pt idx="30">
                  <c:v>9.8516</c:v>
                </c:pt>
                <c:pt idx="31">
                  <c:v>10.1882</c:v>
                </c:pt>
                <c:pt idx="32">
                  <c:v>10.4186</c:v>
                </c:pt>
                <c:pt idx="33">
                  <c:v>10.6956</c:v>
                </c:pt>
                <c:pt idx="34">
                  <c:v>10.9089</c:v>
                </c:pt>
                <c:pt idx="35">
                  <c:v>11.2142</c:v>
                </c:pt>
                <c:pt idx="36">
                  <c:v>11.4229</c:v>
                </c:pt>
                <c:pt idx="37">
                  <c:v>11.7053</c:v>
                </c:pt>
                <c:pt idx="38">
                  <c:v>11.9436</c:v>
                </c:pt>
                <c:pt idx="39">
                  <c:v>12.1652</c:v>
                </c:pt>
                <c:pt idx="40">
                  <c:v>12.3731</c:v>
                </c:pt>
                <c:pt idx="41">
                  <c:v>12.6175</c:v>
                </c:pt>
                <c:pt idx="42">
                  <c:v>12.87</c:v>
                </c:pt>
                <c:pt idx="43">
                  <c:v>13.0832</c:v>
                </c:pt>
                <c:pt idx="44">
                  <c:v>13.3547</c:v>
                </c:pt>
                <c:pt idx="45">
                  <c:v>13.6029</c:v>
                </c:pt>
                <c:pt idx="46">
                  <c:v>13.8565</c:v>
                </c:pt>
                <c:pt idx="47">
                  <c:v>14.1314</c:v>
                </c:pt>
                <c:pt idx="48">
                  <c:v>14.4609</c:v>
                </c:pt>
                <c:pt idx="49">
                  <c:v>14.781</c:v>
                </c:pt>
                <c:pt idx="50">
                  <c:v>14.9592</c:v>
                </c:pt>
                <c:pt idx="51">
                  <c:v>15.1829</c:v>
                </c:pt>
                <c:pt idx="52">
                  <c:v>15.5148</c:v>
                </c:pt>
                <c:pt idx="53">
                  <c:v>15.7951</c:v>
                </c:pt>
                <c:pt idx="54">
                  <c:v>16.0225</c:v>
                </c:pt>
                <c:pt idx="55">
                  <c:v>16.4159</c:v>
                </c:pt>
                <c:pt idx="56">
                  <c:v>16.6859</c:v>
                </c:pt>
                <c:pt idx="57">
                  <c:v>16.9141</c:v>
                </c:pt>
                <c:pt idx="58">
                  <c:v>17.2748</c:v>
                </c:pt>
                <c:pt idx="59">
                  <c:v>17.6848</c:v>
                </c:pt>
                <c:pt idx="60">
                  <c:v>17.9109</c:v>
                </c:pt>
                <c:pt idx="61">
                  <c:v>18.1353</c:v>
                </c:pt>
                <c:pt idx="62">
                  <c:v>18.4518</c:v>
                </c:pt>
                <c:pt idx="63">
                  <c:v>18.8037</c:v>
                </c:pt>
                <c:pt idx="64">
                  <c:v>19.1118</c:v>
                </c:pt>
                <c:pt idx="65">
                  <c:v>19.4814</c:v>
                </c:pt>
                <c:pt idx="66">
                  <c:v>19.7126</c:v>
                </c:pt>
                <c:pt idx="67">
                  <c:v>20.0435</c:v>
                </c:pt>
                <c:pt idx="68">
                  <c:v>20.2724</c:v>
                </c:pt>
                <c:pt idx="69">
                  <c:v>20.5642</c:v>
                </c:pt>
                <c:pt idx="70">
                  <c:v>20.8624</c:v>
                </c:pt>
                <c:pt idx="71">
                  <c:v>21.1599</c:v>
                </c:pt>
                <c:pt idx="72">
                  <c:v>21.5792</c:v>
                </c:pt>
                <c:pt idx="73">
                  <c:v>21.8949</c:v>
                </c:pt>
                <c:pt idx="74">
                  <c:v>22.2258</c:v>
                </c:pt>
                <c:pt idx="75">
                  <c:v>22.5523</c:v>
                </c:pt>
                <c:pt idx="76">
                  <c:v>22.9338</c:v>
                </c:pt>
                <c:pt idx="77">
                  <c:v>23.373</c:v>
                </c:pt>
                <c:pt idx="78">
                  <c:v>23.8227</c:v>
                </c:pt>
                <c:pt idx="79">
                  <c:v>24.2371</c:v>
                </c:pt>
                <c:pt idx="80">
                  <c:v>24.6788</c:v>
                </c:pt>
                <c:pt idx="81">
                  <c:v>25.0787</c:v>
                </c:pt>
                <c:pt idx="82">
                  <c:v>25.4545</c:v>
                </c:pt>
                <c:pt idx="83">
                  <c:v>25.8253</c:v>
                </c:pt>
                <c:pt idx="84">
                  <c:v>26.1635</c:v>
                </c:pt>
                <c:pt idx="85">
                  <c:v>26.4637</c:v>
                </c:pt>
                <c:pt idx="86">
                  <c:v>27.0966</c:v>
                </c:pt>
                <c:pt idx="87">
                  <c:v>27.569</c:v>
                </c:pt>
                <c:pt idx="88">
                  <c:v>28.0135</c:v>
                </c:pt>
                <c:pt idx="89">
                  <c:v>28.3985</c:v>
                </c:pt>
                <c:pt idx="90">
                  <c:v>29.1625</c:v>
                </c:pt>
                <c:pt idx="91">
                  <c:v>29.8775</c:v>
                </c:pt>
                <c:pt idx="92">
                  <c:v>30.6538</c:v>
                </c:pt>
                <c:pt idx="93">
                  <c:v>31.6743</c:v>
                </c:pt>
                <c:pt idx="94">
                  <c:v>32.8883</c:v>
                </c:pt>
                <c:pt idx="95">
                  <c:v>33.9386</c:v>
                </c:pt>
                <c:pt idx="96">
                  <c:v>34.8045</c:v>
                </c:pt>
                <c:pt idx="97">
                  <c:v>36.2507</c:v>
                </c:pt>
                <c:pt idx="98">
                  <c:v>37.7656</c:v>
                </c:pt>
                <c:pt idx="99">
                  <c:v>40.5049</c:v>
                </c:pt>
                <c:pt idx="100">
                  <c:v>52.1972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DenseUrban_4GHz_ModelA!$AI$25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DenseUrban_4GHz_ModelA!$AI$29:$AI$129</c:f>
              <c:numCache>
                <c:formatCode>General</c:formatCode>
                <c:ptCount val="101"/>
                <c:pt idx="0">
                  <c:v>-3.42085</c:v>
                </c:pt>
                <c:pt idx="1">
                  <c:v>0.200616</c:v>
                </c:pt>
                <c:pt idx="2">
                  <c:v>0.762396</c:v>
                </c:pt>
                <c:pt idx="3">
                  <c:v>1.35893</c:v>
                </c:pt>
                <c:pt idx="4">
                  <c:v>1.91877</c:v>
                </c:pt>
                <c:pt idx="5">
                  <c:v>2.3535</c:v>
                </c:pt>
                <c:pt idx="6">
                  <c:v>2.84861</c:v>
                </c:pt>
                <c:pt idx="7">
                  <c:v>3.24591</c:v>
                </c:pt>
                <c:pt idx="8">
                  <c:v>3.53178</c:v>
                </c:pt>
                <c:pt idx="9">
                  <c:v>3.85419</c:v>
                </c:pt>
                <c:pt idx="10">
                  <c:v>4.14899</c:v>
                </c:pt>
                <c:pt idx="11">
                  <c:v>4.58527</c:v>
                </c:pt>
                <c:pt idx="12">
                  <c:v>4.87323</c:v>
                </c:pt>
                <c:pt idx="13">
                  <c:v>5.28242</c:v>
                </c:pt>
                <c:pt idx="14">
                  <c:v>5.64068</c:v>
                </c:pt>
                <c:pt idx="15">
                  <c:v>5.94719</c:v>
                </c:pt>
                <c:pt idx="16">
                  <c:v>6.22719</c:v>
                </c:pt>
                <c:pt idx="17">
                  <c:v>6.4935</c:v>
                </c:pt>
                <c:pt idx="18">
                  <c:v>6.74894</c:v>
                </c:pt>
                <c:pt idx="19">
                  <c:v>7.00351</c:v>
                </c:pt>
                <c:pt idx="20">
                  <c:v>7.26679</c:v>
                </c:pt>
                <c:pt idx="21">
                  <c:v>7.51453</c:v>
                </c:pt>
                <c:pt idx="22">
                  <c:v>7.85589</c:v>
                </c:pt>
                <c:pt idx="23">
                  <c:v>8.18294</c:v>
                </c:pt>
                <c:pt idx="24">
                  <c:v>8.42673</c:v>
                </c:pt>
                <c:pt idx="25">
                  <c:v>8.66685</c:v>
                </c:pt>
                <c:pt idx="26">
                  <c:v>8.94114</c:v>
                </c:pt>
                <c:pt idx="27">
                  <c:v>9.19955</c:v>
                </c:pt>
                <c:pt idx="28">
                  <c:v>9.4698</c:v>
                </c:pt>
                <c:pt idx="29">
                  <c:v>9.73543</c:v>
                </c:pt>
                <c:pt idx="30">
                  <c:v>9.9732</c:v>
                </c:pt>
                <c:pt idx="31">
                  <c:v>10.2269</c:v>
                </c:pt>
                <c:pt idx="32">
                  <c:v>10.5189</c:v>
                </c:pt>
                <c:pt idx="33">
                  <c:v>10.8001</c:v>
                </c:pt>
                <c:pt idx="34">
                  <c:v>11.0499</c:v>
                </c:pt>
                <c:pt idx="35">
                  <c:v>11.2792</c:v>
                </c:pt>
                <c:pt idx="36">
                  <c:v>11.5314</c:v>
                </c:pt>
                <c:pt idx="37">
                  <c:v>11.7563</c:v>
                </c:pt>
                <c:pt idx="38">
                  <c:v>12.0495</c:v>
                </c:pt>
                <c:pt idx="39">
                  <c:v>12.2882</c:v>
                </c:pt>
                <c:pt idx="40">
                  <c:v>12.5451</c:v>
                </c:pt>
                <c:pt idx="41">
                  <c:v>12.8214</c:v>
                </c:pt>
                <c:pt idx="42">
                  <c:v>13.0491</c:v>
                </c:pt>
                <c:pt idx="43">
                  <c:v>13.2956</c:v>
                </c:pt>
                <c:pt idx="44">
                  <c:v>13.6043</c:v>
                </c:pt>
                <c:pt idx="45">
                  <c:v>13.8889</c:v>
                </c:pt>
                <c:pt idx="46">
                  <c:v>14.1666</c:v>
                </c:pt>
                <c:pt idx="47">
                  <c:v>14.422</c:v>
                </c:pt>
                <c:pt idx="48">
                  <c:v>14.7084</c:v>
                </c:pt>
                <c:pt idx="49">
                  <c:v>14.9601</c:v>
                </c:pt>
                <c:pt idx="50">
                  <c:v>15.2211</c:v>
                </c:pt>
                <c:pt idx="51">
                  <c:v>15.4331</c:v>
                </c:pt>
                <c:pt idx="52">
                  <c:v>15.6863</c:v>
                </c:pt>
                <c:pt idx="53">
                  <c:v>15.9084</c:v>
                </c:pt>
                <c:pt idx="54">
                  <c:v>16.1789</c:v>
                </c:pt>
                <c:pt idx="55">
                  <c:v>16.4687</c:v>
                </c:pt>
                <c:pt idx="56">
                  <c:v>16.7639</c:v>
                </c:pt>
                <c:pt idx="57">
                  <c:v>17.0394</c:v>
                </c:pt>
                <c:pt idx="58">
                  <c:v>17.3239</c:v>
                </c:pt>
                <c:pt idx="59">
                  <c:v>17.5478</c:v>
                </c:pt>
                <c:pt idx="60">
                  <c:v>17.8914</c:v>
                </c:pt>
                <c:pt idx="61">
                  <c:v>18.1557</c:v>
                </c:pt>
                <c:pt idx="62">
                  <c:v>18.4203</c:v>
                </c:pt>
                <c:pt idx="63">
                  <c:v>18.6866</c:v>
                </c:pt>
                <c:pt idx="64">
                  <c:v>18.9968</c:v>
                </c:pt>
                <c:pt idx="65">
                  <c:v>19.3043</c:v>
                </c:pt>
                <c:pt idx="66">
                  <c:v>19.5611</c:v>
                </c:pt>
                <c:pt idx="67">
                  <c:v>19.854</c:v>
                </c:pt>
                <c:pt idx="68">
                  <c:v>20.1585</c:v>
                </c:pt>
                <c:pt idx="69">
                  <c:v>20.4638</c:v>
                </c:pt>
                <c:pt idx="70">
                  <c:v>20.7705</c:v>
                </c:pt>
                <c:pt idx="71">
                  <c:v>21.1085</c:v>
                </c:pt>
                <c:pt idx="72">
                  <c:v>21.4176</c:v>
                </c:pt>
                <c:pt idx="73">
                  <c:v>21.7266</c:v>
                </c:pt>
                <c:pt idx="74">
                  <c:v>22.1925</c:v>
                </c:pt>
                <c:pt idx="75">
                  <c:v>22.5445</c:v>
                </c:pt>
                <c:pt idx="76">
                  <c:v>22.858</c:v>
                </c:pt>
                <c:pt idx="77">
                  <c:v>23.1541</c:v>
                </c:pt>
                <c:pt idx="78">
                  <c:v>23.4707</c:v>
                </c:pt>
                <c:pt idx="79">
                  <c:v>23.8459</c:v>
                </c:pt>
                <c:pt idx="80">
                  <c:v>24.2123</c:v>
                </c:pt>
                <c:pt idx="81">
                  <c:v>24.5948</c:v>
                </c:pt>
                <c:pt idx="82">
                  <c:v>24.9761</c:v>
                </c:pt>
                <c:pt idx="83">
                  <c:v>25.3988</c:v>
                </c:pt>
                <c:pt idx="84">
                  <c:v>25.828</c:v>
                </c:pt>
                <c:pt idx="85">
                  <c:v>26.3542</c:v>
                </c:pt>
                <c:pt idx="86">
                  <c:v>26.7423</c:v>
                </c:pt>
                <c:pt idx="87">
                  <c:v>27.1902</c:v>
                </c:pt>
                <c:pt idx="88">
                  <c:v>27.7311</c:v>
                </c:pt>
                <c:pt idx="89">
                  <c:v>28.2956</c:v>
                </c:pt>
                <c:pt idx="90">
                  <c:v>28.935</c:v>
                </c:pt>
                <c:pt idx="91">
                  <c:v>29.7957</c:v>
                </c:pt>
                <c:pt idx="92">
                  <c:v>30.6332</c:v>
                </c:pt>
                <c:pt idx="93">
                  <c:v>31.4646</c:v>
                </c:pt>
                <c:pt idx="94">
                  <c:v>32.2499</c:v>
                </c:pt>
                <c:pt idx="95">
                  <c:v>33.1485</c:v>
                </c:pt>
                <c:pt idx="96">
                  <c:v>34.3756</c:v>
                </c:pt>
                <c:pt idx="97">
                  <c:v>35.7441</c:v>
                </c:pt>
                <c:pt idx="98">
                  <c:v>37.2049</c:v>
                </c:pt>
                <c:pt idx="99">
                  <c:v>39.6453</c:v>
                </c:pt>
                <c:pt idx="100">
                  <c:v>53.2159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DenseUrban_4GHz_ModelA!$AJ$25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DenseUrban_4GHz_ModelA!$AJ$29:$AJ$129</c:f>
              <c:numCache>
                <c:formatCode>General</c:formatCode>
                <c:ptCount val="101"/>
                <c:pt idx="0">
                  <c:v>0.19</c:v>
                </c:pt>
                <c:pt idx="1">
                  <c:v>1.06</c:v>
                </c:pt>
                <c:pt idx="2">
                  <c:v>1.54</c:v>
                </c:pt>
                <c:pt idx="3">
                  <c:v>2.14</c:v>
                </c:pt>
                <c:pt idx="4">
                  <c:v>2.71</c:v>
                </c:pt>
                <c:pt idx="5">
                  <c:v>3.14</c:v>
                </c:pt>
                <c:pt idx="6">
                  <c:v>3.58</c:v>
                </c:pt>
                <c:pt idx="7">
                  <c:v>3.84</c:v>
                </c:pt>
                <c:pt idx="8">
                  <c:v>4.24</c:v>
                </c:pt>
                <c:pt idx="9">
                  <c:v>4.62</c:v>
                </c:pt>
                <c:pt idx="10">
                  <c:v>4.98</c:v>
                </c:pt>
                <c:pt idx="11">
                  <c:v>5.22</c:v>
                </c:pt>
                <c:pt idx="12">
                  <c:v>5.43</c:v>
                </c:pt>
                <c:pt idx="13">
                  <c:v>5.72</c:v>
                </c:pt>
                <c:pt idx="14">
                  <c:v>5.97</c:v>
                </c:pt>
                <c:pt idx="15">
                  <c:v>6.24</c:v>
                </c:pt>
                <c:pt idx="16">
                  <c:v>6.49</c:v>
                </c:pt>
                <c:pt idx="17">
                  <c:v>6.69</c:v>
                </c:pt>
                <c:pt idx="18">
                  <c:v>6.88</c:v>
                </c:pt>
                <c:pt idx="19">
                  <c:v>7.16</c:v>
                </c:pt>
                <c:pt idx="20">
                  <c:v>7.55</c:v>
                </c:pt>
                <c:pt idx="21">
                  <c:v>7.84</c:v>
                </c:pt>
                <c:pt idx="22">
                  <c:v>8.1</c:v>
                </c:pt>
                <c:pt idx="23">
                  <c:v>8.38</c:v>
                </c:pt>
                <c:pt idx="24">
                  <c:v>8.53</c:v>
                </c:pt>
                <c:pt idx="25">
                  <c:v>8.73</c:v>
                </c:pt>
                <c:pt idx="26">
                  <c:v>9.06</c:v>
                </c:pt>
                <c:pt idx="27">
                  <c:v>9.32</c:v>
                </c:pt>
                <c:pt idx="28">
                  <c:v>9.53</c:v>
                </c:pt>
                <c:pt idx="29">
                  <c:v>9.81</c:v>
                </c:pt>
                <c:pt idx="30">
                  <c:v>10.21</c:v>
                </c:pt>
                <c:pt idx="31">
                  <c:v>10.49</c:v>
                </c:pt>
                <c:pt idx="32">
                  <c:v>10.87</c:v>
                </c:pt>
                <c:pt idx="33">
                  <c:v>11.08</c:v>
                </c:pt>
                <c:pt idx="34">
                  <c:v>11.25</c:v>
                </c:pt>
                <c:pt idx="35">
                  <c:v>11.46</c:v>
                </c:pt>
                <c:pt idx="36">
                  <c:v>11.77</c:v>
                </c:pt>
                <c:pt idx="37">
                  <c:v>12.01</c:v>
                </c:pt>
                <c:pt idx="38">
                  <c:v>12.28</c:v>
                </c:pt>
                <c:pt idx="39">
                  <c:v>12.56</c:v>
                </c:pt>
                <c:pt idx="40">
                  <c:v>12.75</c:v>
                </c:pt>
                <c:pt idx="41">
                  <c:v>12.97</c:v>
                </c:pt>
                <c:pt idx="42">
                  <c:v>13.2</c:v>
                </c:pt>
                <c:pt idx="43">
                  <c:v>13.46</c:v>
                </c:pt>
                <c:pt idx="44">
                  <c:v>13.74</c:v>
                </c:pt>
                <c:pt idx="45">
                  <c:v>14.06</c:v>
                </c:pt>
                <c:pt idx="46">
                  <c:v>14.28</c:v>
                </c:pt>
                <c:pt idx="47">
                  <c:v>14.61</c:v>
                </c:pt>
                <c:pt idx="48">
                  <c:v>14.81</c:v>
                </c:pt>
                <c:pt idx="49">
                  <c:v>15.1</c:v>
                </c:pt>
                <c:pt idx="50">
                  <c:v>15.39</c:v>
                </c:pt>
                <c:pt idx="51">
                  <c:v>15.67</c:v>
                </c:pt>
                <c:pt idx="52">
                  <c:v>15.86</c:v>
                </c:pt>
                <c:pt idx="53">
                  <c:v>16.07</c:v>
                </c:pt>
                <c:pt idx="54">
                  <c:v>16.4</c:v>
                </c:pt>
                <c:pt idx="55">
                  <c:v>16.6</c:v>
                </c:pt>
                <c:pt idx="56">
                  <c:v>16.92</c:v>
                </c:pt>
                <c:pt idx="57">
                  <c:v>17.14</c:v>
                </c:pt>
                <c:pt idx="58">
                  <c:v>17.36</c:v>
                </c:pt>
                <c:pt idx="59">
                  <c:v>17.63</c:v>
                </c:pt>
                <c:pt idx="60">
                  <c:v>17.91</c:v>
                </c:pt>
                <c:pt idx="61">
                  <c:v>18.17</c:v>
                </c:pt>
                <c:pt idx="62">
                  <c:v>18.44</c:v>
                </c:pt>
                <c:pt idx="63">
                  <c:v>18.76</c:v>
                </c:pt>
                <c:pt idx="64">
                  <c:v>19.03</c:v>
                </c:pt>
                <c:pt idx="65">
                  <c:v>19.32</c:v>
                </c:pt>
                <c:pt idx="66">
                  <c:v>19.55</c:v>
                </c:pt>
                <c:pt idx="67">
                  <c:v>19.84</c:v>
                </c:pt>
                <c:pt idx="68">
                  <c:v>20.15</c:v>
                </c:pt>
                <c:pt idx="69">
                  <c:v>20.58</c:v>
                </c:pt>
                <c:pt idx="70">
                  <c:v>20.85</c:v>
                </c:pt>
                <c:pt idx="71">
                  <c:v>21.14</c:v>
                </c:pt>
                <c:pt idx="72">
                  <c:v>21.46</c:v>
                </c:pt>
                <c:pt idx="73">
                  <c:v>21.75</c:v>
                </c:pt>
                <c:pt idx="74">
                  <c:v>22.06</c:v>
                </c:pt>
                <c:pt idx="75">
                  <c:v>22.42</c:v>
                </c:pt>
                <c:pt idx="76">
                  <c:v>22.7</c:v>
                </c:pt>
                <c:pt idx="77">
                  <c:v>23.04</c:v>
                </c:pt>
                <c:pt idx="78">
                  <c:v>23.31</c:v>
                </c:pt>
                <c:pt idx="79">
                  <c:v>23.56</c:v>
                </c:pt>
                <c:pt idx="80">
                  <c:v>23.9</c:v>
                </c:pt>
                <c:pt idx="81">
                  <c:v>24.33</c:v>
                </c:pt>
                <c:pt idx="82">
                  <c:v>24.69</c:v>
                </c:pt>
                <c:pt idx="83">
                  <c:v>24.95</c:v>
                </c:pt>
                <c:pt idx="84">
                  <c:v>25.4</c:v>
                </c:pt>
                <c:pt idx="85">
                  <c:v>25.81</c:v>
                </c:pt>
                <c:pt idx="86">
                  <c:v>26.24</c:v>
                </c:pt>
                <c:pt idx="87">
                  <c:v>26.62</c:v>
                </c:pt>
                <c:pt idx="88">
                  <c:v>27.19</c:v>
                </c:pt>
                <c:pt idx="89">
                  <c:v>27.68</c:v>
                </c:pt>
                <c:pt idx="90">
                  <c:v>28.51</c:v>
                </c:pt>
                <c:pt idx="91">
                  <c:v>29.19</c:v>
                </c:pt>
                <c:pt idx="92">
                  <c:v>29.71</c:v>
                </c:pt>
                <c:pt idx="93">
                  <c:v>30.75</c:v>
                </c:pt>
                <c:pt idx="94">
                  <c:v>31.54</c:v>
                </c:pt>
                <c:pt idx="95">
                  <c:v>32.75</c:v>
                </c:pt>
                <c:pt idx="96">
                  <c:v>34.03</c:v>
                </c:pt>
                <c:pt idx="97">
                  <c:v>35.65</c:v>
                </c:pt>
                <c:pt idx="98">
                  <c:v>38.7</c:v>
                </c:pt>
                <c:pt idx="99">
                  <c:v>45.9</c:v>
                </c:pt>
                <c:pt idx="100">
                  <c:v>46.24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DenseUrban_4GHz_ModelA!$AK$25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DenseUrban_4GHz_ModelA!$AK$29:$AK$129</c:f>
              <c:numCache>
                <c:formatCode>General</c:formatCode>
                <c:ptCount val="101"/>
                <c:pt idx="0">
                  <c:v>-5.982326</c:v>
                </c:pt>
                <c:pt idx="1">
                  <c:v>-1.477471</c:v>
                </c:pt>
                <c:pt idx="2">
                  <c:v>0.5231429</c:v>
                </c:pt>
                <c:pt idx="3">
                  <c:v>1.451539</c:v>
                </c:pt>
                <c:pt idx="4">
                  <c:v>1.709494</c:v>
                </c:pt>
                <c:pt idx="5">
                  <c:v>1.936932</c:v>
                </c:pt>
                <c:pt idx="6">
                  <c:v>2.45824</c:v>
                </c:pt>
                <c:pt idx="7">
                  <c:v>3.186553</c:v>
                </c:pt>
                <c:pt idx="8">
                  <c:v>3.645955</c:v>
                </c:pt>
                <c:pt idx="9">
                  <c:v>4.074048</c:v>
                </c:pt>
                <c:pt idx="10">
                  <c:v>4.265322</c:v>
                </c:pt>
                <c:pt idx="11">
                  <c:v>4.553481</c:v>
                </c:pt>
                <c:pt idx="12">
                  <c:v>5.074693</c:v>
                </c:pt>
                <c:pt idx="13">
                  <c:v>5.292103</c:v>
                </c:pt>
                <c:pt idx="14">
                  <c:v>5.748662</c:v>
                </c:pt>
                <c:pt idx="15">
                  <c:v>6.502453</c:v>
                </c:pt>
                <c:pt idx="16">
                  <c:v>6.966984</c:v>
                </c:pt>
                <c:pt idx="17">
                  <c:v>7.262513</c:v>
                </c:pt>
                <c:pt idx="18">
                  <c:v>7.515582</c:v>
                </c:pt>
                <c:pt idx="19">
                  <c:v>7.805271</c:v>
                </c:pt>
                <c:pt idx="20">
                  <c:v>8.193655</c:v>
                </c:pt>
                <c:pt idx="21">
                  <c:v>8.386832</c:v>
                </c:pt>
                <c:pt idx="22">
                  <c:v>8.718693</c:v>
                </c:pt>
                <c:pt idx="23">
                  <c:v>9.138728</c:v>
                </c:pt>
                <c:pt idx="24">
                  <c:v>9.280425</c:v>
                </c:pt>
                <c:pt idx="25">
                  <c:v>9.46787</c:v>
                </c:pt>
                <c:pt idx="26">
                  <c:v>9.657688</c:v>
                </c:pt>
                <c:pt idx="27">
                  <c:v>9.764924</c:v>
                </c:pt>
                <c:pt idx="28">
                  <c:v>10.02285</c:v>
                </c:pt>
                <c:pt idx="29">
                  <c:v>10.24667</c:v>
                </c:pt>
                <c:pt idx="30">
                  <c:v>10.4589</c:v>
                </c:pt>
                <c:pt idx="31">
                  <c:v>10.80472</c:v>
                </c:pt>
                <c:pt idx="32">
                  <c:v>11.02772</c:v>
                </c:pt>
                <c:pt idx="33">
                  <c:v>11.23356</c:v>
                </c:pt>
                <c:pt idx="34">
                  <c:v>11.44813</c:v>
                </c:pt>
                <c:pt idx="35">
                  <c:v>11.74667</c:v>
                </c:pt>
                <c:pt idx="36">
                  <c:v>11.97288</c:v>
                </c:pt>
                <c:pt idx="37">
                  <c:v>12.11984</c:v>
                </c:pt>
                <c:pt idx="38">
                  <c:v>12.25892</c:v>
                </c:pt>
                <c:pt idx="39">
                  <c:v>12.36198</c:v>
                </c:pt>
                <c:pt idx="40">
                  <c:v>12.57562</c:v>
                </c:pt>
                <c:pt idx="41">
                  <c:v>12.74917</c:v>
                </c:pt>
                <c:pt idx="42">
                  <c:v>12.85079</c:v>
                </c:pt>
                <c:pt idx="43">
                  <c:v>12.93507</c:v>
                </c:pt>
                <c:pt idx="44">
                  <c:v>13.20325</c:v>
                </c:pt>
                <c:pt idx="45">
                  <c:v>13.54234</c:v>
                </c:pt>
                <c:pt idx="46">
                  <c:v>13.94694</c:v>
                </c:pt>
                <c:pt idx="47">
                  <c:v>14.24982</c:v>
                </c:pt>
                <c:pt idx="48">
                  <c:v>14.42512</c:v>
                </c:pt>
                <c:pt idx="49">
                  <c:v>14.51453</c:v>
                </c:pt>
                <c:pt idx="50">
                  <c:v>14.69205</c:v>
                </c:pt>
                <c:pt idx="51">
                  <c:v>15.03764</c:v>
                </c:pt>
                <c:pt idx="52">
                  <c:v>15.35439</c:v>
                </c:pt>
                <c:pt idx="53">
                  <c:v>15.6418</c:v>
                </c:pt>
                <c:pt idx="54">
                  <c:v>15.87965</c:v>
                </c:pt>
                <c:pt idx="55">
                  <c:v>16.30202</c:v>
                </c:pt>
                <c:pt idx="56">
                  <c:v>16.61725</c:v>
                </c:pt>
                <c:pt idx="57">
                  <c:v>16.75081</c:v>
                </c:pt>
                <c:pt idx="58">
                  <c:v>16.97432</c:v>
                </c:pt>
                <c:pt idx="59">
                  <c:v>17.17658</c:v>
                </c:pt>
                <c:pt idx="60">
                  <c:v>17.34554</c:v>
                </c:pt>
                <c:pt idx="61">
                  <c:v>17.62064</c:v>
                </c:pt>
                <c:pt idx="62">
                  <c:v>17.77623</c:v>
                </c:pt>
                <c:pt idx="63">
                  <c:v>18.06021</c:v>
                </c:pt>
                <c:pt idx="64">
                  <c:v>18.24273</c:v>
                </c:pt>
                <c:pt idx="65">
                  <c:v>18.45189</c:v>
                </c:pt>
                <c:pt idx="66">
                  <c:v>18.73991</c:v>
                </c:pt>
                <c:pt idx="67">
                  <c:v>19.01341</c:v>
                </c:pt>
                <c:pt idx="68">
                  <c:v>19.17422</c:v>
                </c:pt>
                <c:pt idx="69">
                  <c:v>19.40695</c:v>
                </c:pt>
                <c:pt idx="70">
                  <c:v>19.88607</c:v>
                </c:pt>
                <c:pt idx="71">
                  <c:v>20.07131</c:v>
                </c:pt>
                <c:pt idx="72">
                  <c:v>20.51656</c:v>
                </c:pt>
                <c:pt idx="73">
                  <c:v>20.71317</c:v>
                </c:pt>
                <c:pt idx="74">
                  <c:v>21.02172</c:v>
                </c:pt>
                <c:pt idx="75">
                  <c:v>21.24284</c:v>
                </c:pt>
                <c:pt idx="76">
                  <c:v>21.5417</c:v>
                </c:pt>
                <c:pt idx="77">
                  <c:v>21.94841</c:v>
                </c:pt>
                <c:pt idx="78">
                  <c:v>22.325</c:v>
                </c:pt>
                <c:pt idx="79">
                  <c:v>22.6313</c:v>
                </c:pt>
                <c:pt idx="80">
                  <c:v>23.23216</c:v>
                </c:pt>
                <c:pt idx="81">
                  <c:v>23.50097</c:v>
                </c:pt>
                <c:pt idx="82">
                  <c:v>23.79423</c:v>
                </c:pt>
                <c:pt idx="83">
                  <c:v>24.20729</c:v>
                </c:pt>
                <c:pt idx="84">
                  <c:v>24.53359</c:v>
                </c:pt>
                <c:pt idx="85">
                  <c:v>24.98383</c:v>
                </c:pt>
                <c:pt idx="86">
                  <c:v>25.32458</c:v>
                </c:pt>
                <c:pt idx="87">
                  <c:v>25.86084</c:v>
                </c:pt>
                <c:pt idx="88">
                  <c:v>26.37759</c:v>
                </c:pt>
                <c:pt idx="89">
                  <c:v>26.6285</c:v>
                </c:pt>
                <c:pt idx="90">
                  <c:v>26.99949</c:v>
                </c:pt>
                <c:pt idx="91">
                  <c:v>28.04243</c:v>
                </c:pt>
                <c:pt idx="92">
                  <c:v>28.59852</c:v>
                </c:pt>
                <c:pt idx="93">
                  <c:v>29.25668</c:v>
                </c:pt>
                <c:pt idx="94">
                  <c:v>30.12806</c:v>
                </c:pt>
                <c:pt idx="95">
                  <c:v>31.71908</c:v>
                </c:pt>
                <c:pt idx="96">
                  <c:v>32.30199</c:v>
                </c:pt>
                <c:pt idx="97">
                  <c:v>32.97654</c:v>
                </c:pt>
                <c:pt idx="98">
                  <c:v>34.44015</c:v>
                </c:pt>
                <c:pt idx="99">
                  <c:v>37.98755</c:v>
                </c:pt>
                <c:pt idx="100">
                  <c:v>45.96846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DenseUrban_4GHz_ModelA!$AL$25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DenseUrban_4GHz_ModelA!$AL$29:$AL$129</c:f>
              <c:numCache>
                <c:formatCode>General</c:formatCode>
                <c:ptCount val="101"/>
                <c:pt idx="0">
                  <c:v>-3.08672</c:v>
                </c:pt>
                <c:pt idx="1">
                  <c:v>-0.378898</c:v>
                </c:pt>
                <c:pt idx="2">
                  <c:v>0.400241</c:v>
                </c:pt>
                <c:pt idx="3">
                  <c:v>1.03265</c:v>
                </c:pt>
                <c:pt idx="4">
                  <c:v>1.80612</c:v>
                </c:pt>
                <c:pt idx="5">
                  <c:v>2.21562</c:v>
                </c:pt>
                <c:pt idx="6">
                  <c:v>2.84301</c:v>
                </c:pt>
                <c:pt idx="7">
                  <c:v>3.21512</c:v>
                </c:pt>
                <c:pt idx="8">
                  <c:v>3.65087</c:v>
                </c:pt>
                <c:pt idx="9">
                  <c:v>3.99661</c:v>
                </c:pt>
                <c:pt idx="10">
                  <c:v>4.34392</c:v>
                </c:pt>
                <c:pt idx="11">
                  <c:v>4.95565</c:v>
                </c:pt>
                <c:pt idx="12">
                  <c:v>5.19288</c:v>
                </c:pt>
                <c:pt idx="13">
                  <c:v>5.55383</c:v>
                </c:pt>
                <c:pt idx="14">
                  <c:v>5.79165</c:v>
                </c:pt>
                <c:pt idx="15">
                  <c:v>6.00791</c:v>
                </c:pt>
                <c:pt idx="16">
                  <c:v>6.34583</c:v>
                </c:pt>
                <c:pt idx="17">
                  <c:v>6.70581</c:v>
                </c:pt>
                <c:pt idx="18">
                  <c:v>7.26148</c:v>
                </c:pt>
                <c:pt idx="19">
                  <c:v>7.50277</c:v>
                </c:pt>
                <c:pt idx="20">
                  <c:v>7.81185</c:v>
                </c:pt>
                <c:pt idx="21">
                  <c:v>8.07027</c:v>
                </c:pt>
                <c:pt idx="22">
                  <c:v>8.30907</c:v>
                </c:pt>
                <c:pt idx="23">
                  <c:v>8.55859</c:v>
                </c:pt>
                <c:pt idx="24">
                  <c:v>8.67389</c:v>
                </c:pt>
                <c:pt idx="25">
                  <c:v>8.8946</c:v>
                </c:pt>
                <c:pt idx="26">
                  <c:v>9.17974</c:v>
                </c:pt>
                <c:pt idx="27">
                  <c:v>9.49362</c:v>
                </c:pt>
                <c:pt idx="28">
                  <c:v>9.75104</c:v>
                </c:pt>
                <c:pt idx="29">
                  <c:v>10.0215</c:v>
                </c:pt>
                <c:pt idx="30">
                  <c:v>10.322</c:v>
                </c:pt>
                <c:pt idx="31">
                  <c:v>10.6307</c:v>
                </c:pt>
                <c:pt idx="32">
                  <c:v>10.8814</c:v>
                </c:pt>
                <c:pt idx="33">
                  <c:v>11.1155</c:v>
                </c:pt>
                <c:pt idx="34">
                  <c:v>11.5763</c:v>
                </c:pt>
                <c:pt idx="35">
                  <c:v>11.7467</c:v>
                </c:pt>
                <c:pt idx="36">
                  <c:v>12.0189</c:v>
                </c:pt>
                <c:pt idx="37">
                  <c:v>12.2393</c:v>
                </c:pt>
                <c:pt idx="38">
                  <c:v>12.4514</c:v>
                </c:pt>
                <c:pt idx="39">
                  <c:v>12.5911</c:v>
                </c:pt>
                <c:pt idx="40">
                  <c:v>12.9305</c:v>
                </c:pt>
                <c:pt idx="41">
                  <c:v>13.1783</c:v>
                </c:pt>
                <c:pt idx="42">
                  <c:v>13.3673</c:v>
                </c:pt>
                <c:pt idx="43">
                  <c:v>13.5014</c:v>
                </c:pt>
                <c:pt idx="44">
                  <c:v>13.8408</c:v>
                </c:pt>
                <c:pt idx="45">
                  <c:v>14.1785</c:v>
                </c:pt>
                <c:pt idx="46">
                  <c:v>14.3937</c:v>
                </c:pt>
                <c:pt idx="47">
                  <c:v>14.701</c:v>
                </c:pt>
                <c:pt idx="48">
                  <c:v>14.9531</c:v>
                </c:pt>
                <c:pt idx="49">
                  <c:v>15.1811</c:v>
                </c:pt>
                <c:pt idx="50">
                  <c:v>15.3291</c:v>
                </c:pt>
                <c:pt idx="51">
                  <c:v>15.589</c:v>
                </c:pt>
                <c:pt idx="52">
                  <c:v>15.8571</c:v>
                </c:pt>
                <c:pt idx="53">
                  <c:v>16.1293</c:v>
                </c:pt>
                <c:pt idx="54">
                  <c:v>16.3876</c:v>
                </c:pt>
                <c:pt idx="55">
                  <c:v>16.5611</c:v>
                </c:pt>
                <c:pt idx="56">
                  <c:v>16.7052</c:v>
                </c:pt>
                <c:pt idx="57">
                  <c:v>16.9474</c:v>
                </c:pt>
                <c:pt idx="58">
                  <c:v>17.1278</c:v>
                </c:pt>
                <c:pt idx="59">
                  <c:v>17.4094</c:v>
                </c:pt>
                <c:pt idx="60">
                  <c:v>17.6728</c:v>
                </c:pt>
                <c:pt idx="61">
                  <c:v>17.9053</c:v>
                </c:pt>
                <c:pt idx="62">
                  <c:v>18.2139</c:v>
                </c:pt>
                <c:pt idx="63">
                  <c:v>18.461</c:v>
                </c:pt>
                <c:pt idx="64">
                  <c:v>18.7127</c:v>
                </c:pt>
                <c:pt idx="65">
                  <c:v>18.987</c:v>
                </c:pt>
                <c:pt idx="66">
                  <c:v>19.3729</c:v>
                </c:pt>
                <c:pt idx="67">
                  <c:v>19.5664</c:v>
                </c:pt>
                <c:pt idx="68">
                  <c:v>19.8843</c:v>
                </c:pt>
                <c:pt idx="69">
                  <c:v>20.2585</c:v>
                </c:pt>
                <c:pt idx="70">
                  <c:v>20.4887</c:v>
                </c:pt>
                <c:pt idx="71">
                  <c:v>20.7949</c:v>
                </c:pt>
                <c:pt idx="72">
                  <c:v>21.1355</c:v>
                </c:pt>
                <c:pt idx="73">
                  <c:v>21.5576</c:v>
                </c:pt>
                <c:pt idx="74">
                  <c:v>21.7584</c:v>
                </c:pt>
                <c:pt idx="75">
                  <c:v>22.0576</c:v>
                </c:pt>
                <c:pt idx="76">
                  <c:v>22.2689</c:v>
                </c:pt>
                <c:pt idx="77">
                  <c:v>22.6807</c:v>
                </c:pt>
                <c:pt idx="78">
                  <c:v>23.2454</c:v>
                </c:pt>
                <c:pt idx="79">
                  <c:v>23.5102</c:v>
                </c:pt>
                <c:pt idx="80">
                  <c:v>23.8674</c:v>
                </c:pt>
                <c:pt idx="81">
                  <c:v>24.2078</c:v>
                </c:pt>
                <c:pt idx="82">
                  <c:v>24.5476</c:v>
                </c:pt>
                <c:pt idx="83">
                  <c:v>24.9732</c:v>
                </c:pt>
                <c:pt idx="84">
                  <c:v>25.629</c:v>
                </c:pt>
                <c:pt idx="85">
                  <c:v>26.0556</c:v>
                </c:pt>
                <c:pt idx="86">
                  <c:v>26.373</c:v>
                </c:pt>
                <c:pt idx="87">
                  <c:v>27.0113</c:v>
                </c:pt>
                <c:pt idx="88">
                  <c:v>27.4574</c:v>
                </c:pt>
                <c:pt idx="89">
                  <c:v>27.7885</c:v>
                </c:pt>
                <c:pt idx="90">
                  <c:v>28.4251</c:v>
                </c:pt>
                <c:pt idx="91">
                  <c:v>29.1203</c:v>
                </c:pt>
                <c:pt idx="92">
                  <c:v>29.7302</c:v>
                </c:pt>
                <c:pt idx="93">
                  <c:v>30.623</c:v>
                </c:pt>
                <c:pt idx="94">
                  <c:v>31.4753</c:v>
                </c:pt>
                <c:pt idx="95">
                  <c:v>32.7858</c:v>
                </c:pt>
                <c:pt idx="96">
                  <c:v>33.9279</c:v>
                </c:pt>
                <c:pt idx="97">
                  <c:v>35.1137</c:v>
                </c:pt>
                <c:pt idx="98">
                  <c:v>36.8125</c:v>
                </c:pt>
                <c:pt idx="99">
                  <c:v>39.7975</c:v>
                </c:pt>
                <c:pt idx="100">
                  <c:v>48.4975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DenseUrban_4GHz_ModelA!$AM$25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DenseUrban_4GHz_ModelA!$AM$29:$AM$129</c:f>
              <c:numCache>
                <c:formatCode>General</c:formatCode>
                <c:ptCount val="101"/>
                <c:pt idx="0">
                  <c:v>-1.624952</c:v>
                </c:pt>
                <c:pt idx="1">
                  <c:v>0.096696</c:v>
                </c:pt>
                <c:pt idx="2">
                  <c:v>1.018559</c:v>
                </c:pt>
                <c:pt idx="3">
                  <c:v>1.365086</c:v>
                </c:pt>
                <c:pt idx="4">
                  <c:v>2.110182</c:v>
                </c:pt>
                <c:pt idx="5">
                  <c:v>2.557956</c:v>
                </c:pt>
                <c:pt idx="6">
                  <c:v>3.119902</c:v>
                </c:pt>
                <c:pt idx="7">
                  <c:v>3.419236</c:v>
                </c:pt>
                <c:pt idx="8">
                  <c:v>3.842677</c:v>
                </c:pt>
                <c:pt idx="9">
                  <c:v>4.207222</c:v>
                </c:pt>
                <c:pt idx="10">
                  <c:v>4.572955</c:v>
                </c:pt>
                <c:pt idx="11">
                  <c:v>4.936414</c:v>
                </c:pt>
                <c:pt idx="12">
                  <c:v>5.192389</c:v>
                </c:pt>
                <c:pt idx="13">
                  <c:v>5.768284</c:v>
                </c:pt>
                <c:pt idx="14">
                  <c:v>6.092543</c:v>
                </c:pt>
                <c:pt idx="15">
                  <c:v>6.340935</c:v>
                </c:pt>
                <c:pt idx="16">
                  <c:v>6.655931</c:v>
                </c:pt>
                <c:pt idx="17">
                  <c:v>6.996634</c:v>
                </c:pt>
                <c:pt idx="18">
                  <c:v>7.489599</c:v>
                </c:pt>
                <c:pt idx="19">
                  <c:v>7.756353</c:v>
                </c:pt>
                <c:pt idx="20">
                  <c:v>7.952812</c:v>
                </c:pt>
                <c:pt idx="21">
                  <c:v>8.226089</c:v>
                </c:pt>
                <c:pt idx="22">
                  <c:v>8.571404</c:v>
                </c:pt>
                <c:pt idx="23">
                  <c:v>8.839104</c:v>
                </c:pt>
                <c:pt idx="24">
                  <c:v>9.178332</c:v>
                </c:pt>
                <c:pt idx="25">
                  <c:v>9.377808</c:v>
                </c:pt>
                <c:pt idx="26">
                  <c:v>9.644129</c:v>
                </c:pt>
                <c:pt idx="27">
                  <c:v>9.981271</c:v>
                </c:pt>
                <c:pt idx="28">
                  <c:v>10.265626</c:v>
                </c:pt>
                <c:pt idx="29">
                  <c:v>10.445118</c:v>
                </c:pt>
                <c:pt idx="30">
                  <c:v>10.697795</c:v>
                </c:pt>
                <c:pt idx="31">
                  <c:v>10.943607</c:v>
                </c:pt>
                <c:pt idx="32">
                  <c:v>11.164069</c:v>
                </c:pt>
                <c:pt idx="33">
                  <c:v>11.367713</c:v>
                </c:pt>
                <c:pt idx="34">
                  <c:v>11.634304</c:v>
                </c:pt>
                <c:pt idx="35">
                  <c:v>11.913613</c:v>
                </c:pt>
                <c:pt idx="36">
                  <c:v>12.182072</c:v>
                </c:pt>
                <c:pt idx="37">
                  <c:v>12.468647</c:v>
                </c:pt>
                <c:pt idx="38">
                  <c:v>12.612911</c:v>
                </c:pt>
                <c:pt idx="39">
                  <c:v>12.85195</c:v>
                </c:pt>
                <c:pt idx="40">
                  <c:v>13.119915</c:v>
                </c:pt>
                <c:pt idx="41">
                  <c:v>13.304928</c:v>
                </c:pt>
                <c:pt idx="42">
                  <c:v>13.558975</c:v>
                </c:pt>
                <c:pt idx="43">
                  <c:v>13.881117</c:v>
                </c:pt>
                <c:pt idx="44">
                  <c:v>14.168438</c:v>
                </c:pt>
                <c:pt idx="45">
                  <c:v>14.465971</c:v>
                </c:pt>
                <c:pt idx="46">
                  <c:v>14.72683</c:v>
                </c:pt>
                <c:pt idx="47">
                  <c:v>15.032846</c:v>
                </c:pt>
                <c:pt idx="48">
                  <c:v>15.252313</c:v>
                </c:pt>
                <c:pt idx="49">
                  <c:v>15.48809</c:v>
                </c:pt>
                <c:pt idx="50">
                  <c:v>15.67943</c:v>
                </c:pt>
                <c:pt idx="51">
                  <c:v>15.950035</c:v>
                </c:pt>
                <c:pt idx="52">
                  <c:v>16.153294</c:v>
                </c:pt>
                <c:pt idx="53">
                  <c:v>16.388838</c:v>
                </c:pt>
                <c:pt idx="54">
                  <c:v>16.676035</c:v>
                </c:pt>
                <c:pt idx="55">
                  <c:v>16.884005</c:v>
                </c:pt>
                <c:pt idx="56">
                  <c:v>17.196619</c:v>
                </c:pt>
                <c:pt idx="57">
                  <c:v>17.492483</c:v>
                </c:pt>
                <c:pt idx="58">
                  <c:v>17.774286</c:v>
                </c:pt>
                <c:pt idx="59">
                  <c:v>18.040981</c:v>
                </c:pt>
                <c:pt idx="60">
                  <c:v>18.284431</c:v>
                </c:pt>
                <c:pt idx="61">
                  <c:v>18.535463</c:v>
                </c:pt>
                <c:pt idx="62">
                  <c:v>18.714622</c:v>
                </c:pt>
                <c:pt idx="63">
                  <c:v>19.050049</c:v>
                </c:pt>
                <c:pt idx="64">
                  <c:v>19.294321</c:v>
                </c:pt>
                <c:pt idx="65">
                  <c:v>19.590891</c:v>
                </c:pt>
                <c:pt idx="66">
                  <c:v>19.945736</c:v>
                </c:pt>
                <c:pt idx="67">
                  <c:v>20.217907</c:v>
                </c:pt>
                <c:pt idx="68">
                  <c:v>20.42555</c:v>
                </c:pt>
                <c:pt idx="69">
                  <c:v>20.763241</c:v>
                </c:pt>
                <c:pt idx="70">
                  <c:v>21.323807</c:v>
                </c:pt>
                <c:pt idx="71">
                  <c:v>21.624077</c:v>
                </c:pt>
                <c:pt idx="72">
                  <c:v>21.857939</c:v>
                </c:pt>
                <c:pt idx="73">
                  <c:v>22.157766</c:v>
                </c:pt>
                <c:pt idx="74">
                  <c:v>22.537119</c:v>
                </c:pt>
                <c:pt idx="75">
                  <c:v>22.787136</c:v>
                </c:pt>
                <c:pt idx="76">
                  <c:v>23.207405</c:v>
                </c:pt>
                <c:pt idx="77">
                  <c:v>23.57172</c:v>
                </c:pt>
                <c:pt idx="78">
                  <c:v>23.924347</c:v>
                </c:pt>
                <c:pt idx="79">
                  <c:v>24.478336</c:v>
                </c:pt>
                <c:pt idx="80">
                  <c:v>24.947411</c:v>
                </c:pt>
                <c:pt idx="81">
                  <c:v>25.467094</c:v>
                </c:pt>
                <c:pt idx="82">
                  <c:v>25.952871</c:v>
                </c:pt>
                <c:pt idx="83">
                  <c:v>26.444157</c:v>
                </c:pt>
                <c:pt idx="84">
                  <c:v>26.992662</c:v>
                </c:pt>
                <c:pt idx="85">
                  <c:v>27.624058</c:v>
                </c:pt>
                <c:pt idx="86">
                  <c:v>28.100357</c:v>
                </c:pt>
                <c:pt idx="87">
                  <c:v>28.703451</c:v>
                </c:pt>
                <c:pt idx="88">
                  <c:v>29.32144</c:v>
                </c:pt>
                <c:pt idx="89">
                  <c:v>30.065742</c:v>
                </c:pt>
                <c:pt idx="90">
                  <c:v>31.001799</c:v>
                </c:pt>
                <c:pt idx="91">
                  <c:v>31.754713</c:v>
                </c:pt>
                <c:pt idx="92">
                  <c:v>32.574738</c:v>
                </c:pt>
                <c:pt idx="93">
                  <c:v>33.329468</c:v>
                </c:pt>
                <c:pt idx="94">
                  <c:v>34.316719</c:v>
                </c:pt>
                <c:pt idx="95">
                  <c:v>35.281509</c:v>
                </c:pt>
                <c:pt idx="96">
                  <c:v>35.949787</c:v>
                </c:pt>
                <c:pt idx="97">
                  <c:v>37.125965</c:v>
                </c:pt>
                <c:pt idx="98">
                  <c:v>38.446381</c:v>
                </c:pt>
                <c:pt idx="99">
                  <c:v>40.888634</c:v>
                </c:pt>
                <c:pt idx="100">
                  <c:v>47.868233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DenseUrban_4GHz_ModelA!$AN$25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DenseUrban_4GHz_ModelA!$AN$29:$AN$129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DenseUrban_4GHz_ModelA!$AO$25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DenseUrban_4GHz_ModelA!$AO$29:$AO$129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DenseUrban_4GHz_ModelA!$AP$25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DenseUrban_4GHz_ModelA!$AP$29:$AP$129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DenseUrban_4GHz_ModelA!$AQ$25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DenseUrban_4GHz_ModelA!$AQ$29:$AQ$129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DenseUrban_4GHz_ModelA!$AR$25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DenseUrban_4GHz_ModelA!$AR$29:$AR$129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DenseUrban_4GHz_ModelA!$AS$25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DenseUrban_4GHz_ModelA!$AS$29:$AS$129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DenseUrban_4GHz_ModelA!$AT$25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DenseUrban_4GHz_ModelA!$AT$29:$AT$129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DenseUrban_4GHz_ModelA!$AU$25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DenseUrban_4GHz_ModelA!$AU$29:$AU$129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DenseUrban_4GHz_ModelA!$AV$25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DenseUrban_4GHz_ModelA!$AW$25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DenseUrban_4GHz_ModelA!$AW$29:$AW$129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DenseUrban_4GHz_ModelA!$AX$25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DenseUrban_4GHz_ModelA!$AX$29:$AX$129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DenseUrban_4GHz_ModelA!$AY$25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DenseUrban_4GHz_ModelA!$AY$29:$AY$129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DenseUrban_4GHz_ModelA!$AZ$25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DenseUrban_4GHz_ModelA!$AZ$29:$AZ$129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DenseUrban_4GHz_ModelA!$BA$25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DenseUrban_4GHz_ModelA!$BA$29:$BA$129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DenseUrban_4GHz_ModelA!$BB$25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DenseUrban_4GHz_ModelA!$BB$29:$BB$129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DenseUrban_4GHz_ModelA!$BC$25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DenseUrban_4GHz_ModelA!$BC$29:$BC$129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DenseUrban_4GHz_ModelA!$BD$25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DenseUrban_4GHz_ModelA!$BD$29:$BD$129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DenseUrban_4GHz_ModelA!$BE$25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DenseUrban_4GHz_ModelA!$BE$29:$BE$129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DenseUrban_4GHz_ModelA!$BF$25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DenseUrban_4GHz_ModelA!$BF$29:$BF$129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DenseUrban_4GHz_ModelA!$BG$25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DenseUrban_4GHz_ModelA!$BG$29:$BG$129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DenseUrban_4GHz_ModelA!$BH$25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DenseUrban_4GHz_ModelA!$BH$29:$BH$129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DenseUrban_4GHz_ModelA!$BI$25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DenseUrban_4GHz_ModelA!$BI$29:$BI$129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33216"/>
        <c:axId val="222118272"/>
      </c:scatterChart>
      <c:valAx>
        <c:axId val="21743321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6861898874211"/>
              <c:y val="0.9514034120734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2118272"/>
        <c:crossesAt val="-120"/>
        <c:crossBetween val="midCat"/>
        <c:majorUnit val="5"/>
        <c:minorUnit val="1"/>
      </c:valAx>
      <c:valAx>
        <c:axId val="2221182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17433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DenseUrban_4GHz_ModelB!$B$25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DenseUrban_4GHz_ModelB!$B$29:$B$129</c:f>
              <c:numCache>
                <c:formatCode>General</c:formatCode>
                <c:ptCount val="101"/>
                <c:pt idx="0">
                  <c:v>-148.241663</c:v>
                </c:pt>
                <c:pt idx="1">
                  <c:v>-127.831384</c:v>
                </c:pt>
                <c:pt idx="2">
                  <c:v>-123.095556</c:v>
                </c:pt>
                <c:pt idx="3">
                  <c:v>-120.22398</c:v>
                </c:pt>
                <c:pt idx="4">
                  <c:v>-118.290057</c:v>
                </c:pt>
                <c:pt idx="5">
                  <c:v>-116.757156</c:v>
                </c:pt>
                <c:pt idx="6">
                  <c:v>-115.227591</c:v>
                </c:pt>
                <c:pt idx="7">
                  <c:v>-114.041097</c:v>
                </c:pt>
                <c:pt idx="8">
                  <c:v>-113.031263</c:v>
                </c:pt>
                <c:pt idx="9">
                  <c:v>-112.047604</c:v>
                </c:pt>
                <c:pt idx="10">
                  <c:v>-111.027855</c:v>
                </c:pt>
                <c:pt idx="11">
                  <c:v>-110.287557</c:v>
                </c:pt>
                <c:pt idx="12">
                  <c:v>-109.76335</c:v>
                </c:pt>
                <c:pt idx="13">
                  <c:v>-109.141379</c:v>
                </c:pt>
                <c:pt idx="14">
                  <c:v>-108.45638</c:v>
                </c:pt>
                <c:pt idx="15">
                  <c:v>-107.843344</c:v>
                </c:pt>
                <c:pt idx="16">
                  <c:v>-107.300335</c:v>
                </c:pt>
                <c:pt idx="17">
                  <c:v>-106.617994</c:v>
                </c:pt>
                <c:pt idx="18">
                  <c:v>-106.058511</c:v>
                </c:pt>
                <c:pt idx="19">
                  <c:v>-105.63397</c:v>
                </c:pt>
                <c:pt idx="20">
                  <c:v>-105.055934</c:v>
                </c:pt>
                <c:pt idx="21">
                  <c:v>-104.526246</c:v>
                </c:pt>
                <c:pt idx="22">
                  <c:v>-104.070001</c:v>
                </c:pt>
                <c:pt idx="23">
                  <c:v>-103.583026</c:v>
                </c:pt>
                <c:pt idx="24">
                  <c:v>-103.059577</c:v>
                </c:pt>
                <c:pt idx="25">
                  <c:v>-102.605016</c:v>
                </c:pt>
                <c:pt idx="26">
                  <c:v>-102.184508</c:v>
                </c:pt>
                <c:pt idx="27">
                  <c:v>-101.832452</c:v>
                </c:pt>
                <c:pt idx="28">
                  <c:v>-101.483011</c:v>
                </c:pt>
                <c:pt idx="29">
                  <c:v>-101.156167</c:v>
                </c:pt>
                <c:pt idx="30">
                  <c:v>-100.856822</c:v>
                </c:pt>
                <c:pt idx="31">
                  <c:v>-100.385912</c:v>
                </c:pt>
                <c:pt idx="32">
                  <c:v>-99.989747</c:v>
                </c:pt>
                <c:pt idx="33">
                  <c:v>-99.526505</c:v>
                </c:pt>
                <c:pt idx="34">
                  <c:v>-99.100921</c:v>
                </c:pt>
                <c:pt idx="35">
                  <c:v>-98.707248</c:v>
                </c:pt>
                <c:pt idx="36">
                  <c:v>-98.377237</c:v>
                </c:pt>
                <c:pt idx="37">
                  <c:v>-97.961913</c:v>
                </c:pt>
                <c:pt idx="38">
                  <c:v>-97.66173</c:v>
                </c:pt>
                <c:pt idx="39">
                  <c:v>-97.341438</c:v>
                </c:pt>
                <c:pt idx="40">
                  <c:v>-97.002965</c:v>
                </c:pt>
                <c:pt idx="41">
                  <c:v>-96.696065</c:v>
                </c:pt>
                <c:pt idx="42">
                  <c:v>-96.372965</c:v>
                </c:pt>
                <c:pt idx="43">
                  <c:v>-96.114341</c:v>
                </c:pt>
                <c:pt idx="44">
                  <c:v>-95.790857</c:v>
                </c:pt>
                <c:pt idx="45">
                  <c:v>-95.406778</c:v>
                </c:pt>
                <c:pt idx="46">
                  <c:v>-95.091559</c:v>
                </c:pt>
                <c:pt idx="47">
                  <c:v>-94.761635</c:v>
                </c:pt>
                <c:pt idx="48">
                  <c:v>-94.410219</c:v>
                </c:pt>
                <c:pt idx="49">
                  <c:v>-94.079971</c:v>
                </c:pt>
                <c:pt idx="50">
                  <c:v>-93.590572</c:v>
                </c:pt>
                <c:pt idx="51">
                  <c:v>-93.231788</c:v>
                </c:pt>
                <c:pt idx="52">
                  <c:v>-92.927522</c:v>
                </c:pt>
                <c:pt idx="53">
                  <c:v>-92.607518</c:v>
                </c:pt>
                <c:pt idx="54">
                  <c:v>-92.237533</c:v>
                </c:pt>
                <c:pt idx="55">
                  <c:v>-91.824231</c:v>
                </c:pt>
                <c:pt idx="56">
                  <c:v>-91.463139</c:v>
                </c:pt>
                <c:pt idx="57">
                  <c:v>-91.128575</c:v>
                </c:pt>
                <c:pt idx="58">
                  <c:v>-90.747855</c:v>
                </c:pt>
                <c:pt idx="59">
                  <c:v>-90.412266</c:v>
                </c:pt>
                <c:pt idx="60">
                  <c:v>-90.012549</c:v>
                </c:pt>
                <c:pt idx="61">
                  <c:v>-89.719429</c:v>
                </c:pt>
                <c:pt idx="62">
                  <c:v>-89.341772</c:v>
                </c:pt>
                <c:pt idx="63">
                  <c:v>-89.003308</c:v>
                </c:pt>
                <c:pt idx="64">
                  <c:v>-88.661866</c:v>
                </c:pt>
                <c:pt idx="65">
                  <c:v>-88.211101</c:v>
                </c:pt>
                <c:pt idx="66">
                  <c:v>-87.839509</c:v>
                </c:pt>
                <c:pt idx="67">
                  <c:v>-87.437859</c:v>
                </c:pt>
                <c:pt idx="68">
                  <c:v>-87.008179</c:v>
                </c:pt>
                <c:pt idx="69">
                  <c:v>-86.664361</c:v>
                </c:pt>
                <c:pt idx="70">
                  <c:v>-86.26921</c:v>
                </c:pt>
                <c:pt idx="71">
                  <c:v>-85.83138</c:v>
                </c:pt>
                <c:pt idx="72">
                  <c:v>-85.517853</c:v>
                </c:pt>
                <c:pt idx="73">
                  <c:v>-85.225208</c:v>
                </c:pt>
                <c:pt idx="74">
                  <c:v>-84.771023</c:v>
                </c:pt>
                <c:pt idx="75">
                  <c:v>-84.343342</c:v>
                </c:pt>
                <c:pt idx="76">
                  <c:v>-83.922222</c:v>
                </c:pt>
                <c:pt idx="77">
                  <c:v>-83.453688</c:v>
                </c:pt>
                <c:pt idx="78">
                  <c:v>-82.96096</c:v>
                </c:pt>
                <c:pt idx="79">
                  <c:v>-82.518812</c:v>
                </c:pt>
                <c:pt idx="80">
                  <c:v>-82.090761</c:v>
                </c:pt>
                <c:pt idx="81">
                  <c:v>-81.709293</c:v>
                </c:pt>
                <c:pt idx="82">
                  <c:v>-81.253666</c:v>
                </c:pt>
                <c:pt idx="83">
                  <c:v>-80.767542</c:v>
                </c:pt>
                <c:pt idx="84">
                  <c:v>-80.348581</c:v>
                </c:pt>
                <c:pt idx="85">
                  <c:v>-79.896764</c:v>
                </c:pt>
                <c:pt idx="86">
                  <c:v>-79.253271</c:v>
                </c:pt>
                <c:pt idx="87">
                  <c:v>-78.716965</c:v>
                </c:pt>
                <c:pt idx="88">
                  <c:v>-78.093466</c:v>
                </c:pt>
                <c:pt idx="89">
                  <c:v>-77.308183</c:v>
                </c:pt>
                <c:pt idx="90">
                  <c:v>-76.709817</c:v>
                </c:pt>
                <c:pt idx="91">
                  <c:v>-75.889279</c:v>
                </c:pt>
                <c:pt idx="92">
                  <c:v>-74.927361</c:v>
                </c:pt>
                <c:pt idx="93">
                  <c:v>-74.147357</c:v>
                </c:pt>
                <c:pt idx="94">
                  <c:v>-73.22704</c:v>
                </c:pt>
                <c:pt idx="95">
                  <c:v>-72.427074</c:v>
                </c:pt>
                <c:pt idx="96">
                  <c:v>-71.545046</c:v>
                </c:pt>
                <c:pt idx="97">
                  <c:v>-69.801089</c:v>
                </c:pt>
                <c:pt idx="98">
                  <c:v>-68.137707</c:v>
                </c:pt>
                <c:pt idx="99">
                  <c:v>-65.51819</c:v>
                </c:pt>
                <c:pt idx="100">
                  <c:v>-52.614383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DenseUrban_4GHz_ModelB!$C$25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DenseUrban_4GHz_ModelB!$C$29:$C$129</c:f>
              <c:numCache>
                <c:formatCode>General</c:formatCode>
                <c:ptCount val="101"/>
                <c:pt idx="0">
                  <c:v>-137.1306</c:v>
                </c:pt>
                <c:pt idx="1">
                  <c:v>-125.2863</c:v>
                </c:pt>
                <c:pt idx="2">
                  <c:v>-122.2005</c:v>
                </c:pt>
                <c:pt idx="3">
                  <c:v>-119.1665</c:v>
                </c:pt>
                <c:pt idx="4">
                  <c:v>-117.4252</c:v>
                </c:pt>
                <c:pt idx="5">
                  <c:v>-115.9362</c:v>
                </c:pt>
                <c:pt idx="6">
                  <c:v>-114.7054</c:v>
                </c:pt>
                <c:pt idx="7">
                  <c:v>-113.9259</c:v>
                </c:pt>
                <c:pt idx="8">
                  <c:v>-113.0184</c:v>
                </c:pt>
                <c:pt idx="9">
                  <c:v>-112.0336</c:v>
                </c:pt>
                <c:pt idx="10">
                  <c:v>-111.2656</c:v>
                </c:pt>
                <c:pt idx="11">
                  <c:v>-110.4503</c:v>
                </c:pt>
                <c:pt idx="12">
                  <c:v>-109.7018</c:v>
                </c:pt>
                <c:pt idx="13">
                  <c:v>-109.0399</c:v>
                </c:pt>
                <c:pt idx="14">
                  <c:v>-108.5923</c:v>
                </c:pt>
                <c:pt idx="15">
                  <c:v>-107.8758</c:v>
                </c:pt>
                <c:pt idx="16">
                  <c:v>-107.2741</c:v>
                </c:pt>
                <c:pt idx="17">
                  <c:v>-106.8266</c:v>
                </c:pt>
                <c:pt idx="18">
                  <c:v>-106.2796</c:v>
                </c:pt>
                <c:pt idx="19">
                  <c:v>-105.8342</c:v>
                </c:pt>
                <c:pt idx="20">
                  <c:v>-105.3754</c:v>
                </c:pt>
                <c:pt idx="21">
                  <c:v>-104.9864</c:v>
                </c:pt>
                <c:pt idx="22">
                  <c:v>-104.5894</c:v>
                </c:pt>
                <c:pt idx="23">
                  <c:v>-103.9944</c:v>
                </c:pt>
                <c:pt idx="24">
                  <c:v>-103.5564</c:v>
                </c:pt>
                <c:pt idx="25">
                  <c:v>-103.2029</c:v>
                </c:pt>
                <c:pt idx="26">
                  <c:v>-102.8229</c:v>
                </c:pt>
                <c:pt idx="27">
                  <c:v>-102.4665</c:v>
                </c:pt>
                <c:pt idx="28">
                  <c:v>-102.0948</c:v>
                </c:pt>
                <c:pt idx="29">
                  <c:v>-101.5608</c:v>
                </c:pt>
                <c:pt idx="30">
                  <c:v>-101.212</c:v>
                </c:pt>
                <c:pt idx="31">
                  <c:v>-100.8149</c:v>
                </c:pt>
                <c:pt idx="32">
                  <c:v>-100.4748</c:v>
                </c:pt>
                <c:pt idx="33">
                  <c:v>-100.069</c:v>
                </c:pt>
                <c:pt idx="34">
                  <c:v>-99.7619</c:v>
                </c:pt>
                <c:pt idx="35">
                  <c:v>-99.4258</c:v>
                </c:pt>
                <c:pt idx="36">
                  <c:v>-99.0302</c:v>
                </c:pt>
                <c:pt idx="37">
                  <c:v>-98.5849</c:v>
                </c:pt>
                <c:pt idx="38">
                  <c:v>-98.1825</c:v>
                </c:pt>
                <c:pt idx="39">
                  <c:v>-97.8053</c:v>
                </c:pt>
                <c:pt idx="40">
                  <c:v>-97.4037</c:v>
                </c:pt>
                <c:pt idx="41">
                  <c:v>-96.9319</c:v>
                </c:pt>
                <c:pt idx="42">
                  <c:v>-96.5701</c:v>
                </c:pt>
                <c:pt idx="43">
                  <c:v>-96.2075</c:v>
                </c:pt>
                <c:pt idx="44">
                  <c:v>-95.8524</c:v>
                </c:pt>
                <c:pt idx="45">
                  <c:v>-95.5383</c:v>
                </c:pt>
                <c:pt idx="46">
                  <c:v>-95.1603</c:v>
                </c:pt>
                <c:pt idx="47">
                  <c:v>-94.7842</c:v>
                </c:pt>
                <c:pt idx="48">
                  <c:v>-94.4505</c:v>
                </c:pt>
                <c:pt idx="49">
                  <c:v>-94.1631</c:v>
                </c:pt>
                <c:pt idx="50">
                  <c:v>-93.8738</c:v>
                </c:pt>
                <c:pt idx="51">
                  <c:v>-93.4802</c:v>
                </c:pt>
                <c:pt idx="52">
                  <c:v>-93.1656</c:v>
                </c:pt>
                <c:pt idx="53">
                  <c:v>-92.786</c:v>
                </c:pt>
                <c:pt idx="54">
                  <c:v>-92.5127</c:v>
                </c:pt>
                <c:pt idx="55">
                  <c:v>-92.2108</c:v>
                </c:pt>
                <c:pt idx="56">
                  <c:v>-91.8499</c:v>
                </c:pt>
                <c:pt idx="57">
                  <c:v>-91.579</c:v>
                </c:pt>
                <c:pt idx="58">
                  <c:v>-91.2691</c:v>
                </c:pt>
                <c:pt idx="59">
                  <c:v>-90.9815</c:v>
                </c:pt>
                <c:pt idx="60">
                  <c:v>-90.6532</c:v>
                </c:pt>
                <c:pt idx="61">
                  <c:v>-90.284</c:v>
                </c:pt>
                <c:pt idx="62">
                  <c:v>-89.9173</c:v>
                </c:pt>
                <c:pt idx="63">
                  <c:v>-89.46</c:v>
                </c:pt>
                <c:pt idx="64">
                  <c:v>-89.1771</c:v>
                </c:pt>
                <c:pt idx="65">
                  <c:v>-88.9058</c:v>
                </c:pt>
                <c:pt idx="66">
                  <c:v>-88.5892</c:v>
                </c:pt>
                <c:pt idx="67">
                  <c:v>-88.2233</c:v>
                </c:pt>
                <c:pt idx="68">
                  <c:v>-87.861</c:v>
                </c:pt>
                <c:pt idx="69">
                  <c:v>-87.3914</c:v>
                </c:pt>
                <c:pt idx="70">
                  <c:v>-87.0182</c:v>
                </c:pt>
                <c:pt idx="71">
                  <c:v>-86.6622</c:v>
                </c:pt>
                <c:pt idx="72">
                  <c:v>-86.2861</c:v>
                </c:pt>
                <c:pt idx="73">
                  <c:v>-85.8559</c:v>
                </c:pt>
                <c:pt idx="74">
                  <c:v>-85.5454</c:v>
                </c:pt>
                <c:pt idx="75">
                  <c:v>-85.1396</c:v>
                </c:pt>
                <c:pt idx="76">
                  <c:v>-84.8037</c:v>
                </c:pt>
                <c:pt idx="77">
                  <c:v>-84.3933</c:v>
                </c:pt>
                <c:pt idx="78">
                  <c:v>-84.0262</c:v>
                </c:pt>
                <c:pt idx="79">
                  <c:v>-83.5511</c:v>
                </c:pt>
                <c:pt idx="80">
                  <c:v>-83.098</c:v>
                </c:pt>
                <c:pt idx="81">
                  <c:v>-82.5396</c:v>
                </c:pt>
                <c:pt idx="82">
                  <c:v>-82.0031</c:v>
                </c:pt>
                <c:pt idx="83">
                  <c:v>-81.5491</c:v>
                </c:pt>
                <c:pt idx="84">
                  <c:v>-81.0508</c:v>
                </c:pt>
                <c:pt idx="85">
                  <c:v>-80.5909</c:v>
                </c:pt>
                <c:pt idx="86">
                  <c:v>-80.1745</c:v>
                </c:pt>
                <c:pt idx="87">
                  <c:v>-79.6581</c:v>
                </c:pt>
                <c:pt idx="88">
                  <c:v>-79.1179</c:v>
                </c:pt>
                <c:pt idx="89">
                  <c:v>-78.5829</c:v>
                </c:pt>
                <c:pt idx="90">
                  <c:v>-77.9793</c:v>
                </c:pt>
                <c:pt idx="91">
                  <c:v>-77.3726</c:v>
                </c:pt>
                <c:pt idx="92">
                  <c:v>-76.7579</c:v>
                </c:pt>
                <c:pt idx="93">
                  <c:v>-75.6672</c:v>
                </c:pt>
                <c:pt idx="94">
                  <c:v>-74.5478</c:v>
                </c:pt>
                <c:pt idx="95">
                  <c:v>-73.6783</c:v>
                </c:pt>
                <c:pt idx="96">
                  <c:v>-72.3384</c:v>
                </c:pt>
                <c:pt idx="97">
                  <c:v>-70.7373</c:v>
                </c:pt>
                <c:pt idx="98">
                  <c:v>-68.3372</c:v>
                </c:pt>
                <c:pt idx="99">
                  <c:v>-64.7551</c:v>
                </c:pt>
                <c:pt idx="100">
                  <c:v>-53.6096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DenseUrban_4GHz_ModelB!$D$25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DenseUrban_4GHz_ModelB!$D$29:$D$129</c:f>
              <c:numCache>
                <c:formatCode>General</c:formatCode>
                <c:ptCount val="101"/>
                <c:pt idx="0">
                  <c:v>-139.49</c:v>
                </c:pt>
                <c:pt idx="1">
                  <c:v>-129.14</c:v>
                </c:pt>
                <c:pt idx="2">
                  <c:v>-124.612</c:v>
                </c:pt>
                <c:pt idx="3">
                  <c:v>-121.192</c:v>
                </c:pt>
                <c:pt idx="4">
                  <c:v>-118.956</c:v>
                </c:pt>
                <c:pt idx="5">
                  <c:v>-117.196</c:v>
                </c:pt>
                <c:pt idx="6">
                  <c:v>-115.629</c:v>
                </c:pt>
                <c:pt idx="7">
                  <c:v>-114.189</c:v>
                </c:pt>
                <c:pt idx="8">
                  <c:v>-112.741</c:v>
                </c:pt>
                <c:pt idx="9">
                  <c:v>-111.686</c:v>
                </c:pt>
                <c:pt idx="10">
                  <c:v>-110.863</c:v>
                </c:pt>
                <c:pt idx="11">
                  <c:v>-110.21</c:v>
                </c:pt>
                <c:pt idx="12">
                  <c:v>-109.68</c:v>
                </c:pt>
                <c:pt idx="13">
                  <c:v>-109.185</c:v>
                </c:pt>
                <c:pt idx="14">
                  <c:v>-108.456</c:v>
                </c:pt>
                <c:pt idx="15">
                  <c:v>-107.892</c:v>
                </c:pt>
                <c:pt idx="16">
                  <c:v>-107.111</c:v>
                </c:pt>
                <c:pt idx="17">
                  <c:v>-106.544</c:v>
                </c:pt>
                <c:pt idx="18">
                  <c:v>-105.877</c:v>
                </c:pt>
                <c:pt idx="19">
                  <c:v>-105.414</c:v>
                </c:pt>
                <c:pt idx="20">
                  <c:v>-104.796</c:v>
                </c:pt>
                <c:pt idx="21">
                  <c:v>-104.295</c:v>
                </c:pt>
                <c:pt idx="22">
                  <c:v>-103.877</c:v>
                </c:pt>
                <c:pt idx="23">
                  <c:v>-103.376</c:v>
                </c:pt>
                <c:pt idx="24">
                  <c:v>-102.909</c:v>
                </c:pt>
                <c:pt idx="25">
                  <c:v>-102.509</c:v>
                </c:pt>
                <c:pt idx="26">
                  <c:v>-102.133</c:v>
                </c:pt>
                <c:pt idx="27">
                  <c:v>-101.814</c:v>
                </c:pt>
                <c:pt idx="28">
                  <c:v>-101.311</c:v>
                </c:pt>
                <c:pt idx="29">
                  <c:v>-100.955</c:v>
                </c:pt>
                <c:pt idx="30">
                  <c:v>-100.563</c:v>
                </c:pt>
                <c:pt idx="31">
                  <c:v>-100.15</c:v>
                </c:pt>
                <c:pt idx="32">
                  <c:v>-99.6908</c:v>
                </c:pt>
                <c:pt idx="33">
                  <c:v>-99.2859</c:v>
                </c:pt>
                <c:pt idx="34">
                  <c:v>-98.9662</c:v>
                </c:pt>
                <c:pt idx="35">
                  <c:v>-98.5889</c:v>
                </c:pt>
                <c:pt idx="36">
                  <c:v>-98.2699</c:v>
                </c:pt>
                <c:pt idx="37">
                  <c:v>-97.9683</c:v>
                </c:pt>
                <c:pt idx="38">
                  <c:v>-97.6695</c:v>
                </c:pt>
                <c:pt idx="39">
                  <c:v>-97.3421</c:v>
                </c:pt>
                <c:pt idx="40">
                  <c:v>-97.1029</c:v>
                </c:pt>
                <c:pt idx="41">
                  <c:v>-96.8326</c:v>
                </c:pt>
                <c:pt idx="42">
                  <c:v>-96.546</c:v>
                </c:pt>
                <c:pt idx="43">
                  <c:v>-96.3021</c:v>
                </c:pt>
                <c:pt idx="44">
                  <c:v>-95.9567</c:v>
                </c:pt>
                <c:pt idx="45">
                  <c:v>-95.6911</c:v>
                </c:pt>
                <c:pt idx="46">
                  <c:v>-95.3288</c:v>
                </c:pt>
                <c:pt idx="47">
                  <c:v>-95.0777</c:v>
                </c:pt>
                <c:pt idx="48">
                  <c:v>-94.7177</c:v>
                </c:pt>
                <c:pt idx="49">
                  <c:v>-94.3669</c:v>
                </c:pt>
                <c:pt idx="50">
                  <c:v>-93.9825</c:v>
                </c:pt>
                <c:pt idx="51">
                  <c:v>-93.5887</c:v>
                </c:pt>
                <c:pt idx="52">
                  <c:v>-93.2492</c:v>
                </c:pt>
                <c:pt idx="53">
                  <c:v>-92.7462</c:v>
                </c:pt>
                <c:pt idx="54">
                  <c:v>-92.3254</c:v>
                </c:pt>
                <c:pt idx="55">
                  <c:v>-91.9774</c:v>
                </c:pt>
                <c:pt idx="56">
                  <c:v>-91.5947</c:v>
                </c:pt>
                <c:pt idx="57">
                  <c:v>-91.0807</c:v>
                </c:pt>
                <c:pt idx="58">
                  <c:v>-90.695</c:v>
                </c:pt>
                <c:pt idx="59">
                  <c:v>-90.3927</c:v>
                </c:pt>
                <c:pt idx="60">
                  <c:v>-90.0722</c:v>
                </c:pt>
                <c:pt idx="61">
                  <c:v>-89.7728</c:v>
                </c:pt>
                <c:pt idx="62">
                  <c:v>-89.4385</c:v>
                </c:pt>
                <c:pt idx="63">
                  <c:v>-89.0418</c:v>
                </c:pt>
                <c:pt idx="64">
                  <c:v>-88.7118</c:v>
                </c:pt>
                <c:pt idx="65">
                  <c:v>-88.3992</c:v>
                </c:pt>
                <c:pt idx="66">
                  <c:v>-88.0578</c:v>
                </c:pt>
                <c:pt idx="67">
                  <c:v>-87.7008</c:v>
                </c:pt>
                <c:pt idx="68">
                  <c:v>-87.3097</c:v>
                </c:pt>
                <c:pt idx="69">
                  <c:v>-86.9521</c:v>
                </c:pt>
                <c:pt idx="70">
                  <c:v>-86.6776</c:v>
                </c:pt>
                <c:pt idx="71">
                  <c:v>-86.3977</c:v>
                </c:pt>
                <c:pt idx="72">
                  <c:v>-86.0138</c:v>
                </c:pt>
                <c:pt idx="73">
                  <c:v>-85.6799</c:v>
                </c:pt>
                <c:pt idx="74">
                  <c:v>-85.2276</c:v>
                </c:pt>
                <c:pt idx="75">
                  <c:v>-84.7785</c:v>
                </c:pt>
                <c:pt idx="76">
                  <c:v>-84.3431</c:v>
                </c:pt>
                <c:pt idx="77">
                  <c:v>-83.9813</c:v>
                </c:pt>
                <c:pt idx="78">
                  <c:v>-83.6516</c:v>
                </c:pt>
                <c:pt idx="79">
                  <c:v>-83.2899</c:v>
                </c:pt>
                <c:pt idx="80">
                  <c:v>-82.8353</c:v>
                </c:pt>
                <c:pt idx="81">
                  <c:v>-82.3129</c:v>
                </c:pt>
                <c:pt idx="82">
                  <c:v>-81.6633</c:v>
                </c:pt>
                <c:pt idx="83">
                  <c:v>-80.8701</c:v>
                </c:pt>
                <c:pt idx="84">
                  <c:v>-80.308</c:v>
                </c:pt>
                <c:pt idx="85">
                  <c:v>-79.7979</c:v>
                </c:pt>
                <c:pt idx="86">
                  <c:v>-79.3307</c:v>
                </c:pt>
                <c:pt idx="87">
                  <c:v>-78.7847</c:v>
                </c:pt>
                <c:pt idx="88">
                  <c:v>-78.2486</c:v>
                </c:pt>
                <c:pt idx="89">
                  <c:v>-77.6198</c:v>
                </c:pt>
                <c:pt idx="90">
                  <c:v>-76.9415</c:v>
                </c:pt>
                <c:pt idx="91">
                  <c:v>-75.7868</c:v>
                </c:pt>
                <c:pt idx="92">
                  <c:v>-74.7579</c:v>
                </c:pt>
                <c:pt idx="93">
                  <c:v>-73.7491</c:v>
                </c:pt>
                <c:pt idx="94">
                  <c:v>-72.3049</c:v>
                </c:pt>
                <c:pt idx="95">
                  <c:v>-71.4887</c:v>
                </c:pt>
                <c:pt idx="96">
                  <c:v>-70.0605</c:v>
                </c:pt>
                <c:pt idx="97">
                  <c:v>-68.6225</c:v>
                </c:pt>
                <c:pt idx="98">
                  <c:v>-66.9398</c:v>
                </c:pt>
                <c:pt idx="99">
                  <c:v>-63.8043</c:v>
                </c:pt>
                <c:pt idx="100">
                  <c:v>-54.5794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DenseUrban_4GHz_ModelB!$E$25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DenseUrban_4GHz_ModelB!$E$29:$E$129</c:f>
              <c:numCache>
                <c:formatCode>General</c:formatCode>
                <c:ptCount val="101"/>
                <c:pt idx="0">
                  <c:v>-128.51</c:v>
                </c:pt>
                <c:pt idx="1">
                  <c:v>-124.44</c:v>
                </c:pt>
                <c:pt idx="2">
                  <c:v>-121.12</c:v>
                </c:pt>
                <c:pt idx="3">
                  <c:v>-118.82</c:v>
                </c:pt>
                <c:pt idx="4">
                  <c:v>-117.41</c:v>
                </c:pt>
                <c:pt idx="5">
                  <c:v>-116.19</c:v>
                </c:pt>
                <c:pt idx="6">
                  <c:v>-114.81</c:v>
                </c:pt>
                <c:pt idx="7">
                  <c:v>-113.59</c:v>
                </c:pt>
                <c:pt idx="8">
                  <c:v>-112.38</c:v>
                </c:pt>
                <c:pt idx="9">
                  <c:v>-111.53</c:v>
                </c:pt>
                <c:pt idx="10">
                  <c:v>-110.9</c:v>
                </c:pt>
                <c:pt idx="11">
                  <c:v>-110.32</c:v>
                </c:pt>
                <c:pt idx="12">
                  <c:v>-109.73</c:v>
                </c:pt>
                <c:pt idx="13">
                  <c:v>-109.29</c:v>
                </c:pt>
                <c:pt idx="14">
                  <c:v>-108.82</c:v>
                </c:pt>
                <c:pt idx="15">
                  <c:v>-108.38</c:v>
                </c:pt>
                <c:pt idx="16">
                  <c:v>-107.83</c:v>
                </c:pt>
                <c:pt idx="17">
                  <c:v>-107.26</c:v>
                </c:pt>
                <c:pt idx="18">
                  <c:v>-106.74</c:v>
                </c:pt>
                <c:pt idx="19">
                  <c:v>-106.05</c:v>
                </c:pt>
                <c:pt idx="20">
                  <c:v>-105.29</c:v>
                </c:pt>
                <c:pt idx="21">
                  <c:v>-104.78</c:v>
                </c:pt>
                <c:pt idx="22">
                  <c:v>-104.27</c:v>
                </c:pt>
                <c:pt idx="23">
                  <c:v>-103.86</c:v>
                </c:pt>
                <c:pt idx="24">
                  <c:v>-103.51</c:v>
                </c:pt>
                <c:pt idx="25">
                  <c:v>-102.86</c:v>
                </c:pt>
                <c:pt idx="26">
                  <c:v>-102.52</c:v>
                </c:pt>
                <c:pt idx="27">
                  <c:v>-102.1</c:v>
                </c:pt>
                <c:pt idx="28">
                  <c:v>-101.71</c:v>
                </c:pt>
                <c:pt idx="29">
                  <c:v>-101.4</c:v>
                </c:pt>
                <c:pt idx="30">
                  <c:v>-101.03</c:v>
                </c:pt>
                <c:pt idx="31">
                  <c:v>-100.63</c:v>
                </c:pt>
                <c:pt idx="32">
                  <c:v>-100.24</c:v>
                </c:pt>
                <c:pt idx="33">
                  <c:v>-99.91</c:v>
                </c:pt>
                <c:pt idx="34">
                  <c:v>-99.51</c:v>
                </c:pt>
                <c:pt idx="35">
                  <c:v>-99.06</c:v>
                </c:pt>
                <c:pt idx="36">
                  <c:v>-98.73</c:v>
                </c:pt>
                <c:pt idx="37">
                  <c:v>-98.31</c:v>
                </c:pt>
                <c:pt idx="38">
                  <c:v>-97.92</c:v>
                </c:pt>
                <c:pt idx="39">
                  <c:v>-97.56</c:v>
                </c:pt>
                <c:pt idx="40">
                  <c:v>-97.29</c:v>
                </c:pt>
                <c:pt idx="41">
                  <c:v>-96.94</c:v>
                </c:pt>
                <c:pt idx="42">
                  <c:v>-96.58</c:v>
                </c:pt>
                <c:pt idx="43">
                  <c:v>-96.27</c:v>
                </c:pt>
                <c:pt idx="44">
                  <c:v>-95.85</c:v>
                </c:pt>
                <c:pt idx="45">
                  <c:v>-95.51</c:v>
                </c:pt>
                <c:pt idx="46">
                  <c:v>-95.15</c:v>
                </c:pt>
                <c:pt idx="47">
                  <c:v>-94.89</c:v>
                </c:pt>
                <c:pt idx="48">
                  <c:v>-94.51</c:v>
                </c:pt>
                <c:pt idx="49">
                  <c:v>-94.23</c:v>
                </c:pt>
                <c:pt idx="50">
                  <c:v>-93.88</c:v>
                </c:pt>
                <c:pt idx="51">
                  <c:v>-93.4</c:v>
                </c:pt>
                <c:pt idx="52">
                  <c:v>-93.01</c:v>
                </c:pt>
                <c:pt idx="53">
                  <c:v>-92.68</c:v>
                </c:pt>
                <c:pt idx="54">
                  <c:v>-92.26</c:v>
                </c:pt>
                <c:pt idx="55">
                  <c:v>-92.06</c:v>
                </c:pt>
                <c:pt idx="56">
                  <c:v>-91.7</c:v>
                </c:pt>
                <c:pt idx="57">
                  <c:v>-91.36</c:v>
                </c:pt>
                <c:pt idx="58">
                  <c:v>-90.97</c:v>
                </c:pt>
                <c:pt idx="59">
                  <c:v>-90.51</c:v>
                </c:pt>
                <c:pt idx="60">
                  <c:v>-90.07</c:v>
                </c:pt>
                <c:pt idx="61">
                  <c:v>-89.7</c:v>
                </c:pt>
                <c:pt idx="62">
                  <c:v>-89.24</c:v>
                </c:pt>
                <c:pt idx="63">
                  <c:v>-88.91</c:v>
                </c:pt>
                <c:pt idx="64">
                  <c:v>-88.66</c:v>
                </c:pt>
                <c:pt idx="65">
                  <c:v>-88.04</c:v>
                </c:pt>
                <c:pt idx="66">
                  <c:v>-87.77</c:v>
                </c:pt>
                <c:pt idx="67">
                  <c:v>-87.34</c:v>
                </c:pt>
                <c:pt idx="68">
                  <c:v>-87.04</c:v>
                </c:pt>
                <c:pt idx="69">
                  <c:v>-86.71</c:v>
                </c:pt>
                <c:pt idx="70">
                  <c:v>-86.44</c:v>
                </c:pt>
                <c:pt idx="71">
                  <c:v>-86.06</c:v>
                </c:pt>
                <c:pt idx="72">
                  <c:v>-85.61</c:v>
                </c:pt>
                <c:pt idx="73">
                  <c:v>-85.21</c:v>
                </c:pt>
                <c:pt idx="74">
                  <c:v>-84.83</c:v>
                </c:pt>
                <c:pt idx="75">
                  <c:v>-84.45</c:v>
                </c:pt>
                <c:pt idx="76">
                  <c:v>-84.18</c:v>
                </c:pt>
                <c:pt idx="77">
                  <c:v>-83.8</c:v>
                </c:pt>
                <c:pt idx="78">
                  <c:v>-83.36</c:v>
                </c:pt>
                <c:pt idx="79">
                  <c:v>-82.99</c:v>
                </c:pt>
                <c:pt idx="80">
                  <c:v>-82.54</c:v>
                </c:pt>
                <c:pt idx="81">
                  <c:v>-82.12</c:v>
                </c:pt>
                <c:pt idx="82">
                  <c:v>-81.65</c:v>
                </c:pt>
                <c:pt idx="83">
                  <c:v>-81.12</c:v>
                </c:pt>
                <c:pt idx="84">
                  <c:v>-80.64</c:v>
                </c:pt>
                <c:pt idx="85">
                  <c:v>-80.12</c:v>
                </c:pt>
                <c:pt idx="86">
                  <c:v>-79.47</c:v>
                </c:pt>
                <c:pt idx="87">
                  <c:v>-78.99</c:v>
                </c:pt>
                <c:pt idx="88">
                  <c:v>-78.29</c:v>
                </c:pt>
                <c:pt idx="89">
                  <c:v>-77.84</c:v>
                </c:pt>
                <c:pt idx="90">
                  <c:v>-77.1</c:v>
                </c:pt>
                <c:pt idx="91">
                  <c:v>-76.26</c:v>
                </c:pt>
                <c:pt idx="92">
                  <c:v>-75.21</c:v>
                </c:pt>
                <c:pt idx="93">
                  <c:v>-74.38</c:v>
                </c:pt>
                <c:pt idx="94">
                  <c:v>-73.22</c:v>
                </c:pt>
                <c:pt idx="95">
                  <c:v>-71.95</c:v>
                </c:pt>
                <c:pt idx="96">
                  <c:v>-70.62</c:v>
                </c:pt>
                <c:pt idx="97">
                  <c:v>-68.6</c:v>
                </c:pt>
                <c:pt idx="98">
                  <c:v>-65.84</c:v>
                </c:pt>
                <c:pt idx="99">
                  <c:v>-57.94</c:v>
                </c:pt>
                <c:pt idx="100">
                  <c:v>-56.91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DenseUrban_4GHz_ModelB!$F$25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DenseUrban_4GHz_ModelB!$F$29:$F$129</c:f>
              <c:numCache>
                <c:formatCode>General</c:formatCode>
                <c:ptCount val="101"/>
                <c:pt idx="0">
                  <c:v>-132.5378</c:v>
                </c:pt>
                <c:pt idx="1">
                  <c:v>-126.0732</c:v>
                </c:pt>
                <c:pt idx="2">
                  <c:v>-123.0446</c:v>
                </c:pt>
                <c:pt idx="3">
                  <c:v>-121.0142</c:v>
                </c:pt>
                <c:pt idx="4">
                  <c:v>-118.1521</c:v>
                </c:pt>
                <c:pt idx="5">
                  <c:v>-116.5118</c:v>
                </c:pt>
                <c:pt idx="6">
                  <c:v>-114.8187</c:v>
                </c:pt>
                <c:pt idx="7">
                  <c:v>-113.9015</c:v>
                </c:pt>
                <c:pt idx="8">
                  <c:v>-112.72</c:v>
                </c:pt>
                <c:pt idx="9">
                  <c:v>-112.0747</c:v>
                </c:pt>
                <c:pt idx="10">
                  <c:v>-111.2185</c:v>
                </c:pt>
                <c:pt idx="11">
                  <c:v>-110.4839</c:v>
                </c:pt>
                <c:pt idx="12">
                  <c:v>-109.5731</c:v>
                </c:pt>
                <c:pt idx="13">
                  <c:v>-108.6954</c:v>
                </c:pt>
                <c:pt idx="14">
                  <c:v>-108.0001</c:v>
                </c:pt>
                <c:pt idx="15">
                  <c:v>-107.2406</c:v>
                </c:pt>
                <c:pt idx="16">
                  <c:v>-106.5769</c:v>
                </c:pt>
                <c:pt idx="17">
                  <c:v>-106.0648</c:v>
                </c:pt>
                <c:pt idx="18">
                  <c:v>-105.5687</c:v>
                </c:pt>
                <c:pt idx="19">
                  <c:v>-105.2033</c:v>
                </c:pt>
                <c:pt idx="20">
                  <c:v>-104.8862</c:v>
                </c:pt>
                <c:pt idx="21">
                  <c:v>-104.5359</c:v>
                </c:pt>
                <c:pt idx="22">
                  <c:v>-104.2753</c:v>
                </c:pt>
                <c:pt idx="23">
                  <c:v>-103.7613</c:v>
                </c:pt>
                <c:pt idx="24">
                  <c:v>-103.3086</c:v>
                </c:pt>
                <c:pt idx="25">
                  <c:v>-102.7159</c:v>
                </c:pt>
                <c:pt idx="26">
                  <c:v>-102.3958</c:v>
                </c:pt>
                <c:pt idx="27">
                  <c:v>-101.9891</c:v>
                </c:pt>
                <c:pt idx="28">
                  <c:v>-101.6281</c:v>
                </c:pt>
                <c:pt idx="29">
                  <c:v>-101.3547</c:v>
                </c:pt>
                <c:pt idx="30">
                  <c:v>-100.729</c:v>
                </c:pt>
                <c:pt idx="31">
                  <c:v>-100.4807</c:v>
                </c:pt>
                <c:pt idx="32">
                  <c:v>-100.0337</c:v>
                </c:pt>
                <c:pt idx="33">
                  <c:v>-99.65477</c:v>
                </c:pt>
                <c:pt idx="34">
                  <c:v>-99.10379</c:v>
                </c:pt>
                <c:pt idx="35">
                  <c:v>-98.75543</c:v>
                </c:pt>
                <c:pt idx="36">
                  <c:v>-98.60751</c:v>
                </c:pt>
                <c:pt idx="37">
                  <c:v>-98.22769</c:v>
                </c:pt>
                <c:pt idx="38">
                  <c:v>-97.88333</c:v>
                </c:pt>
                <c:pt idx="39">
                  <c:v>-97.44492</c:v>
                </c:pt>
                <c:pt idx="40">
                  <c:v>-97.03725</c:v>
                </c:pt>
                <c:pt idx="41">
                  <c:v>-96.65485</c:v>
                </c:pt>
                <c:pt idx="42">
                  <c:v>-96.32683</c:v>
                </c:pt>
                <c:pt idx="43">
                  <c:v>-95.92169</c:v>
                </c:pt>
                <c:pt idx="44">
                  <c:v>-95.64272</c:v>
                </c:pt>
                <c:pt idx="45">
                  <c:v>-95.23316</c:v>
                </c:pt>
                <c:pt idx="46">
                  <c:v>-94.99165</c:v>
                </c:pt>
                <c:pt idx="47">
                  <c:v>-94.53214</c:v>
                </c:pt>
                <c:pt idx="48">
                  <c:v>-94.34184</c:v>
                </c:pt>
                <c:pt idx="49">
                  <c:v>-93.95232</c:v>
                </c:pt>
                <c:pt idx="50">
                  <c:v>-93.75665</c:v>
                </c:pt>
                <c:pt idx="51">
                  <c:v>-93.40196</c:v>
                </c:pt>
                <c:pt idx="52">
                  <c:v>-93.06593</c:v>
                </c:pt>
                <c:pt idx="53">
                  <c:v>-92.56458</c:v>
                </c:pt>
                <c:pt idx="54">
                  <c:v>-92.29202</c:v>
                </c:pt>
                <c:pt idx="55">
                  <c:v>-91.98022</c:v>
                </c:pt>
                <c:pt idx="56">
                  <c:v>-91.50503</c:v>
                </c:pt>
                <c:pt idx="57">
                  <c:v>-91.19003</c:v>
                </c:pt>
                <c:pt idx="58">
                  <c:v>-90.86485</c:v>
                </c:pt>
                <c:pt idx="59">
                  <c:v>-90.62041</c:v>
                </c:pt>
                <c:pt idx="60">
                  <c:v>-90.28908</c:v>
                </c:pt>
                <c:pt idx="61">
                  <c:v>-89.93142</c:v>
                </c:pt>
                <c:pt idx="62">
                  <c:v>-89.75067</c:v>
                </c:pt>
                <c:pt idx="63">
                  <c:v>-89.43951</c:v>
                </c:pt>
                <c:pt idx="64">
                  <c:v>-89.20737</c:v>
                </c:pt>
                <c:pt idx="65">
                  <c:v>-88.71196</c:v>
                </c:pt>
                <c:pt idx="66">
                  <c:v>-88.39384</c:v>
                </c:pt>
                <c:pt idx="67">
                  <c:v>-88.15648</c:v>
                </c:pt>
                <c:pt idx="68">
                  <c:v>-87.58493</c:v>
                </c:pt>
                <c:pt idx="69">
                  <c:v>-87.40185</c:v>
                </c:pt>
                <c:pt idx="70">
                  <c:v>-87.07936</c:v>
                </c:pt>
                <c:pt idx="71">
                  <c:v>-86.7471</c:v>
                </c:pt>
                <c:pt idx="72">
                  <c:v>-86.3045</c:v>
                </c:pt>
                <c:pt idx="73">
                  <c:v>-85.83018</c:v>
                </c:pt>
                <c:pt idx="74">
                  <c:v>-85.3421</c:v>
                </c:pt>
                <c:pt idx="75">
                  <c:v>-85.02383</c:v>
                </c:pt>
                <c:pt idx="76">
                  <c:v>-84.77245</c:v>
                </c:pt>
                <c:pt idx="77">
                  <c:v>-84.21735</c:v>
                </c:pt>
                <c:pt idx="78">
                  <c:v>-83.8258</c:v>
                </c:pt>
                <c:pt idx="79">
                  <c:v>-83.50788</c:v>
                </c:pt>
                <c:pt idx="80">
                  <c:v>-83.18404</c:v>
                </c:pt>
                <c:pt idx="81">
                  <c:v>-82.83231</c:v>
                </c:pt>
                <c:pt idx="82">
                  <c:v>-82.53243</c:v>
                </c:pt>
                <c:pt idx="83">
                  <c:v>-81.93423</c:v>
                </c:pt>
                <c:pt idx="84">
                  <c:v>-81.43005</c:v>
                </c:pt>
                <c:pt idx="85">
                  <c:v>-80.96671</c:v>
                </c:pt>
                <c:pt idx="86">
                  <c:v>-80.33179</c:v>
                </c:pt>
                <c:pt idx="87">
                  <c:v>-79.86606</c:v>
                </c:pt>
                <c:pt idx="88">
                  <c:v>-79.31678</c:v>
                </c:pt>
                <c:pt idx="89">
                  <c:v>-78.65528</c:v>
                </c:pt>
                <c:pt idx="90">
                  <c:v>-77.98766</c:v>
                </c:pt>
                <c:pt idx="91">
                  <c:v>-77.66804</c:v>
                </c:pt>
                <c:pt idx="92">
                  <c:v>-77.08443</c:v>
                </c:pt>
                <c:pt idx="93">
                  <c:v>-76.57344</c:v>
                </c:pt>
                <c:pt idx="94">
                  <c:v>-75.7989</c:v>
                </c:pt>
                <c:pt idx="95">
                  <c:v>-74.8927</c:v>
                </c:pt>
                <c:pt idx="96">
                  <c:v>-73.93845</c:v>
                </c:pt>
                <c:pt idx="97">
                  <c:v>-72.63434</c:v>
                </c:pt>
                <c:pt idx="98">
                  <c:v>-70.98134</c:v>
                </c:pt>
                <c:pt idx="99">
                  <c:v>-67.10812</c:v>
                </c:pt>
                <c:pt idx="100">
                  <c:v>-56.46693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DenseUrban_4GHz_ModelB!$G$25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DenseUrban_4GHz_ModelB!$G$29:$G$129</c:f>
              <c:numCache>
                <c:formatCode>General</c:formatCode>
                <c:ptCount val="101"/>
                <c:pt idx="0">
                  <c:v>-128.001</c:v>
                </c:pt>
                <c:pt idx="1">
                  <c:v>-121.842</c:v>
                </c:pt>
                <c:pt idx="2">
                  <c:v>-119.721</c:v>
                </c:pt>
                <c:pt idx="3">
                  <c:v>-115.899</c:v>
                </c:pt>
                <c:pt idx="4">
                  <c:v>-115.121</c:v>
                </c:pt>
                <c:pt idx="5">
                  <c:v>-113.236</c:v>
                </c:pt>
                <c:pt idx="6">
                  <c:v>-112.741</c:v>
                </c:pt>
                <c:pt idx="7">
                  <c:v>-112.024</c:v>
                </c:pt>
                <c:pt idx="8">
                  <c:v>-110.946</c:v>
                </c:pt>
                <c:pt idx="9">
                  <c:v>-110.787</c:v>
                </c:pt>
                <c:pt idx="10">
                  <c:v>-110.104</c:v>
                </c:pt>
                <c:pt idx="11">
                  <c:v>-108.885</c:v>
                </c:pt>
                <c:pt idx="12">
                  <c:v>-108.22</c:v>
                </c:pt>
                <c:pt idx="13">
                  <c:v>-108.004</c:v>
                </c:pt>
                <c:pt idx="14">
                  <c:v>-107.173</c:v>
                </c:pt>
                <c:pt idx="15">
                  <c:v>-106.696</c:v>
                </c:pt>
                <c:pt idx="16">
                  <c:v>-106.091</c:v>
                </c:pt>
                <c:pt idx="17">
                  <c:v>-105.643</c:v>
                </c:pt>
                <c:pt idx="18">
                  <c:v>-105.339</c:v>
                </c:pt>
                <c:pt idx="19">
                  <c:v>-105.145</c:v>
                </c:pt>
                <c:pt idx="20">
                  <c:v>-104.065</c:v>
                </c:pt>
                <c:pt idx="21">
                  <c:v>-103.796</c:v>
                </c:pt>
                <c:pt idx="22">
                  <c:v>-103.531</c:v>
                </c:pt>
                <c:pt idx="23">
                  <c:v>-102.983</c:v>
                </c:pt>
                <c:pt idx="24">
                  <c:v>-102.66</c:v>
                </c:pt>
                <c:pt idx="25">
                  <c:v>-101.857</c:v>
                </c:pt>
                <c:pt idx="26">
                  <c:v>-101.431</c:v>
                </c:pt>
                <c:pt idx="27">
                  <c:v>-100.996</c:v>
                </c:pt>
                <c:pt idx="28">
                  <c:v>-100.743</c:v>
                </c:pt>
                <c:pt idx="29">
                  <c:v>-100.249</c:v>
                </c:pt>
                <c:pt idx="30">
                  <c:v>-99.5983</c:v>
                </c:pt>
                <c:pt idx="31">
                  <c:v>-99.1744</c:v>
                </c:pt>
                <c:pt idx="32">
                  <c:v>-98.9424</c:v>
                </c:pt>
                <c:pt idx="33">
                  <c:v>-98.7071</c:v>
                </c:pt>
                <c:pt idx="34">
                  <c:v>-98.0926</c:v>
                </c:pt>
                <c:pt idx="35">
                  <c:v>-97.1066</c:v>
                </c:pt>
                <c:pt idx="36">
                  <c:v>-96.8295</c:v>
                </c:pt>
                <c:pt idx="37">
                  <c:v>-96.7358</c:v>
                </c:pt>
                <c:pt idx="38">
                  <c:v>-96.2918</c:v>
                </c:pt>
                <c:pt idx="39">
                  <c:v>-96.0393</c:v>
                </c:pt>
                <c:pt idx="40">
                  <c:v>-95.8509</c:v>
                </c:pt>
                <c:pt idx="41">
                  <c:v>-95.6452</c:v>
                </c:pt>
                <c:pt idx="42">
                  <c:v>-95.0792</c:v>
                </c:pt>
                <c:pt idx="43">
                  <c:v>-94.7293</c:v>
                </c:pt>
                <c:pt idx="44">
                  <c:v>-94.2851</c:v>
                </c:pt>
                <c:pt idx="45">
                  <c:v>-93.694</c:v>
                </c:pt>
                <c:pt idx="46">
                  <c:v>-93.3923</c:v>
                </c:pt>
                <c:pt idx="47">
                  <c:v>-93.2031</c:v>
                </c:pt>
                <c:pt idx="48">
                  <c:v>-92.9832</c:v>
                </c:pt>
                <c:pt idx="49">
                  <c:v>-92.8048</c:v>
                </c:pt>
                <c:pt idx="50">
                  <c:v>-92.1732</c:v>
                </c:pt>
                <c:pt idx="51">
                  <c:v>-92.1178</c:v>
                </c:pt>
                <c:pt idx="52">
                  <c:v>-92.0006</c:v>
                </c:pt>
                <c:pt idx="53">
                  <c:v>-91.1879</c:v>
                </c:pt>
                <c:pt idx="54">
                  <c:v>-90.8989</c:v>
                </c:pt>
                <c:pt idx="55">
                  <c:v>-90.5819</c:v>
                </c:pt>
                <c:pt idx="56">
                  <c:v>-90.2069</c:v>
                </c:pt>
                <c:pt idx="57">
                  <c:v>-90.0294</c:v>
                </c:pt>
                <c:pt idx="58">
                  <c:v>-89.9193</c:v>
                </c:pt>
                <c:pt idx="59">
                  <c:v>-89.6827</c:v>
                </c:pt>
                <c:pt idx="60">
                  <c:v>-89.0724</c:v>
                </c:pt>
                <c:pt idx="61">
                  <c:v>-88.9167</c:v>
                </c:pt>
                <c:pt idx="62">
                  <c:v>-88.712</c:v>
                </c:pt>
                <c:pt idx="63">
                  <c:v>-88.4732</c:v>
                </c:pt>
                <c:pt idx="64">
                  <c:v>-87.7635</c:v>
                </c:pt>
                <c:pt idx="65">
                  <c:v>-87.5492</c:v>
                </c:pt>
                <c:pt idx="66">
                  <c:v>-87.1965</c:v>
                </c:pt>
                <c:pt idx="67">
                  <c:v>-86.8787</c:v>
                </c:pt>
                <c:pt idx="68">
                  <c:v>-86.2356</c:v>
                </c:pt>
                <c:pt idx="69">
                  <c:v>-85.8731</c:v>
                </c:pt>
                <c:pt idx="70">
                  <c:v>-85.3815</c:v>
                </c:pt>
                <c:pt idx="71">
                  <c:v>-85.0988</c:v>
                </c:pt>
                <c:pt idx="72">
                  <c:v>-84.9054</c:v>
                </c:pt>
                <c:pt idx="73">
                  <c:v>-84.6298</c:v>
                </c:pt>
                <c:pt idx="74">
                  <c:v>-84.3066</c:v>
                </c:pt>
                <c:pt idx="75">
                  <c:v>-84.0129</c:v>
                </c:pt>
                <c:pt idx="76">
                  <c:v>-83.8377</c:v>
                </c:pt>
                <c:pt idx="77">
                  <c:v>-82.8729</c:v>
                </c:pt>
                <c:pt idx="78">
                  <c:v>-82.3664</c:v>
                </c:pt>
                <c:pt idx="79">
                  <c:v>-82.0736</c:v>
                </c:pt>
                <c:pt idx="80">
                  <c:v>-81.7151</c:v>
                </c:pt>
                <c:pt idx="81">
                  <c:v>-81.2935</c:v>
                </c:pt>
                <c:pt idx="82">
                  <c:v>-80.7692</c:v>
                </c:pt>
                <c:pt idx="83">
                  <c:v>-80.6131</c:v>
                </c:pt>
                <c:pt idx="84">
                  <c:v>-80.3513</c:v>
                </c:pt>
                <c:pt idx="85">
                  <c:v>-80.0175</c:v>
                </c:pt>
                <c:pt idx="86">
                  <c:v>-79.6704</c:v>
                </c:pt>
                <c:pt idx="87">
                  <c:v>-78.998</c:v>
                </c:pt>
                <c:pt idx="88">
                  <c:v>-78.7593</c:v>
                </c:pt>
                <c:pt idx="89">
                  <c:v>-77.6916</c:v>
                </c:pt>
                <c:pt idx="90">
                  <c:v>-76.3513</c:v>
                </c:pt>
                <c:pt idx="91">
                  <c:v>-75.8314</c:v>
                </c:pt>
                <c:pt idx="92">
                  <c:v>-75.1173</c:v>
                </c:pt>
                <c:pt idx="93">
                  <c:v>-73.8561</c:v>
                </c:pt>
                <c:pt idx="94">
                  <c:v>-73.5275</c:v>
                </c:pt>
                <c:pt idx="95">
                  <c:v>-72.1361</c:v>
                </c:pt>
                <c:pt idx="96">
                  <c:v>-71.0496</c:v>
                </c:pt>
                <c:pt idx="97">
                  <c:v>-70.4741</c:v>
                </c:pt>
                <c:pt idx="98">
                  <c:v>-68.0008</c:v>
                </c:pt>
                <c:pt idx="99">
                  <c:v>-58.7508</c:v>
                </c:pt>
                <c:pt idx="100">
                  <c:v>-0.399641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DenseUrban_4GHz_ModelB!$H$25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DenseUrban_4GHz_ModelB!$H$29:$H$129</c:f>
              <c:numCache>
                <c:formatCode>General</c:formatCode>
                <c:ptCount val="101"/>
                <c:pt idx="0">
                  <c:v>-147.549561</c:v>
                </c:pt>
                <c:pt idx="1">
                  <c:v>-128.01828</c:v>
                </c:pt>
                <c:pt idx="2">
                  <c:v>-124.468475</c:v>
                </c:pt>
                <c:pt idx="3">
                  <c:v>-122.442398</c:v>
                </c:pt>
                <c:pt idx="4">
                  <c:v>-119.831787</c:v>
                </c:pt>
                <c:pt idx="5">
                  <c:v>-117.694336</c:v>
                </c:pt>
                <c:pt idx="6">
                  <c:v>-116.364868</c:v>
                </c:pt>
                <c:pt idx="7">
                  <c:v>-114.73912</c:v>
                </c:pt>
                <c:pt idx="8">
                  <c:v>-113.300568</c:v>
                </c:pt>
                <c:pt idx="9">
                  <c:v>-112.414398</c:v>
                </c:pt>
                <c:pt idx="10">
                  <c:v>-111.55751</c:v>
                </c:pt>
                <c:pt idx="11">
                  <c:v>-110.689087</c:v>
                </c:pt>
                <c:pt idx="12">
                  <c:v>-110.204498</c:v>
                </c:pt>
                <c:pt idx="13">
                  <c:v>-109.152008</c:v>
                </c:pt>
                <c:pt idx="14">
                  <c:v>-108.452362</c:v>
                </c:pt>
                <c:pt idx="15">
                  <c:v>-107.633072</c:v>
                </c:pt>
                <c:pt idx="16">
                  <c:v>-107.237839</c:v>
                </c:pt>
                <c:pt idx="17">
                  <c:v>-106.675385</c:v>
                </c:pt>
                <c:pt idx="18">
                  <c:v>-105.834869</c:v>
                </c:pt>
                <c:pt idx="19">
                  <c:v>-105.315475</c:v>
                </c:pt>
                <c:pt idx="20">
                  <c:v>-105.041595</c:v>
                </c:pt>
                <c:pt idx="21">
                  <c:v>-104.627197</c:v>
                </c:pt>
                <c:pt idx="22">
                  <c:v>-104.362747</c:v>
                </c:pt>
                <c:pt idx="23">
                  <c:v>-103.710571</c:v>
                </c:pt>
                <c:pt idx="24">
                  <c:v>-103.221725</c:v>
                </c:pt>
                <c:pt idx="25">
                  <c:v>-102.894897</c:v>
                </c:pt>
                <c:pt idx="26">
                  <c:v>-102.532791</c:v>
                </c:pt>
                <c:pt idx="27">
                  <c:v>-102.078842</c:v>
                </c:pt>
                <c:pt idx="28">
                  <c:v>-101.651703</c:v>
                </c:pt>
                <c:pt idx="29">
                  <c:v>-101.213074</c:v>
                </c:pt>
                <c:pt idx="30">
                  <c:v>-100.907684</c:v>
                </c:pt>
                <c:pt idx="31">
                  <c:v>-100.430267</c:v>
                </c:pt>
                <c:pt idx="32">
                  <c:v>-99.889694</c:v>
                </c:pt>
                <c:pt idx="33">
                  <c:v>-99.513733</c:v>
                </c:pt>
                <c:pt idx="34">
                  <c:v>-99.073181</c:v>
                </c:pt>
                <c:pt idx="35">
                  <c:v>-98.687073</c:v>
                </c:pt>
                <c:pt idx="36">
                  <c:v>-98.330215</c:v>
                </c:pt>
                <c:pt idx="37">
                  <c:v>-97.949501</c:v>
                </c:pt>
                <c:pt idx="38">
                  <c:v>-97.588676</c:v>
                </c:pt>
                <c:pt idx="39">
                  <c:v>-97.307793</c:v>
                </c:pt>
                <c:pt idx="40">
                  <c:v>-96.958282</c:v>
                </c:pt>
                <c:pt idx="41">
                  <c:v>-96.626183</c:v>
                </c:pt>
                <c:pt idx="42">
                  <c:v>-96.229988</c:v>
                </c:pt>
                <c:pt idx="43">
                  <c:v>-95.745239</c:v>
                </c:pt>
                <c:pt idx="44">
                  <c:v>-95.38607</c:v>
                </c:pt>
                <c:pt idx="45">
                  <c:v>-95.093811</c:v>
                </c:pt>
                <c:pt idx="46">
                  <c:v>-94.669403</c:v>
                </c:pt>
                <c:pt idx="47">
                  <c:v>-94.396484</c:v>
                </c:pt>
                <c:pt idx="48">
                  <c:v>-94.015335</c:v>
                </c:pt>
                <c:pt idx="49">
                  <c:v>-93.728989</c:v>
                </c:pt>
                <c:pt idx="50">
                  <c:v>-93.422073</c:v>
                </c:pt>
                <c:pt idx="51">
                  <c:v>-93.110329</c:v>
                </c:pt>
                <c:pt idx="52">
                  <c:v>-92.640762</c:v>
                </c:pt>
                <c:pt idx="53">
                  <c:v>-92.297974</c:v>
                </c:pt>
                <c:pt idx="54">
                  <c:v>-91.957672</c:v>
                </c:pt>
                <c:pt idx="55">
                  <c:v>-91.577835</c:v>
                </c:pt>
                <c:pt idx="56">
                  <c:v>-91.298088</c:v>
                </c:pt>
                <c:pt idx="57">
                  <c:v>-90.977356</c:v>
                </c:pt>
                <c:pt idx="58">
                  <c:v>-90.593285</c:v>
                </c:pt>
                <c:pt idx="59">
                  <c:v>-90.357559</c:v>
                </c:pt>
                <c:pt idx="60">
                  <c:v>-89.964096</c:v>
                </c:pt>
                <c:pt idx="61">
                  <c:v>-89.544189</c:v>
                </c:pt>
                <c:pt idx="62">
                  <c:v>-89.076462</c:v>
                </c:pt>
                <c:pt idx="63">
                  <c:v>-88.714592</c:v>
                </c:pt>
                <c:pt idx="64">
                  <c:v>-88.348587</c:v>
                </c:pt>
                <c:pt idx="65">
                  <c:v>-88.127953</c:v>
                </c:pt>
                <c:pt idx="66">
                  <c:v>-87.738525</c:v>
                </c:pt>
                <c:pt idx="67">
                  <c:v>-87.461212</c:v>
                </c:pt>
                <c:pt idx="68">
                  <c:v>-87.155708</c:v>
                </c:pt>
                <c:pt idx="69">
                  <c:v>-86.799118</c:v>
                </c:pt>
                <c:pt idx="70">
                  <c:v>-86.533943</c:v>
                </c:pt>
                <c:pt idx="71">
                  <c:v>-86.280807</c:v>
                </c:pt>
                <c:pt idx="72">
                  <c:v>-85.784782</c:v>
                </c:pt>
                <c:pt idx="73">
                  <c:v>-85.403854</c:v>
                </c:pt>
                <c:pt idx="74">
                  <c:v>-84.90255</c:v>
                </c:pt>
                <c:pt idx="75">
                  <c:v>-84.548767</c:v>
                </c:pt>
                <c:pt idx="76">
                  <c:v>-83.991066</c:v>
                </c:pt>
                <c:pt idx="77">
                  <c:v>-83.550781</c:v>
                </c:pt>
                <c:pt idx="78">
                  <c:v>-83.150398</c:v>
                </c:pt>
                <c:pt idx="79">
                  <c:v>-82.748955</c:v>
                </c:pt>
                <c:pt idx="80">
                  <c:v>-82.350166</c:v>
                </c:pt>
                <c:pt idx="81">
                  <c:v>-82.022079</c:v>
                </c:pt>
                <c:pt idx="82">
                  <c:v>-81.61055</c:v>
                </c:pt>
                <c:pt idx="83">
                  <c:v>-81.147972</c:v>
                </c:pt>
                <c:pt idx="84">
                  <c:v>-80.55072</c:v>
                </c:pt>
                <c:pt idx="85">
                  <c:v>-79.951385</c:v>
                </c:pt>
                <c:pt idx="86">
                  <c:v>-79.607086</c:v>
                </c:pt>
                <c:pt idx="87">
                  <c:v>-79.05352</c:v>
                </c:pt>
                <c:pt idx="88">
                  <c:v>-78.310745</c:v>
                </c:pt>
                <c:pt idx="89">
                  <c:v>-77.72271</c:v>
                </c:pt>
                <c:pt idx="90">
                  <c:v>-77.064865</c:v>
                </c:pt>
                <c:pt idx="91">
                  <c:v>-76.33886</c:v>
                </c:pt>
                <c:pt idx="92">
                  <c:v>-75.449173</c:v>
                </c:pt>
                <c:pt idx="93">
                  <c:v>-74.32193</c:v>
                </c:pt>
                <c:pt idx="94">
                  <c:v>-73.403748</c:v>
                </c:pt>
                <c:pt idx="95">
                  <c:v>-72.131058</c:v>
                </c:pt>
                <c:pt idx="96">
                  <c:v>-70.887787</c:v>
                </c:pt>
                <c:pt idx="97">
                  <c:v>-69.409225</c:v>
                </c:pt>
                <c:pt idx="98">
                  <c:v>-67.54174</c:v>
                </c:pt>
                <c:pt idx="99">
                  <c:v>-65.308479</c:v>
                </c:pt>
                <c:pt idx="100">
                  <c:v>-55.207993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DenseUrban_4GHz_ModelB!$I$25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DenseUrban_4GHz_ModelB!$I$29:$I$129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DenseUrban_4GHz_ModelB!$J$25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DenseUrban_4GHz_ModelB!$J$29:$J$129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DenseUrban_4GHz_ModelB!$K$25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DenseUrban_4GHz_ModelB!$K$29:$K$129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DenseUrban_4GHz_ModelB!$L$25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DenseUrban_4GHz_ModelB!$L$29:$L$129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DenseUrban_4GHz_ModelB!$M$25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DenseUrban_4GHz_ModelB!$M$29:$M$129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DenseUrban_4GHz_ModelB!$N$25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DenseUrban_4GHz_ModelB!$N$29:$N$129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DenseUrban_4GHz_ModelB!$O$25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DenseUrban_4GHz_ModelB!$O$29:$O$129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DenseUrban_4GHz_ModelB!$P$25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DenseUrban_4GHz_ModelB!$P$29:$P$129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DenseUrban_4GHz_ModelB!$Q$25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DenseUrban_4GHz_ModelB!$Q$29:$Q$129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DenseUrban_4GHz_ModelB!$R$25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DenseUrban_4GHz_ModelB!$R$29:$R$129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DenseUrban_4GHz_ModelB!$S$25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DenseUrban_4GHz_ModelB!$S$29:$S$129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DenseUrban_4GHz_ModelB!$T$25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DenseUrban_4GHz_ModelB!$T$29:$T$129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DenseUrban_4GHz_ModelB!$U$25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DenseUrban_4GHz_ModelB!$U$29:$U$129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DenseUrban_4GHz_ModelB!$V$25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DenseUrban_4GHz_ModelB!$V$29:$V$129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DenseUrban_4GHz_ModelB!$W$25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DenseUrban_4GHz_ModelB!$W$29:$W$129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DenseUrban_4GHz_ModelB!$X$25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DenseUrban_4GHz_ModelB!$X$29:$X$129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DenseUrban_4GHz_ModelB!$Y$25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DenseUrban_4GHz_ModelB!$Y$29:$Y$129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DenseUrban_4GHz_ModelB!$Z$25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DenseUrban_4GHz_ModelB!$Z$29:$Z$129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DenseUrban_4GHz_ModelB!$AA$25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DenseUrban_4GHz_ModelB!$AA$29:$AA$129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DenseUrban_4GHz_ModelB!$AB$25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DenseUrban_4GHz_ModelB!$AB$29:$AB$129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DenseUrban_4GHz_ModelB!$AC$25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DenseUrban_4GHz_ModelB!$AC$29:$AC$129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DenseUrban_4GHz_ModelB!$AD$25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DenseUrban_4GHz_ModelB!$AD$29:$AD$129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368576"/>
        <c:axId val="83387136"/>
      </c:scatterChart>
      <c:valAx>
        <c:axId val="8336857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8242452"/>
              <c:y val="0.9111702723523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3387136"/>
        <c:crosses val="autoZero"/>
        <c:crossBetween val="midCat"/>
        <c:majorUnit val="20"/>
        <c:minorUnit val="1"/>
      </c:valAx>
      <c:valAx>
        <c:axId val="833871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33685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7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DenseUrban_4GHz_ModelB!$AG$25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DenseUrban_4GHz_ModelB!$AG$29:$AG$129</c:f>
              <c:numCache>
                <c:formatCode>General</c:formatCode>
                <c:ptCount val="101"/>
                <c:pt idx="0">
                  <c:v>-10.022877</c:v>
                </c:pt>
                <c:pt idx="1">
                  <c:v>-0.028713</c:v>
                </c:pt>
                <c:pt idx="2">
                  <c:v>0.609023</c:v>
                </c:pt>
                <c:pt idx="3">
                  <c:v>1.14585</c:v>
                </c:pt>
                <c:pt idx="4">
                  <c:v>1.741065</c:v>
                </c:pt>
                <c:pt idx="5">
                  <c:v>2.129263</c:v>
                </c:pt>
                <c:pt idx="6">
                  <c:v>2.641765</c:v>
                </c:pt>
                <c:pt idx="7">
                  <c:v>3.021179</c:v>
                </c:pt>
                <c:pt idx="8">
                  <c:v>3.34753</c:v>
                </c:pt>
                <c:pt idx="9">
                  <c:v>3.682058</c:v>
                </c:pt>
                <c:pt idx="10">
                  <c:v>4.059988</c:v>
                </c:pt>
                <c:pt idx="11">
                  <c:v>4.414209</c:v>
                </c:pt>
                <c:pt idx="12">
                  <c:v>4.784915</c:v>
                </c:pt>
                <c:pt idx="13">
                  <c:v>5.071191</c:v>
                </c:pt>
                <c:pt idx="14">
                  <c:v>5.352323</c:v>
                </c:pt>
                <c:pt idx="15">
                  <c:v>5.716869</c:v>
                </c:pt>
                <c:pt idx="16">
                  <c:v>5.986727</c:v>
                </c:pt>
                <c:pt idx="17">
                  <c:v>6.287266</c:v>
                </c:pt>
                <c:pt idx="18">
                  <c:v>6.554003</c:v>
                </c:pt>
                <c:pt idx="19">
                  <c:v>6.854183</c:v>
                </c:pt>
                <c:pt idx="20">
                  <c:v>7.18316</c:v>
                </c:pt>
                <c:pt idx="21">
                  <c:v>7.488962</c:v>
                </c:pt>
                <c:pt idx="22">
                  <c:v>7.767709</c:v>
                </c:pt>
                <c:pt idx="23">
                  <c:v>8.046148</c:v>
                </c:pt>
                <c:pt idx="24">
                  <c:v>8.264741</c:v>
                </c:pt>
                <c:pt idx="25">
                  <c:v>8.511669</c:v>
                </c:pt>
                <c:pt idx="26">
                  <c:v>8.78033</c:v>
                </c:pt>
                <c:pt idx="27">
                  <c:v>9.100617</c:v>
                </c:pt>
                <c:pt idx="28">
                  <c:v>9.326808</c:v>
                </c:pt>
                <c:pt idx="29">
                  <c:v>9.588389</c:v>
                </c:pt>
                <c:pt idx="30">
                  <c:v>9.805619</c:v>
                </c:pt>
                <c:pt idx="31">
                  <c:v>10.037172</c:v>
                </c:pt>
                <c:pt idx="32">
                  <c:v>10.278682</c:v>
                </c:pt>
                <c:pt idx="33">
                  <c:v>10.560778</c:v>
                </c:pt>
                <c:pt idx="34">
                  <c:v>10.824186</c:v>
                </c:pt>
                <c:pt idx="35">
                  <c:v>11.097014</c:v>
                </c:pt>
                <c:pt idx="36">
                  <c:v>11.348013</c:v>
                </c:pt>
                <c:pt idx="37">
                  <c:v>11.591331</c:v>
                </c:pt>
                <c:pt idx="38">
                  <c:v>11.853627</c:v>
                </c:pt>
                <c:pt idx="39">
                  <c:v>12.12112</c:v>
                </c:pt>
                <c:pt idx="40">
                  <c:v>12.393985</c:v>
                </c:pt>
                <c:pt idx="41">
                  <c:v>12.622385</c:v>
                </c:pt>
                <c:pt idx="42">
                  <c:v>12.875332</c:v>
                </c:pt>
                <c:pt idx="43">
                  <c:v>13.059041</c:v>
                </c:pt>
                <c:pt idx="44">
                  <c:v>13.347151</c:v>
                </c:pt>
                <c:pt idx="45">
                  <c:v>13.616779</c:v>
                </c:pt>
                <c:pt idx="46">
                  <c:v>13.822709</c:v>
                </c:pt>
                <c:pt idx="47">
                  <c:v>14.039921</c:v>
                </c:pt>
                <c:pt idx="48">
                  <c:v>14.225935</c:v>
                </c:pt>
                <c:pt idx="49">
                  <c:v>14.538644</c:v>
                </c:pt>
                <c:pt idx="50">
                  <c:v>14.77727</c:v>
                </c:pt>
                <c:pt idx="51">
                  <c:v>14.97974</c:v>
                </c:pt>
                <c:pt idx="52">
                  <c:v>15.240394</c:v>
                </c:pt>
                <c:pt idx="53">
                  <c:v>15.553558</c:v>
                </c:pt>
                <c:pt idx="54">
                  <c:v>15.849862</c:v>
                </c:pt>
                <c:pt idx="55">
                  <c:v>16.130937</c:v>
                </c:pt>
                <c:pt idx="56">
                  <c:v>16.392582</c:v>
                </c:pt>
                <c:pt idx="57">
                  <c:v>16.647206</c:v>
                </c:pt>
                <c:pt idx="58">
                  <c:v>16.949151</c:v>
                </c:pt>
                <c:pt idx="59">
                  <c:v>17.200835</c:v>
                </c:pt>
                <c:pt idx="60">
                  <c:v>17.505835</c:v>
                </c:pt>
                <c:pt idx="61">
                  <c:v>17.774639</c:v>
                </c:pt>
                <c:pt idx="62">
                  <c:v>18.12355</c:v>
                </c:pt>
                <c:pt idx="63">
                  <c:v>18.377814</c:v>
                </c:pt>
                <c:pt idx="64">
                  <c:v>18.671186</c:v>
                </c:pt>
                <c:pt idx="65">
                  <c:v>18.946206</c:v>
                </c:pt>
                <c:pt idx="66">
                  <c:v>19.256137</c:v>
                </c:pt>
                <c:pt idx="67">
                  <c:v>19.53312</c:v>
                </c:pt>
                <c:pt idx="68">
                  <c:v>19.846013</c:v>
                </c:pt>
                <c:pt idx="69">
                  <c:v>20.142565</c:v>
                </c:pt>
                <c:pt idx="70">
                  <c:v>20.403988</c:v>
                </c:pt>
                <c:pt idx="71">
                  <c:v>20.75921</c:v>
                </c:pt>
                <c:pt idx="72">
                  <c:v>21.076187</c:v>
                </c:pt>
                <c:pt idx="73">
                  <c:v>21.412423</c:v>
                </c:pt>
                <c:pt idx="74">
                  <c:v>21.750976</c:v>
                </c:pt>
                <c:pt idx="75">
                  <c:v>22.126355</c:v>
                </c:pt>
                <c:pt idx="76">
                  <c:v>22.528193</c:v>
                </c:pt>
                <c:pt idx="77">
                  <c:v>22.831704</c:v>
                </c:pt>
                <c:pt idx="78">
                  <c:v>23.241922</c:v>
                </c:pt>
                <c:pt idx="79">
                  <c:v>23.681283</c:v>
                </c:pt>
                <c:pt idx="80">
                  <c:v>23.988865</c:v>
                </c:pt>
                <c:pt idx="81">
                  <c:v>24.460906</c:v>
                </c:pt>
                <c:pt idx="82">
                  <c:v>24.910721</c:v>
                </c:pt>
                <c:pt idx="83">
                  <c:v>25.450131</c:v>
                </c:pt>
                <c:pt idx="84">
                  <c:v>25.847581</c:v>
                </c:pt>
                <c:pt idx="85">
                  <c:v>26.277466</c:v>
                </c:pt>
                <c:pt idx="86">
                  <c:v>26.683663</c:v>
                </c:pt>
                <c:pt idx="87">
                  <c:v>27.025476</c:v>
                </c:pt>
                <c:pt idx="88">
                  <c:v>27.46978</c:v>
                </c:pt>
                <c:pt idx="89">
                  <c:v>28.078037</c:v>
                </c:pt>
                <c:pt idx="90">
                  <c:v>28.660477</c:v>
                </c:pt>
                <c:pt idx="91">
                  <c:v>29.434903</c:v>
                </c:pt>
                <c:pt idx="92">
                  <c:v>30.087624</c:v>
                </c:pt>
                <c:pt idx="93">
                  <c:v>31.056852</c:v>
                </c:pt>
                <c:pt idx="94">
                  <c:v>32.042222</c:v>
                </c:pt>
                <c:pt idx="95">
                  <c:v>33.095609</c:v>
                </c:pt>
                <c:pt idx="96">
                  <c:v>34.101551</c:v>
                </c:pt>
                <c:pt idx="97">
                  <c:v>35.252786</c:v>
                </c:pt>
                <c:pt idx="98">
                  <c:v>36.855367</c:v>
                </c:pt>
                <c:pt idx="99">
                  <c:v>39.280619</c:v>
                </c:pt>
                <c:pt idx="100">
                  <c:v>51.039405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DenseUrban_4GHz_ModelB!$AH$25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DenseUrban_4GHz_ModelB!$AH$29:$AH$129</c:f>
              <c:numCache>
                <c:formatCode>General</c:formatCode>
                <c:ptCount val="101"/>
                <c:pt idx="0">
                  <c:v>-3.3642</c:v>
                </c:pt>
                <c:pt idx="1">
                  <c:v>-0.3762</c:v>
                </c:pt>
                <c:pt idx="2">
                  <c:v>0.3685</c:v>
                </c:pt>
                <c:pt idx="3">
                  <c:v>0.904</c:v>
                </c:pt>
                <c:pt idx="4">
                  <c:v>1.2513</c:v>
                </c:pt>
                <c:pt idx="5">
                  <c:v>1.5768</c:v>
                </c:pt>
                <c:pt idx="6">
                  <c:v>2.0776</c:v>
                </c:pt>
                <c:pt idx="7">
                  <c:v>2.577</c:v>
                </c:pt>
                <c:pt idx="8">
                  <c:v>2.9402</c:v>
                </c:pt>
                <c:pt idx="9">
                  <c:v>3.4171</c:v>
                </c:pt>
                <c:pt idx="10">
                  <c:v>3.7797</c:v>
                </c:pt>
                <c:pt idx="11">
                  <c:v>4.2211</c:v>
                </c:pt>
                <c:pt idx="12">
                  <c:v>4.5923</c:v>
                </c:pt>
                <c:pt idx="13">
                  <c:v>4.8938</c:v>
                </c:pt>
                <c:pt idx="14">
                  <c:v>5.0972</c:v>
                </c:pt>
                <c:pt idx="15">
                  <c:v>5.3444</c:v>
                </c:pt>
                <c:pt idx="16">
                  <c:v>5.6037</c:v>
                </c:pt>
                <c:pt idx="17">
                  <c:v>5.8853</c:v>
                </c:pt>
                <c:pt idx="18">
                  <c:v>6.1687</c:v>
                </c:pt>
                <c:pt idx="19">
                  <c:v>6.4759</c:v>
                </c:pt>
                <c:pt idx="20">
                  <c:v>6.7417</c:v>
                </c:pt>
                <c:pt idx="21">
                  <c:v>7.0053</c:v>
                </c:pt>
                <c:pt idx="22">
                  <c:v>7.2545</c:v>
                </c:pt>
                <c:pt idx="23">
                  <c:v>7.5366</c:v>
                </c:pt>
                <c:pt idx="24">
                  <c:v>7.8565</c:v>
                </c:pt>
                <c:pt idx="25">
                  <c:v>8.2249</c:v>
                </c:pt>
                <c:pt idx="26">
                  <c:v>8.5121</c:v>
                </c:pt>
                <c:pt idx="27">
                  <c:v>8.8264</c:v>
                </c:pt>
                <c:pt idx="28">
                  <c:v>9.0741</c:v>
                </c:pt>
                <c:pt idx="29">
                  <c:v>9.2553</c:v>
                </c:pt>
                <c:pt idx="30">
                  <c:v>9.535</c:v>
                </c:pt>
                <c:pt idx="31">
                  <c:v>9.7207</c:v>
                </c:pt>
                <c:pt idx="32">
                  <c:v>10.0322</c:v>
                </c:pt>
                <c:pt idx="33">
                  <c:v>10.2067</c:v>
                </c:pt>
                <c:pt idx="34">
                  <c:v>10.3939</c:v>
                </c:pt>
                <c:pt idx="35">
                  <c:v>10.7317</c:v>
                </c:pt>
                <c:pt idx="36">
                  <c:v>10.9661</c:v>
                </c:pt>
                <c:pt idx="37">
                  <c:v>11.1692</c:v>
                </c:pt>
                <c:pt idx="38">
                  <c:v>11.4248</c:v>
                </c:pt>
                <c:pt idx="39">
                  <c:v>11.6989</c:v>
                </c:pt>
                <c:pt idx="40">
                  <c:v>12.0013</c:v>
                </c:pt>
                <c:pt idx="41">
                  <c:v>12.2341</c:v>
                </c:pt>
                <c:pt idx="42">
                  <c:v>12.5941</c:v>
                </c:pt>
                <c:pt idx="43">
                  <c:v>12.8429</c:v>
                </c:pt>
                <c:pt idx="44">
                  <c:v>13.1129</c:v>
                </c:pt>
                <c:pt idx="45">
                  <c:v>13.3864</c:v>
                </c:pt>
                <c:pt idx="46">
                  <c:v>13.7056</c:v>
                </c:pt>
                <c:pt idx="47">
                  <c:v>13.9943</c:v>
                </c:pt>
                <c:pt idx="48">
                  <c:v>14.2569</c:v>
                </c:pt>
                <c:pt idx="49">
                  <c:v>14.5143</c:v>
                </c:pt>
                <c:pt idx="50">
                  <c:v>14.768</c:v>
                </c:pt>
                <c:pt idx="51">
                  <c:v>14.9715</c:v>
                </c:pt>
                <c:pt idx="52">
                  <c:v>15.2149</c:v>
                </c:pt>
                <c:pt idx="53">
                  <c:v>15.4809</c:v>
                </c:pt>
                <c:pt idx="54">
                  <c:v>15.761</c:v>
                </c:pt>
                <c:pt idx="55">
                  <c:v>15.9629</c:v>
                </c:pt>
                <c:pt idx="56">
                  <c:v>16.1641</c:v>
                </c:pt>
                <c:pt idx="57">
                  <c:v>16.362</c:v>
                </c:pt>
                <c:pt idx="58">
                  <c:v>16.6496</c:v>
                </c:pt>
                <c:pt idx="59">
                  <c:v>16.9183</c:v>
                </c:pt>
                <c:pt idx="60">
                  <c:v>17.2295</c:v>
                </c:pt>
                <c:pt idx="61">
                  <c:v>17.5017</c:v>
                </c:pt>
                <c:pt idx="62">
                  <c:v>17.7285</c:v>
                </c:pt>
                <c:pt idx="63">
                  <c:v>18.0287</c:v>
                </c:pt>
                <c:pt idx="64">
                  <c:v>18.3105</c:v>
                </c:pt>
                <c:pt idx="65">
                  <c:v>18.631</c:v>
                </c:pt>
                <c:pt idx="66">
                  <c:v>18.8317</c:v>
                </c:pt>
                <c:pt idx="67">
                  <c:v>19.1198</c:v>
                </c:pt>
                <c:pt idx="68">
                  <c:v>19.3546</c:v>
                </c:pt>
                <c:pt idx="69">
                  <c:v>19.5761</c:v>
                </c:pt>
                <c:pt idx="70">
                  <c:v>19.8606</c:v>
                </c:pt>
                <c:pt idx="71">
                  <c:v>20.3469</c:v>
                </c:pt>
                <c:pt idx="72">
                  <c:v>20.6172</c:v>
                </c:pt>
                <c:pt idx="73">
                  <c:v>21.1237</c:v>
                </c:pt>
                <c:pt idx="74">
                  <c:v>21.4361</c:v>
                </c:pt>
                <c:pt idx="75">
                  <c:v>21.7617</c:v>
                </c:pt>
                <c:pt idx="76">
                  <c:v>22.1294</c:v>
                </c:pt>
                <c:pt idx="77">
                  <c:v>22.4368</c:v>
                </c:pt>
                <c:pt idx="78">
                  <c:v>22.7496</c:v>
                </c:pt>
                <c:pt idx="79">
                  <c:v>23.0537</c:v>
                </c:pt>
                <c:pt idx="80">
                  <c:v>23.3322</c:v>
                </c:pt>
                <c:pt idx="81">
                  <c:v>23.599</c:v>
                </c:pt>
                <c:pt idx="82">
                  <c:v>23.9875</c:v>
                </c:pt>
                <c:pt idx="83">
                  <c:v>24.4653</c:v>
                </c:pt>
                <c:pt idx="84">
                  <c:v>24.9824</c:v>
                </c:pt>
                <c:pt idx="85">
                  <c:v>25.4872</c:v>
                </c:pt>
                <c:pt idx="86">
                  <c:v>25.9341</c:v>
                </c:pt>
                <c:pt idx="87">
                  <c:v>26.4435</c:v>
                </c:pt>
                <c:pt idx="88">
                  <c:v>26.8803</c:v>
                </c:pt>
                <c:pt idx="89">
                  <c:v>27.4556</c:v>
                </c:pt>
                <c:pt idx="90">
                  <c:v>27.9501</c:v>
                </c:pt>
                <c:pt idx="91">
                  <c:v>28.6272</c:v>
                </c:pt>
                <c:pt idx="92">
                  <c:v>29.1908</c:v>
                </c:pt>
                <c:pt idx="93">
                  <c:v>29.8408</c:v>
                </c:pt>
                <c:pt idx="94">
                  <c:v>30.7252</c:v>
                </c:pt>
                <c:pt idx="95">
                  <c:v>31.7281</c:v>
                </c:pt>
                <c:pt idx="96">
                  <c:v>33.0574</c:v>
                </c:pt>
                <c:pt idx="97">
                  <c:v>34.5617</c:v>
                </c:pt>
                <c:pt idx="98">
                  <c:v>36.1505</c:v>
                </c:pt>
                <c:pt idx="99">
                  <c:v>39.6731</c:v>
                </c:pt>
                <c:pt idx="100">
                  <c:v>50.3863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DenseUrban_4GHz_ModelB!$AI$25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DenseUrban_4GHz_ModelB!$AI$29:$AI$129</c:f>
              <c:numCache>
                <c:formatCode>General</c:formatCode>
                <c:ptCount val="101"/>
                <c:pt idx="0">
                  <c:v>-3.15701</c:v>
                </c:pt>
                <c:pt idx="1">
                  <c:v>-0.0280933652052057</c:v>
                </c:pt>
                <c:pt idx="2">
                  <c:v>0.738210816632844</c:v>
                </c:pt>
                <c:pt idx="3">
                  <c:v>1.34574926404753</c:v>
                </c:pt>
                <c:pt idx="4">
                  <c:v>1.81884578391094</c:v>
                </c:pt>
                <c:pt idx="5">
                  <c:v>2.36194377387432</c:v>
                </c:pt>
                <c:pt idx="6">
                  <c:v>2.66875224320239</c:v>
                </c:pt>
                <c:pt idx="7">
                  <c:v>3.11286405428592</c:v>
                </c:pt>
                <c:pt idx="8">
                  <c:v>3.55532325622916</c:v>
                </c:pt>
                <c:pt idx="9">
                  <c:v>3.86544947731681</c:v>
                </c:pt>
                <c:pt idx="10">
                  <c:v>4.14341</c:v>
                </c:pt>
                <c:pt idx="11">
                  <c:v>4.51700827790032</c:v>
                </c:pt>
                <c:pt idx="12">
                  <c:v>4.86505599247868</c:v>
                </c:pt>
                <c:pt idx="13">
                  <c:v>5.20980010513816</c:v>
                </c:pt>
                <c:pt idx="14">
                  <c:v>5.58378102905588</c:v>
                </c:pt>
                <c:pt idx="15">
                  <c:v>6.0043083018988</c:v>
                </c:pt>
                <c:pt idx="16">
                  <c:v>6.32499899173825</c:v>
                </c:pt>
                <c:pt idx="17">
                  <c:v>6.63268394697634</c:v>
                </c:pt>
                <c:pt idx="18">
                  <c:v>6.85590572824531</c:v>
                </c:pt>
                <c:pt idx="19">
                  <c:v>7.16904430747569</c:v>
                </c:pt>
                <c:pt idx="20">
                  <c:v>7.45802</c:v>
                </c:pt>
                <c:pt idx="21">
                  <c:v>7.71022487653426</c:v>
                </c:pt>
                <c:pt idx="22">
                  <c:v>7.99595439440993</c:v>
                </c:pt>
                <c:pt idx="23">
                  <c:v>8.19931323320934</c:v>
                </c:pt>
                <c:pt idx="24">
                  <c:v>8.49569407317338</c:v>
                </c:pt>
                <c:pt idx="25">
                  <c:v>8.80096294545341</c:v>
                </c:pt>
                <c:pt idx="26">
                  <c:v>9.04262947107964</c:v>
                </c:pt>
                <c:pt idx="27">
                  <c:v>9.28142863025807</c:v>
                </c:pt>
                <c:pt idx="28">
                  <c:v>9.53524927837893</c:v>
                </c:pt>
                <c:pt idx="29">
                  <c:v>9.77717350784809</c:v>
                </c:pt>
                <c:pt idx="30">
                  <c:v>9.98945</c:v>
                </c:pt>
                <c:pt idx="31">
                  <c:v>10.2937269065305</c:v>
                </c:pt>
                <c:pt idx="32">
                  <c:v>10.5276533063528</c:v>
                </c:pt>
                <c:pt idx="33">
                  <c:v>10.7317784104235</c:v>
                </c:pt>
                <c:pt idx="34">
                  <c:v>10.9700889733708</c:v>
                </c:pt>
                <c:pt idx="35">
                  <c:v>11.2366025222306</c:v>
                </c:pt>
                <c:pt idx="36">
                  <c:v>11.4786184740151</c:v>
                </c:pt>
                <c:pt idx="37">
                  <c:v>11.7272482322765</c:v>
                </c:pt>
                <c:pt idx="38">
                  <c:v>12.0161339053074</c:v>
                </c:pt>
                <c:pt idx="39">
                  <c:v>12.3088373895597</c:v>
                </c:pt>
                <c:pt idx="40">
                  <c:v>12.5709</c:v>
                </c:pt>
                <c:pt idx="41">
                  <c:v>12.7913553201753</c:v>
                </c:pt>
                <c:pt idx="42">
                  <c:v>12.9865164467359</c:v>
                </c:pt>
                <c:pt idx="43">
                  <c:v>13.2369161048338</c:v>
                </c:pt>
                <c:pt idx="44">
                  <c:v>13.5083324382345</c:v>
                </c:pt>
                <c:pt idx="45">
                  <c:v>13.7587222496489</c:v>
                </c:pt>
                <c:pt idx="46">
                  <c:v>14.0015752011526</c:v>
                </c:pt>
                <c:pt idx="47">
                  <c:v>14.2518846588283</c:v>
                </c:pt>
                <c:pt idx="48">
                  <c:v>14.5371806682117</c:v>
                </c:pt>
                <c:pt idx="49">
                  <c:v>14.8101116994647</c:v>
                </c:pt>
                <c:pt idx="50">
                  <c:v>15.0573</c:v>
                </c:pt>
                <c:pt idx="51">
                  <c:v>15.4171685728317</c:v>
                </c:pt>
                <c:pt idx="52">
                  <c:v>15.703854594373</c:v>
                </c:pt>
                <c:pt idx="53">
                  <c:v>15.9676558077464</c:v>
                </c:pt>
                <c:pt idx="54">
                  <c:v>16.1908456319334</c:v>
                </c:pt>
                <c:pt idx="55">
                  <c:v>16.4543288710772</c:v>
                </c:pt>
                <c:pt idx="56">
                  <c:v>16.7267157204971</c:v>
                </c:pt>
                <c:pt idx="57">
                  <c:v>16.9723395330552</c:v>
                </c:pt>
                <c:pt idx="58">
                  <c:v>17.2805033415251</c:v>
                </c:pt>
                <c:pt idx="59">
                  <c:v>17.5212764625434</c:v>
                </c:pt>
                <c:pt idx="60">
                  <c:v>17.7501</c:v>
                </c:pt>
                <c:pt idx="61">
                  <c:v>18.0644866707665</c:v>
                </c:pt>
                <c:pt idx="62">
                  <c:v>18.3384491588247</c:v>
                </c:pt>
                <c:pt idx="63">
                  <c:v>18.6107480149508</c:v>
                </c:pt>
                <c:pt idx="64">
                  <c:v>18.8901092200617</c:v>
                </c:pt>
                <c:pt idx="65">
                  <c:v>19.1258278415503</c:v>
                </c:pt>
                <c:pt idx="66">
                  <c:v>19.4163752086178</c:v>
                </c:pt>
                <c:pt idx="67">
                  <c:v>19.6939852358978</c:v>
                </c:pt>
                <c:pt idx="68">
                  <c:v>19.951620026678</c:v>
                </c:pt>
                <c:pt idx="69">
                  <c:v>20.2719837609783</c:v>
                </c:pt>
                <c:pt idx="70">
                  <c:v>20.5842</c:v>
                </c:pt>
                <c:pt idx="71">
                  <c:v>20.9032170071279</c:v>
                </c:pt>
                <c:pt idx="72">
                  <c:v>21.2828401804295</c:v>
                </c:pt>
                <c:pt idx="73">
                  <c:v>21.5928932855618</c:v>
                </c:pt>
                <c:pt idx="74">
                  <c:v>21.89276827798</c:v>
                </c:pt>
                <c:pt idx="75">
                  <c:v>22.2431743665084</c:v>
                </c:pt>
                <c:pt idx="76">
                  <c:v>22.6556162066668</c:v>
                </c:pt>
                <c:pt idx="77">
                  <c:v>23.1236769285209</c:v>
                </c:pt>
                <c:pt idx="78">
                  <c:v>23.5326343489999</c:v>
                </c:pt>
                <c:pt idx="79">
                  <c:v>23.8838405271318</c:v>
                </c:pt>
                <c:pt idx="80">
                  <c:v>24.289</c:v>
                </c:pt>
                <c:pt idx="81">
                  <c:v>24.7464538972623</c:v>
                </c:pt>
                <c:pt idx="82">
                  <c:v>25.0558912327329</c:v>
                </c:pt>
                <c:pt idx="83">
                  <c:v>25.568329715155</c:v>
                </c:pt>
                <c:pt idx="84">
                  <c:v>26.0631718032981</c:v>
                </c:pt>
                <c:pt idx="85">
                  <c:v>26.5037720212252</c:v>
                </c:pt>
                <c:pt idx="86">
                  <c:v>26.9577204704166</c:v>
                </c:pt>
                <c:pt idx="87">
                  <c:v>27.4325003146068</c:v>
                </c:pt>
                <c:pt idx="88">
                  <c:v>28.1294314296645</c:v>
                </c:pt>
                <c:pt idx="89">
                  <c:v>28.6387682873349</c:v>
                </c:pt>
                <c:pt idx="90">
                  <c:v>29.1192</c:v>
                </c:pt>
                <c:pt idx="91">
                  <c:v>29.870066746903</c:v>
                </c:pt>
                <c:pt idx="92">
                  <c:v>30.6774157670391</c:v>
                </c:pt>
                <c:pt idx="93">
                  <c:v>31.4409104927135</c:v>
                </c:pt>
                <c:pt idx="94">
                  <c:v>32.2721660822767</c:v>
                </c:pt>
                <c:pt idx="95">
                  <c:v>33.1602414651207</c:v>
                </c:pt>
                <c:pt idx="96">
                  <c:v>33.8406481844967</c:v>
                </c:pt>
                <c:pt idx="97">
                  <c:v>35.3997358432381</c:v>
                </c:pt>
                <c:pt idx="98">
                  <c:v>37.3069931265933</c:v>
                </c:pt>
                <c:pt idx="99">
                  <c:v>40.3763422176954</c:v>
                </c:pt>
                <c:pt idx="100">
                  <c:v>55.949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DenseUrban_4GHz_ModelB!$AJ$25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DenseUrban_4GHz_ModelB!$AJ$29:$AJ$129</c:f>
              <c:numCache>
                <c:formatCode>General</c:formatCode>
                <c:ptCount val="101"/>
                <c:pt idx="0">
                  <c:v>-0.31</c:v>
                </c:pt>
                <c:pt idx="1">
                  <c:v>0.45</c:v>
                </c:pt>
                <c:pt idx="2">
                  <c:v>1.27</c:v>
                </c:pt>
                <c:pt idx="3">
                  <c:v>1.78</c:v>
                </c:pt>
                <c:pt idx="4">
                  <c:v>2.41</c:v>
                </c:pt>
                <c:pt idx="5">
                  <c:v>2.82</c:v>
                </c:pt>
                <c:pt idx="6">
                  <c:v>3.21</c:v>
                </c:pt>
                <c:pt idx="7">
                  <c:v>3.54</c:v>
                </c:pt>
                <c:pt idx="8">
                  <c:v>3.92</c:v>
                </c:pt>
                <c:pt idx="9">
                  <c:v>4.19</c:v>
                </c:pt>
                <c:pt idx="10">
                  <c:v>4.64</c:v>
                </c:pt>
                <c:pt idx="11">
                  <c:v>4.98</c:v>
                </c:pt>
                <c:pt idx="12">
                  <c:v>5.23</c:v>
                </c:pt>
                <c:pt idx="13">
                  <c:v>5.61</c:v>
                </c:pt>
                <c:pt idx="14">
                  <c:v>6.02</c:v>
                </c:pt>
                <c:pt idx="15">
                  <c:v>6.34</c:v>
                </c:pt>
                <c:pt idx="16">
                  <c:v>6.6</c:v>
                </c:pt>
                <c:pt idx="17">
                  <c:v>6.83</c:v>
                </c:pt>
                <c:pt idx="18">
                  <c:v>7.23</c:v>
                </c:pt>
                <c:pt idx="19">
                  <c:v>7.46</c:v>
                </c:pt>
                <c:pt idx="20">
                  <c:v>7.76</c:v>
                </c:pt>
                <c:pt idx="21">
                  <c:v>8.1</c:v>
                </c:pt>
                <c:pt idx="22">
                  <c:v>8.36</c:v>
                </c:pt>
                <c:pt idx="23">
                  <c:v>8.56</c:v>
                </c:pt>
                <c:pt idx="24">
                  <c:v>8.73</c:v>
                </c:pt>
                <c:pt idx="25">
                  <c:v>8.98</c:v>
                </c:pt>
                <c:pt idx="26">
                  <c:v>9.22</c:v>
                </c:pt>
                <c:pt idx="27">
                  <c:v>9.53</c:v>
                </c:pt>
                <c:pt idx="28">
                  <c:v>9.7</c:v>
                </c:pt>
                <c:pt idx="29">
                  <c:v>9.98</c:v>
                </c:pt>
                <c:pt idx="30">
                  <c:v>10.27</c:v>
                </c:pt>
                <c:pt idx="31">
                  <c:v>10.54</c:v>
                </c:pt>
                <c:pt idx="32">
                  <c:v>10.82</c:v>
                </c:pt>
                <c:pt idx="33">
                  <c:v>11.06</c:v>
                </c:pt>
                <c:pt idx="34">
                  <c:v>11.39</c:v>
                </c:pt>
                <c:pt idx="35">
                  <c:v>11.59</c:v>
                </c:pt>
                <c:pt idx="36">
                  <c:v>11.93</c:v>
                </c:pt>
                <c:pt idx="37">
                  <c:v>12.18</c:v>
                </c:pt>
                <c:pt idx="38">
                  <c:v>12.49</c:v>
                </c:pt>
                <c:pt idx="39">
                  <c:v>12.75</c:v>
                </c:pt>
                <c:pt idx="40">
                  <c:v>12.91</c:v>
                </c:pt>
                <c:pt idx="41">
                  <c:v>13.23</c:v>
                </c:pt>
                <c:pt idx="42">
                  <c:v>13.45</c:v>
                </c:pt>
                <c:pt idx="43">
                  <c:v>13.68</c:v>
                </c:pt>
                <c:pt idx="44">
                  <c:v>13.89</c:v>
                </c:pt>
                <c:pt idx="45">
                  <c:v>14.25</c:v>
                </c:pt>
                <c:pt idx="46">
                  <c:v>14.56</c:v>
                </c:pt>
                <c:pt idx="47">
                  <c:v>14.81</c:v>
                </c:pt>
                <c:pt idx="48">
                  <c:v>14.98</c:v>
                </c:pt>
                <c:pt idx="49">
                  <c:v>15.27</c:v>
                </c:pt>
                <c:pt idx="50">
                  <c:v>15.5</c:v>
                </c:pt>
                <c:pt idx="51">
                  <c:v>15.77</c:v>
                </c:pt>
                <c:pt idx="52">
                  <c:v>15.97</c:v>
                </c:pt>
                <c:pt idx="53">
                  <c:v>16.25</c:v>
                </c:pt>
                <c:pt idx="54">
                  <c:v>16.49</c:v>
                </c:pt>
                <c:pt idx="55">
                  <c:v>16.75</c:v>
                </c:pt>
                <c:pt idx="56">
                  <c:v>16.98</c:v>
                </c:pt>
                <c:pt idx="57">
                  <c:v>17.26</c:v>
                </c:pt>
                <c:pt idx="58">
                  <c:v>17.48</c:v>
                </c:pt>
                <c:pt idx="59">
                  <c:v>17.79</c:v>
                </c:pt>
                <c:pt idx="60">
                  <c:v>18.03</c:v>
                </c:pt>
                <c:pt idx="61">
                  <c:v>18.26</c:v>
                </c:pt>
                <c:pt idx="62">
                  <c:v>18.57</c:v>
                </c:pt>
                <c:pt idx="63">
                  <c:v>18.81</c:v>
                </c:pt>
                <c:pt idx="64">
                  <c:v>19</c:v>
                </c:pt>
                <c:pt idx="65">
                  <c:v>19.3</c:v>
                </c:pt>
                <c:pt idx="66">
                  <c:v>19.59</c:v>
                </c:pt>
                <c:pt idx="67">
                  <c:v>19.86</c:v>
                </c:pt>
                <c:pt idx="68">
                  <c:v>20.17</c:v>
                </c:pt>
                <c:pt idx="69">
                  <c:v>20.48</c:v>
                </c:pt>
                <c:pt idx="70">
                  <c:v>20.71</c:v>
                </c:pt>
                <c:pt idx="71">
                  <c:v>21.15</c:v>
                </c:pt>
                <c:pt idx="72">
                  <c:v>21.47</c:v>
                </c:pt>
                <c:pt idx="73">
                  <c:v>21.79</c:v>
                </c:pt>
                <c:pt idx="74">
                  <c:v>22.15</c:v>
                </c:pt>
                <c:pt idx="75">
                  <c:v>22.39</c:v>
                </c:pt>
                <c:pt idx="76">
                  <c:v>22.74</c:v>
                </c:pt>
                <c:pt idx="77">
                  <c:v>23.1</c:v>
                </c:pt>
                <c:pt idx="78">
                  <c:v>23.39</c:v>
                </c:pt>
                <c:pt idx="79">
                  <c:v>23.84</c:v>
                </c:pt>
                <c:pt idx="80">
                  <c:v>24.18</c:v>
                </c:pt>
                <c:pt idx="81">
                  <c:v>24.57</c:v>
                </c:pt>
                <c:pt idx="82">
                  <c:v>24.98</c:v>
                </c:pt>
                <c:pt idx="83">
                  <c:v>25.46</c:v>
                </c:pt>
                <c:pt idx="84">
                  <c:v>25.87</c:v>
                </c:pt>
                <c:pt idx="85">
                  <c:v>26.38</c:v>
                </c:pt>
                <c:pt idx="86">
                  <c:v>26.89</c:v>
                </c:pt>
                <c:pt idx="87">
                  <c:v>27.42</c:v>
                </c:pt>
                <c:pt idx="88">
                  <c:v>28.11</c:v>
                </c:pt>
                <c:pt idx="89">
                  <c:v>28.76</c:v>
                </c:pt>
                <c:pt idx="90">
                  <c:v>29.61</c:v>
                </c:pt>
                <c:pt idx="91">
                  <c:v>30.25</c:v>
                </c:pt>
                <c:pt idx="92">
                  <c:v>31.1</c:v>
                </c:pt>
                <c:pt idx="93">
                  <c:v>31.96</c:v>
                </c:pt>
                <c:pt idx="94">
                  <c:v>32.93</c:v>
                </c:pt>
                <c:pt idx="95">
                  <c:v>33.84</c:v>
                </c:pt>
                <c:pt idx="96">
                  <c:v>35.02</c:v>
                </c:pt>
                <c:pt idx="97">
                  <c:v>36.39</c:v>
                </c:pt>
                <c:pt idx="98">
                  <c:v>40.09</c:v>
                </c:pt>
                <c:pt idx="99">
                  <c:v>51.56</c:v>
                </c:pt>
                <c:pt idx="100">
                  <c:v>53.78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DenseUrban_4GHz_ModelB!$AK$25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DenseUrban_4GHz_ModelB!$AK$29:$AK$129</c:f>
              <c:numCache>
                <c:formatCode>General</c:formatCode>
                <c:ptCount val="101"/>
                <c:pt idx="0">
                  <c:v>-9.625093</c:v>
                </c:pt>
                <c:pt idx="1">
                  <c:v>-2.660748</c:v>
                </c:pt>
                <c:pt idx="2">
                  <c:v>-1.865325</c:v>
                </c:pt>
                <c:pt idx="3">
                  <c:v>-0.8668443</c:v>
                </c:pt>
                <c:pt idx="4">
                  <c:v>-0.01194889</c:v>
                </c:pt>
                <c:pt idx="5">
                  <c:v>0.8153688</c:v>
                </c:pt>
                <c:pt idx="6">
                  <c:v>1.521567</c:v>
                </c:pt>
                <c:pt idx="7">
                  <c:v>2.292342</c:v>
                </c:pt>
                <c:pt idx="8">
                  <c:v>2.61906</c:v>
                </c:pt>
                <c:pt idx="9">
                  <c:v>2.967792</c:v>
                </c:pt>
                <c:pt idx="10">
                  <c:v>3.498417</c:v>
                </c:pt>
                <c:pt idx="11">
                  <c:v>3.868225</c:v>
                </c:pt>
                <c:pt idx="12">
                  <c:v>4.265143</c:v>
                </c:pt>
                <c:pt idx="13">
                  <c:v>4.909424</c:v>
                </c:pt>
                <c:pt idx="14">
                  <c:v>5.223918</c:v>
                </c:pt>
                <c:pt idx="15">
                  <c:v>5.459963</c:v>
                </c:pt>
                <c:pt idx="16">
                  <c:v>5.910768</c:v>
                </c:pt>
                <c:pt idx="17">
                  <c:v>6.111103</c:v>
                </c:pt>
                <c:pt idx="18">
                  <c:v>6.517159</c:v>
                </c:pt>
                <c:pt idx="19">
                  <c:v>6.737993</c:v>
                </c:pt>
                <c:pt idx="20">
                  <c:v>7.066165</c:v>
                </c:pt>
                <c:pt idx="21">
                  <c:v>7.318521</c:v>
                </c:pt>
                <c:pt idx="22">
                  <c:v>7.677105</c:v>
                </c:pt>
                <c:pt idx="23">
                  <c:v>8.081934</c:v>
                </c:pt>
                <c:pt idx="24">
                  <c:v>8.463006</c:v>
                </c:pt>
                <c:pt idx="25">
                  <c:v>8.774745</c:v>
                </c:pt>
                <c:pt idx="26">
                  <c:v>9.045609</c:v>
                </c:pt>
                <c:pt idx="27">
                  <c:v>9.326408</c:v>
                </c:pt>
                <c:pt idx="28">
                  <c:v>9.623459</c:v>
                </c:pt>
                <c:pt idx="29">
                  <c:v>9.967451</c:v>
                </c:pt>
                <c:pt idx="30">
                  <c:v>10.2333</c:v>
                </c:pt>
                <c:pt idx="31">
                  <c:v>10.42585</c:v>
                </c:pt>
                <c:pt idx="32">
                  <c:v>10.79443</c:v>
                </c:pt>
                <c:pt idx="33">
                  <c:v>11.15663</c:v>
                </c:pt>
                <c:pt idx="34">
                  <c:v>11.40865</c:v>
                </c:pt>
                <c:pt idx="35">
                  <c:v>11.64547</c:v>
                </c:pt>
                <c:pt idx="36">
                  <c:v>11.955</c:v>
                </c:pt>
                <c:pt idx="37">
                  <c:v>12.13368</c:v>
                </c:pt>
                <c:pt idx="38">
                  <c:v>12.29845</c:v>
                </c:pt>
                <c:pt idx="39">
                  <c:v>12.59592</c:v>
                </c:pt>
                <c:pt idx="40">
                  <c:v>12.80395</c:v>
                </c:pt>
                <c:pt idx="41">
                  <c:v>13.15884</c:v>
                </c:pt>
                <c:pt idx="42">
                  <c:v>13.3215</c:v>
                </c:pt>
                <c:pt idx="43">
                  <c:v>13.58481</c:v>
                </c:pt>
                <c:pt idx="44">
                  <c:v>13.81941</c:v>
                </c:pt>
                <c:pt idx="45">
                  <c:v>13.9818</c:v>
                </c:pt>
                <c:pt idx="46">
                  <c:v>14.34349</c:v>
                </c:pt>
                <c:pt idx="47">
                  <c:v>14.64089</c:v>
                </c:pt>
                <c:pt idx="48">
                  <c:v>14.79129</c:v>
                </c:pt>
                <c:pt idx="49">
                  <c:v>14.97837</c:v>
                </c:pt>
                <c:pt idx="50">
                  <c:v>15.26363</c:v>
                </c:pt>
                <c:pt idx="51">
                  <c:v>15.53178</c:v>
                </c:pt>
                <c:pt idx="52">
                  <c:v>15.66717</c:v>
                </c:pt>
                <c:pt idx="53">
                  <c:v>15.88453</c:v>
                </c:pt>
                <c:pt idx="54">
                  <c:v>16.0901</c:v>
                </c:pt>
                <c:pt idx="55">
                  <c:v>16.32035</c:v>
                </c:pt>
                <c:pt idx="56">
                  <c:v>16.48106</c:v>
                </c:pt>
                <c:pt idx="57">
                  <c:v>16.83936</c:v>
                </c:pt>
                <c:pt idx="58">
                  <c:v>17.19726</c:v>
                </c:pt>
                <c:pt idx="59">
                  <c:v>17.46197</c:v>
                </c:pt>
                <c:pt idx="60">
                  <c:v>17.7931</c:v>
                </c:pt>
                <c:pt idx="61">
                  <c:v>18.03535</c:v>
                </c:pt>
                <c:pt idx="62">
                  <c:v>18.26336</c:v>
                </c:pt>
                <c:pt idx="63">
                  <c:v>18.4457</c:v>
                </c:pt>
                <c:pt idx="64">
                  <c:v>18.68273</c:v>
                </c:pt>
                <c:pt idx="65">
                  <c:v>18.87686</c:v>
                </c:pt>
                <c:pt idx="66">
                  <c:v>19.02781</c:v>
                </c:pt>
                <c:pt idx="67">
                  <c:v>19.30133</c:v>
                </c:pt>
                <c:pt idx="68">
                  <c:v>19.74572</c:v>
                </c:pt>
                <c:pt idx="69">
                  <c:v>20.13285</c:v>
                </c:pt>
                <c:pt idx="70">
                  <c:v>20.29223</c:v>
                </c:pt>
                <c:pt idx="71">
                  <c:v>20.67273</c:v>
                </c:pt>
                <c:pt idx="72">
                  <c:v>20.96955</c:v>
                </c:pt>
                <c:pt idx="73">
                  <c:v>21.4727</c:v>
                </c:pt>
                <c:pt idx="74">
                  <c:v>21.80942</c:v>
                </c:pt>
                <c:pt idx="75">
                  <c:v>22.19391</c:v>
                </c:pt>
                <c:pt idx="76">
                  <c:v>22.55798</c:v>
                </c:pt>
                <c:pt idx="77">
                  <c:v>22.85155</c:v>
                </c:pt>
                <c:pt idx="78">
                  <c:v>23.11176</c:v>
                </c:pt>
                <c:pt idx="79">
                  <c:v>23.54992</c:v>
                </c:pt>
                <c:pt idx="80">
                  <c:v>23.83475</c:v>
                </c:pt>
                <c:pt idx="81">
                  <c:v>24.16143</c:v>
                </c:pt>
                <c:pt idx="82">
                  <c:v>24.60286</c:v>
                </c:pt>
                <c:pt idx="83">
                  <c:v>24.87554</c:v>
                </c:pt>
                <c:pt idx="84">
                  <c:v>25.32594</c:v>
                </c:pt>
                <c:pt idx="85">
                  <c:v>25.64621</c:v>
                </c:pt>
                <c:pt idx="86">
                  <c:v>25.94478</c:v>
                </c:pt>
                <c:pt idx="87">
                  <c:v>26.46141</c:v>
                </c:pt>
                <c:pt idx="88">
                  <c:v>26.86787</c:v>
                </c:pt>
                <c:pt idx="89">
                  <c:v>27.4903</c:v>
                </c:pt>
                <c:pt idx="90">
                  <c:v>28.42152</c:v>
                </c:pt>
                <c:pt idx="91">
                  <c:v>29.03954</c:v>
                </c:pt>
                <c:pt idx="92">
                  <c:v>29.93827</c:v>
                </c:pt>
                <c:pt idx="93">
                  <c:v>30.68365</c:v>
                </c:pt>
                <c:pt idx="94">
                  <c:v>31.64209</c:v>
                </c:pt>
                <c:pt idx="95">
                  <c:v>32.54779</c:v>
                </c:pt>
                <c:pt idx="96">
                  <c:v>33.5344</c:v>
                </c:pt>
                <c:pt idx="97">
                  <c:v>35.14117</c:v>
                </c:pt>
                <c:pt idx="98">
                  <c:v>36.7331</c:v>
                </c:pt>
                <c:pt idx="99">
                  <c:v>40.02261</c:v>
                </c:pt>
                <c:pt idx="100">
                  <c:v>47.42168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DenseUrban_4GHz_ModelB!$AL$25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DenseUrban_4GHz_ModelB!$AL$29:$AL$129</c:f>
              <c:numCache>
                <c:formatCode>General</c:formatCode>
                <c:ptCount val="101"/>
                <c:pt idx="0">
                  <c:v>-1.78977</c:v>
                </c:pt>
                <c:pt idx="1">
                  <c:v>0.74805</c:v>
                </c:pt>
                <c:pt idx="2">
                  <c:v>1.41312</c:v>
                </c:pt>
                <c:pt idx="3">
                  <c:v>2.33677</c:v>
                </c:pt>
                <c:pt idx="4">
                  <c:v>2.51379</c:v>
                </c:pt>
                <c:pt idx="5">
                  <c:v>2.78845</c:v>
                </c:pt>
                <c:pt idx="6">
                  <c:v>3.21617</c:v>
                </c:pt>
                <c:pt idx="7">
                  <c:v>3.8903</c:v>
                </c:pt>
                <c:pt idx="8">
                  <c:v>3.9937</c:v>
                </c:pt>
                <c:pt idx="9">
                  <c:v>4.11207</c:v>
                </c:pt>
                <c:pt idx="10">
                  <c:v>4.25677</c:v>
                </c:pt>
                <c:pt idx="11">
                  <c:v>4.49361</c:v>
                </c:pt>
                <c:pt idx="12">
                  <c:v>4.8824</c:v>
                </c:pt>
                <c:pt idx="13">
                  <c:v>5.1275</c:v>
                </c:pt>
                <c:pt idx="14">
                  <c:v>5.33067</c:v>
                </c:pt>
                <c:pt idx="15">
                  <c:v>5.82456</c:v>
                </c:pt>
                <c:pt idx="16">
                  <c:v>6.10801</c:v>
                </c:pt>
                <c:pt idx="17">
                  <c:v>6.63561</c:v>
                </c:pt>
                <c:pt idx="18">
                  <c:v>7.05639</c:v>
                </c:pt>
                <c:pt idx="19">
                  <c:v>7.47792</c:v>
                </c:pt>
                <c:pt idx="20">
                  <c:v>7.72357</c:v>
                </c:pt>
                <c:pt idx="21">
                  <c:v>7.84958</c:v>
                </c:pt>
                <c:pt idx="22">
                  <c:v>7.92413</c:v>
                </c:pt>
                <c:pt idx="23">
                  <c:v>8.06647</c:v>
                </c:pt>
                <c:pt idx="24">
                  <c:v>8.20202</c:v>
                </c:pt>
                <c:pt idx="25">
                  <c:v>8.46183</c:v>
                </c:pt>
                <c:pt idx="26">
                  <c:v>8.5035</c:v>
                </c:pt>
                <c:pt idx="27">
                  <c:v>8.84762</c:v>
                </c:pt>
                <c:pt idx="28">
                  <c:v>8.95369</c:v>
                </c:pt>
                <c:pt idx="29">
                  <c:v>9.20293</c:v>
                </c:pt>
                <c:pt idx="30">
                  <c:v>9.29509</c:v>
                </c:pt>
                <c:pt idx="31">
                  <c:v>9.66955</c:v>
                </c:pt>
                <c:pt idx="32">
                  <c:v>9.82651</c:v>
                </c:pt>
                <c:pt idx="33">
                  <c:v>10.0891</c:v>
                </c:pt>
                <c:pt idx="34">
                  <c:v>10.4687</c:v>
                </c:pt>
                <c:pt idx="35">
                  <c:v>10.7397</c:v>
                </c:pt>
                <c:pt idx="36">
                  <c:v>10.8779</c:v>
                </c:pt>
                <c:pt idx="37">
                  <c:v>11.1204</c:v>
                </c:pt>
                <c:pt idx="38">
                  <c:v>11.4166</c:v>
                </c:pt>
                <c:pt idx="39">
                  <c:v>11.7952</c:v>
                </c:pt>
                <c:pt idx="40">
                  <c:v>12.0857</c:v>
                </c:pt>
                <c:pt idx="41">
                  <c:v>12.5291</c:v>
                </c:pt>
                <c:pt idx="42">
                  <c:v>12.8464</c:v>
                </c:pt>
                <c:pt idx="43">
                  <c:v>13.0405</c:v>
                </c:pt>
                <c:pt idx="44">
                  <c:v>13.1734</c:v>
                </c:pt>
                <c:pt idx="45">
                  <c:v>13.655</c:v>
                </c:pt>
                <c:pt idx="46">
                  <c:v>13.8501</c:v>
                </c:pt>
                <c:pt idx="47">
                  <c:v>14.1594</c:v>
                </c:pt>
                <c:pt idx="48">
                  <c:v>14.3767</c:v>
                </c:pt>
                <c:pt idx="49">
                  <c:v>14.6655</c:v>
                </c:pt>
                <c:pt idx="50">
                  <c:v>14.8831</c:v>
                </c:pt>
                <c:pt idx="51">
                  <c:v>14.9251</c:v>
                </c:pt>
                <c:pt idx="52">
                  <c:v>15.0803</c:v>
                </c:pt>
                <c:pt idx="53">
                  <c:v>15.2109</c:v>
                </c:pt>
                <c:pt idx="54">
                  <c:v>15.4929</c:v>
                </c:pt>
                <c:pt idx="55">
                  <c:v>15.7066</c:v>
                </c:pt>
                <c:pt idx="56">
                  <c:v>15.8649</c:v>
                </c:pt>
                <c:pt idx="57">
                  <c:v>16.1037</c:v>
                </c:pt>
                <c:pt idx="58">
                  <c:v>16.366</c:v>
                </c:pt>
                <c:pt idx="59">
                  <c:v>16.5368</c:v>
                </c:pt>
                <c:pt idx="60">
                  <c:v>16.8947</c:v>
                </c:pt>
                <c:pt idx="61">
                  <c:v>17.1825</c:v>
                </c:pt>
                <c:pt idx="62">
                  <c:v>17.3112</c:v>
                </c:pt>
                <c:pt idx="63">
                  <c:v>17.5886</c:v>
                </c:pt>
                <c:pt idx="64">
                  <c:v>17.6953</c:v>
                </c:pt>
                <c:pt idx="65">
                  <c:v>18.2247</c:v>
                </c:pt>
                <c:pt idx="66">
                  <c:v>18.3749</c:v>
                </c:pt>
                <c:pt idx="67">
                  <c:v>18.7628</c:v>
                </c:pt>
                <c:pt idx="68">
                  <c:v>19.2171</c:v>
                </c:pt>
                <c:pt idx="69">
                  <c:v>19.3442</c:v>
                </c:pt>
                <c:pt idx="70">
                  <c:v>19.5181</c:v>
                </c:pt>
                <c:pt idx="71">
                  <c:v>19.7572</c:v>
                </c:pt>
                <c:pt idx="72">
                  <c:v>20.0159</c:v>
                </c:pt>
                <c:pt idx="73">
                  <c:v>20.0894</c:v>
                </c:pt>
                <c:pt idx="74">
                  <c:v>20.3301</c:v>
                </c:pt>
                <c:pt idx="75">
                  <c:v>20.8115</c:v>
                </c:pt>
                <c:pt idx="76">
                  <c:v>21.2686</c:v>
                </c:pt>
                <c:pt idx="77">
                  <c:v>21.4914</c:v>
                </c:pt>
                <c:pt idx="78">
                  <c:v>21.7596</c:v>
                </c:pt>
                <c:pt idx="79">
                  <c:v>22.2439</c:v>
                </c:pt>
                <c:pt idx="80">
                  <c:v>23.0151</c:v>
                </c:pt>
                <c:pt idx="81">
                  <c:v>23.3335</c:v>
                </c:pt>
                <c:pt idx="82">
                  <c:v>23.6254</c:v>
                </c:pt>
                <c:pt idx="83">
                  <c:v>24.4142</c:v>
                </c:pt>
                <c:pt idx="84">
                  <c:v>25.0307</c:v>
                </c:pt>
                <c:pt idx="85">
                  <c:v>26.0129</c:v>
                </c:pt>
                <c:pt idx="86">
                  <c:v>26.8996</c:v>
                </c:pt>
                <c:pt idx="87">
                  <c:v>27.0658</c:v>
                </c:pt>
                <c:pt idx="88">
                  <c:v>27.2628</c:v>
                </c:pt>
                <c:pt idx="89">
                  <c:v>28.2756</c:v>
                </c:pt>
                <c:pt idx="90">
                  <c:v>28.8577</c:v>
                </c:pt>
                <c:pt idx="91">
                  <c:v>29.4939</c:v>
                </c:pt>
                <c:pt idx="92">
                  <c:v>29.6838</c:v>
                </c:pt>
                <c:pt idx="93">
                  <c:v>29.8705</c:v>
                </c:pt>
                <c:pt idx="94">
                  <c:v>30.9394</c:v>
                </c:pt>
                <c:pt idx="95">
                  <c:v>32.1225</c:v>
                </c:pt>
                <c:pt idx="96">
                  <c:v>32.8327</c:v>
                </c:pt>
                <c:pt idx="97">
                  <c:v>33.6695</c:v>
                </c:pt>
                <c:pt idx="98">
                  <c:v>35.0335</c:v>
                </c:pt>
                <c:pt idx="99">
                  <c:v>35.5051</c:v>
                </c:pt>
                <c:pt idx="100">
                  <c:v>40.7441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DenseUrban_4GHz_ModelB!$AM$25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DenseUrban_4GHz_ModelB!$AM$29:$AM$129</c:f>
              <c:numCache>
                <c:formatCode>General</c:formatCode>
                <c:ptCount val="101"/>
                <c:pt idx="0">
                  <c:v>-3.081309</c:v>
                </c:pt>
                <c:pt idx="1">
                  <c:v>0.560839</c:v>
                </c:pt>
                <c:pt idx="2">
                  <c:v>1.394865</c:v>
                </c:pt>
                <c:pt idx="3">
                  <c:v>2.089423</c:v>
                </c:pt>
                <c:pt idx="4">
                  <c:v>2.626451</c:v>
                </c:pt>
                <c:pt idx="5">
                  <c:v>3.045896</c:v>
                </c:pt>
                <c:pt idx="6">
                  <c:v>3.49868</c:v>
                </c:pt>
                <c:pt idx="7">
                  <c:v>3.979887</c:v>
                </c:pt>
                <c:pt idx="8">
                  <c:v>4.453591</c:v>
                </c:pt>
                <c:pt idx="9">
                  <c:v>4.836309</c:v>
                </c:pt>
                <c:pt idx="10">
                  <c:v>5.159364</c:v>
                </c:pt>
                <c:pt idx="11">
                  <c:v>5.463179</c:v>
                </c:pt>
                <c:pt idx="12">
                  <c:v>5.799714</c:v>
                </c:pt>
                <c:pt idx="13">
                  <c:v>6.077314</c:v>
                </c:pt>
                <c:pt idx="14">
                  <c:v>6.36425</c:v>
                </c:pt>
                <c:pt idx="15">
                  <c:v>6.649555</c:v>
                </c:pt>
                <c:pt idx="16">
                  <c:v>6.94667</c:v>
                </c:pt>
                <c:pt idx="17">
                  <c:v>7.225775</c:v>
                </c:pt>
                <c:pt idx="18">
                  <c:v>7.517962</c:v>
                </c:pt>
                <c:pt idx="19">
                  <c:v>7.762255</c:v>
                </c:pt>
                <c:pt idx="20">
                  <c:v>7.994533</c:v>
                </c:pt>
                <c:pt idx="21">
                  <c:v>8.374373</c:v>
                </c:pt>
                <c:pt idx="22">
                  <c:v>8.64608</c:v>
                </c:pt>
                <c:pt idx="23">
                  <c:v>8.932799</c:v>
                </c:pt>
                <c:pt idx="24">
                  <c:v>9.195087</c:v>
                </c:pt>
                <c:pt idx="25">
                  <c:v>9.510689</c:v>
                </c:pt>
                <c:pt idx="26">
                  <c:v>9.694788</c:v>
                </c:pt>
                <c:pt idx="27">
                  <c:v>9.923956</c:v>
                </c:pt>
                <c:pt idx="28">
                  <c:v>10.162102</c:v>
                </c:pt>
                <c:pt idx="29">
                  <c:v>10.409208</c:v>
                </c:pt>
                <c:pt idx="30">
                  <c:v>10.648645</c:v>
                </c:pt>
                <c:pt idx="31">
                  <c:v>10.887352</c:v>
                </c:pt>
                <c:pt idx="32">
                  <c:v>11.230874</c:v>
                </c:pt>
                <c:pt idx="33">
                  <c:v>11.454475</c:v>
                </c:pt>
                <c:pt idx="34">
                  <c:v>11.72839</c:v>
                </c:pt>
                <c:pt idx="35">
                  <c:v>12.036446</c:v>
                </c:pt>
                <c:pt idx="36">
                  <c:v>12.21097</c:v>
                </c:pt>
                <c:pt idx="37">
                  <c:v>12.442397</c:v>
                </c:pt>
                <c:pt idx="38">
                  <c:v>12.693985</c:v>
                </c:pt>
                <c:pt idx="39">
                  <c:v>13.031271</c:v>
                </c:pt>
                <c:pt idx="40">
                  <c:v>13.301702</c:v>
                </c:pt>
                <c:pt idx="41">
                  <c:v>13.532224</c:v>
                </c:pt>
                <c:pt idx="42">
                  <c:v>13.73001</c:v>
                </c:pt>
                <c:pt idx="43">
                  <c:v>13.967756</c:v>
                </c:pt>
                <c:pt idx="44">
                  <c:v>14.24595</c:v>
                </c:pt>
                <c:pt idx="45">
                  <c:v>14.499687</c:v>
                </c:pt>
                <c:pt idx="46">
                  <c:v>14.727791</c:v>
                </c:pt>
                <c:pt idx="47">
                  <c:v>15.047688</c:v>
                </c:pt>
                <c:pt idx="48">
                  <c:v>15.313545</c:v>
                </c:pt>
                <c:pt idx="49">
                  <c:v>15.680819</c:v>
                </c:pt>
                <c:pt idx="50">
                  <c:v>15.879854</c:v>
                </c:pt>
                <c:pt idx="51">
                  <c:v>16.118607</c:v>
                </c:pt>
                <c:pt idx="52">
                  <c:v>16.396502</c:v>
                </c:pt>
                <c:pt idx="53">
                  <c:v>16.742838</c:v>
                </c:pt>
                <c:pt idx="54">
                  <c:v>16.985643</c:v>
                </c:pt>
                <c:pt idx="55">
                  <c:v>17.179281</c:v>
                </c:pt>
                <c:pt idx="56">
                  <c:v>17.521894</c:v>
                </c:pt>
                <c:pt idx="57">
                  <c:v>17.769554</c:v>
                </c:pt>
                <c:pt idx="58">
                  <c:v>18.009792</c:v>
                </c:pt>
                <c:pt idx="59">
                  <c:v>18.306957</c:v>
                </c:pt>
                <c:pt idx="60">
                  <c:v>18.558247</c:v>
                </c:pt>
                <c:pt idx="61">
                  <c:v>18.846657</c:v>
                </c:pt>
                <c:pt idx="62">
                  <c:v>19.181755</c:v>
                </c:pt>
                <c:pt idx="63">
                  <c:v>19.46076</c:v>
                </c:pt>
                <c:pt idx="64">
                  <c:v>19.748787</c:v>
                </c:pt>
                <c:pt idx="65">
                  <c:v>20.087929</c:v>
                </c:pt>
                <c:pt idx="66">
                  <c:v>20.442488</c:v>
                </c:pt>
                <c:pt idx="67">
                  <c:v>20.733902</c:v>
                </c:pt>
                <c:pt idx="68">
                  <c:v>21.02359</c:v>
                </c:pt>
                <c:pt idx="69">
                  <c:v>21.287769</c:v>
                </c:pt>
                <c:pt idx="70">
                  <c:v>21.580515</c:v>
                </c:pt>
                <c:pt idx="71">
                  <c:v>21.926497</c:v>
                </c:pt>
                <c:pt idx="72">
                  <c:v>22.314434</c:v>
                </c:pt>
                <c:pt idx="73">
                  <c:v>22.67808</c:v>
                </c:pt>
                <c:pt idx="74">
                  <c:v>23.029892</c:v>
                </c:pt>
                <c:pt idx="75">
                  <c:v>23.534544</c:v>
                </c:pt>
                <c:pt idx="76">
                  <c:v>23.943195</c:v>
                </c:pt>
                <c:pt idx="77">
                  <c:v>24.337662</c:v>
                </c:pt>
                <c:pt idx="78">
                  <c:v>24.594995</c:v>
                </c:pt>
                <c:pt idx="79">
                  <c:v>25.057222</c:v>
                </c:pt>
                <c:pt idx="80">
                  <c:v>25.386534</c:v>
                </c:pt>
                <c:pt idx="81">
                  <c:v>25.828886</c:v>
                </c:pt>
                <c:pt idx="82">
                  <c:v>26.302376</c:v>
                </c:pt>
                <c:pt idx="83">
                  <c:v>26.769083</c:v>
                </c:pt>
                <c:pt idx="84">
                  <c:v>27.301294</c:v>
                </c:pt>
                <c:pt idx="85">
                  <c:v>27.844738</c:v>
                </c:pt>
                <c:pt idx="86">
                  <c:v>28.372919</c:v>
                </c:pt>
                <c:pt idx="87">
                  <c:v>29.017965</c:v>
                </c:pt>
                <c:pt idx="88">
                  <c:v>29.552448</c:v>
                </c:pt>
                <c:pt idx="89">
                  <c:v>30.157204</c:v>
                </c:pt>
                <c:pt idx="90">
                  <c:v>30.796736</c:v>
                </c:pt>
                <c:pt idx="91">
                  <c:v>31.548859</c:v>
                </c:pt>
                <c:pt idx="92">
                  <c:v>32.001194</c:v>
                </c:pt>
                <c:pt idx="93">
                  <c:v>32.761837</c:v>
                </c:pt>
                <c:pt idx="94">
                  <c:v>33.573872</c:v>
                </c:pt>
                <c:pt idx="95">
                  <c:v>34.494228</c:v>
                </c:pt>
                <c:pt idx="96">
                  <c:v>35.61911</c:v>
                </c:pt>
                <c:pt idx="97">
                  <c:v>36.975143</c:v>
                </c:pt>
                <c:pt idx="98">
                  <c:v>38.370205</c:v>
                </c:pt>
                <c:pt idx="99">
                  <c:v>40.586006</c:v>
                </c:pt>
                <c:pt idx="100">
                  <c:v>46.626991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DenseUrban_4GHz_ModelB!$AN$25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DenseUrban_4GHz_ModelB!$AN$29:$AN$129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DenseUrban_4GHz_ModelB!$AO$25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DenseUrban_4GHz_ModelB!$AO$29:$AO$129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DenseUrban_4GHz_ModelB!$AP$25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DenseUrban_4GHz_ModelB!$AP$29:$AP$129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DenseUrban_4GHz_ModelB!$AQ$25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DenseUrban_4GHz_ModelB!$AQ$29:$AQ$129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DenseUrban_4GHz_ModelB!$AR$25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DenseUrban_4GHz_ModelB!$AR$29:$AR$129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DenseUrban_4GHz_ModelB!$AS$25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DenseUrban_4GHz_ModelB!$AS$29:$AS$129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DenseUrban_4GHz_ModelB!$AT$25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DenseUrban_4GHz_ModelB!$AT$29:$AT$129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DenseUrban_4GHz_ModelB!$AU$25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DenseUrban_4GHz_ModelB!$AU$29:$AU$129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DenseUrban_4GHz_ModelB!$AV$25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DenseUrban_4GHz_ModelB!$AV$29:$AV$129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DenseUrban_4GHz_ModelB!$AW$25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DenseUrban_4GHz_ModelB!$AW$29:$AW$129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DenseUrban_4GHz_ModelB!$AX$25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DenseUrban_4GHz_ModelB!$AX$29:$AX$129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DenseUrban_4GHz_ModelB!$AY$25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DenseUrban_4GHz_ModelB!$AY$29:$AY$129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DenseUrban_4GHz_ModelB!$AZ$25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DenseUrban_4GHz_ModelB!$AZ$29:$AZ$129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DenseUrban_4GHz_ModelB!$BA$25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DenseUrban_4GHz_ModelB!$BA$29:$BA$129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DenseUrban_4GHz_ModelB!$BB$25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DenseUrban_4GHz_ModelB!$BB$29:$BB$129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DenseUrban_4GHz_ModelB!$BC$25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DenseUrban_4GHz_ModelB!$BC$29:$BC$129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DenseUrban_4GHz_ModelB!$BD$25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DenseUrban_4GHz_ModelB!$BD$29:$BD$129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DenseUrban_4GHz_ModelB!$BE$25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DenseUrban_4GHz_ModelB!$BE$29:$BE$129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DenseUrban_4GHz_ModelB!$BF$25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DenseUrban_4GHz_ModelB!$BF$29:$BF$129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DenseUrban_4GHz_ModelB!$BG$25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DenseUrban_4GHz_ModelB!$BG$29:$BG$129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DenseUrban_4GHz_ModelB!$BH$25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DenseUrban_4GHz_ModelB!$BH$29:$BH$129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DenseUrban_4GHz_ModelB!$BI$25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DenseUrban_4GHz_ModelB!$BI$29:$BI$129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011456"/>
        <c:axId val="85042304"/>
      </c:scatterChart>
      <c:valAx>
        <c:axId val="850114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DL geometry (dB</a:t>
                </a:r>
                <a:r>
                  <a:rPr lang="en-US" sz="1000"/>
                  <a:t>)</a:t>
                </a:r>
                <a:endParaRPr lang="en-US" sz="1000"/>
              </a:p>
            </c:rich>
          </c:tx>
          <c:layout>
            <c:manualLayout>
              <c:xMode val="edge"/>
              <c:yMode val="edge"/>
              <c:x val="0.369589192206553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5042304"/>
        <c:crossesAt val="-120"/>
        <c:crossBetween val="midCat"/>
        <c:majorUnit val="5"/>
        <c:minorUnit val="1"/>
      </c:valAx>
      <c:valAx>
        <c:axId val="850423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50114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DenseUrban_30GHz!$B$25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DenseUrban_30GHz!$B$29:$B$129</c:f>
              <c:numCache>
                <c:formatCode>General</c:formatCode>
                <c:ptCount val="101"/>
                <c:pt idx="0">
                  <c:v>-161.689786</c:v>
                </c:pt>
                <c:pt idx="1">
                  <c:v>-146.612589</c:v>
                </c:pt>
                <c:pt idx="2">
                  <c:v>-142.561204</c:v>
                </c:pt>
                <c:pt idx="3">
                  <c:v>-138.661931</c:v>
                </c:pt>
                <c:pt idx="4">
                  <c:v>-136.138672</c:v>
                </c:pt>
                <c:pt idx="5">
                  <c:v>-134.469958</c:v>
                </c:pt>
                <c:pt idx="6">
                  <c:v>-132.973292</c:v>
                </c:pt>
                <c:pt idx="7">
                  <c:v>-131.793058</c:v>
                </c:pt>
                <c:pt idx="8">
                  <c:v>-130.534568</c:v>
                </c:pt>
                <c:pt idx="9">
                  <c:v>-129.204282</c:v>
                </c:pt>
                <c:pt idx="10">
                  <c:v>-127.910443</c:v>
                </c:pt>
                <c:pt idx="11">
                  <c:v>-126.798226</c:v>
                </c:pt>
                <c:pt idx="12">
                  <c:v>-125.93033</c:v>
                </c:pt>
                <c:pt idx="13">
                  <c:v>-125.131176</c:v>
                </c:pt>
                <c:pt idx="14">
                  <c:v>-124.247904</c:v>
                </c:pt>
                <c:pt idx="15">
                  <c:v>-123.51598</c:v>
                </c:pt>
                <c:pt idx="16">
                  <c:v>-122.743169</c:v>
                </c:pt>
                <c:pt idx="17">
                  <c:v>-122.130946</c:v>
                </c:pt>
                <c:pt idx="18">
                  <c:v>-121.579082</c:v>
                </c:pt>
                <c:pt idx="19">
                  <c:v>-120.975391</c:v>
                </c:pt>
                <c:pt idx="20">
                  <c:v>-120.399632</c:v>
                </c:pt>
                <c:pt idx="21">
                  <c:v>-119.861718</c:v>
                </c:pt>
                <c:pt idx="22">
                  <c:v>-119.366764</c:v>
                </c:pt>
                <c:pt idx="23">
                  <c:v>-118.843822</c:v>
                </c:pt>
                <c:pt idx="24">
                  <c:v>-118.330768</c:v>
                </c:pt>
                <c:pt idx="25">
                  <c:v>-117.858436</c:v>
                </c:pt>
                <c:pt idx="26">
                  <c:v>-117.447449</c:v>
                </c:pt>
                <c:pt idx="27">
                  <c:v>-116.922622</c:v>
                </c:pt>
                <c:pt idx="28">
                  <c:v>-116.525271</c:v>
                </c:pt>
                <c:pt idx="29">
                  <c:v>-116.143835</c:v>
                </c:pt>
                <c:pt idx="30">
                  <c:v>-115.673725</c:v>
                </c:pt>
                <c:pt idx="31">
                  <c:v>-115.303279</c:v>
                </c:pt>
                <c:pt idx="32">
                  <c:v>-114.989907</c:v>
                </c:pt>
                <c:pt idx="33">
                  <c:v>-114.560175</c:v>
                </c:pt>
                <c:pt idx="34">
                  <c:v>-114.183095</c:v>
                </c:pt>
                <c:pt idx="35">
                  <c:v>-113.87662</c:v>
                </c:pt>
                <c:pt idx="36">
                  <c:v>-113.484884</c:v>
                </c:pt>
                <c:pt idx="37">
                  <c:v>-113.09243</c:v>
                </c:pt>
                <c:pt idx="38">
                  <c:v>-112.705284</c:v>
                </c:pt>
                <c:pt idx="39">
                  <c:v>-112.376315</c:v>
                </c:pt>
                <c:pt idx="40">
                  <c:v>-112.040363</c:v>
                </c:pt>
                <c:pt idx="41">
                  <c:v>-111.7787</c:v>
                </c:pt>
                <c:pt idx="42">
                  <c:v>-111.345787</c:v>
                </c:pt>
                <c:pt idx="43">
                  <c:v>-110.957481</c:v>
                </c:pt>
                <c:pt idx="44">
                  <c:v>-110.689885</c:v>
                </c:pt>
                <c:pt idx="45">
                  <c:v>-110.423436</c:v>
                </c:pt>
                <c:pt idx="46">
                  <c:v>-110.068363</c:v>
                </c:pt>
                <c:pt idx="47">
                  <c:v>-109.717967</c:v>
                </c:pt>
                <c:pt idx="48">
                  <c:v>-109.349221</c:v>
                </c:pt>
                <c:pt idx="49">
                  <c:v>-109.040163</c:v>
                </c:pt>
                <c:pt idx="50">
                  <c:v>-108.760583</c:v>
                </c:pt>
                <c:pt idx="51">
                  <c:v>-108.45413</c:v>
                </c:pt>
                <c:pt idx="52">
                  <c:v>-108.127119</c:v>
                </c:pt>
                <c:pt idx="53">
                  <c:v>-107.853807</c:v>
                </c:pt>
                <c:pt idx="54">
                  <c:v>-107.454582</c:v>
                </c:pt>
                <c:pt idx="55">
                  <c:v>-107.226218</c:v>
                </c:pt>
                <c:pt idx="56">
                  <c:v>-106.888129</c:v>
                </c:pt>
                <c:pt idx="57">
                  <c:v>-106.596977</c:v>
                </c:pt>
                <c:pt idx="58">
                  <c:v>-106.277362</c:v>
                </c:pt>
                <c:pt idx="59">
                  <c:v>-105.99819</c:v>
                </c:pt>
                <c:pt idx="60">
                  <c:v>-105.58705</c:v>
                </c:pt>
                <c:pt idx="61">
                  <c:v>-105.24814</c:v>
                </c:pt>
                <c:pt idx="62">
                  <c:v>-104.924345</c:v>
                </c:pt>
                <c:pt idx="63">
                  <c:v>-104.437066</c:v>
                </c:pt>
                <c:pt idx="64">
                  <c:v>-104.121425</c:v>
                </c:pt>
                <c:pt idx="65">
                  <c:v>-103.780763</c:v>
                </c:pt>
                <c:pt idx="66">
                  <c:v>-103.279782</c:v>
                </c:pt>
                <c:pt idx="67">
                  <c:v>-102.870497</c:v>
                </c:pt>
                <c:pt idx="68">
                  <c:v>-102.542526</c:v>
                </c:pt>
                <c:pt idx="69">
                  <c:v>-102.204524</c:v>
                </c:pt>
                <c:pt idx="70">
                  <c:v>-101.813241</c:v>
                </c:pt>
                <c:pt idx="71">
                  <c:v>-101.423077</c:v>
                </c:pt>
                <c:pt idx="72">
                  <c:v>-100.992049</c:v>
                </c:pt>
                <c:pt idx="73">
                  <c:v>-100.548388</c:v>
                </c:pt>
                <c:pt idx="74">
                  <c:v>-100.190331</c:v>
                </c:pt>
                <c:pt idx="75">
                  <c:v>-99.766072</c:v>
                </c:pt>
                <c:pt idx="76">
                  <c:v>-99.344322</c:v>
                </c:pt>
                <c:pt idx="77">
                  <c:v>-98.897859</c:v>
                </c:pt>
                <c:pt idx="78">
                  <c:v>-98.40733</c:v>
                </c:pt>
                <c:pt idx="79">
                  <c:v>-98.03312</c:v>
                </c:pt>
                <c:pt idx="80">
                  <c:v>-97.655657</c:v>
                </c:pt>
                <c:pt idx="81">
                  <c:v>-97.297438</c:v>
                </c:pt>
                <c:pt idx="82">
                  <c:v>-96.734909</c:v>
                </c:pt>
                <c:pt idx="83">
                  <c:v>-96.16851</c:v>
                </c:pt>
                <c:pt idx="84">
                  <c:v>-95.740982</c:v>
                </c:pt>
                <c:pt idx="85">
                  <c:v>-95.173218</c:v>
                </c:pt>
                <c:pt idx="86">
                  <c:v>-94.724354</c:v>
                </c:pt>
                <c:pt idx="87">
                  <c:v>-94.100136</c:v>
                </c:pt>
                <c:pt idx="88">
                  <c:v>-93.60374</c:v>
                </c:pt>
                <c:pt idx="89">
                  <c:v>-92.904136</c:v>
                </c:pt>
                <c:pt idx="90">
                  <c:v>-92.065578</c:v>
                </c:pt>
                <c:pt idx="91">
                  <c:v>-91.317381</c:v>
                </c:pt>
                <c:pt idx="92">
                  <c:v>-90.510429</c:v>
                </c:pt>
                <c:pt idx="93">
                  <c:v>-89.49594</c:v>
                </c:pt>
                <c:pt idx="94">
                  <c:v>-88.468425</c:v>
                </c:pt>
                <c:pt idx="95">
                  <c:v>-87.565587</c:v>
                </c:pt>
                <c:pt idx="96">
                  <c:v>-86.484872</c:v>
                </c:pt>
                <c:pt idx="97">
                  <c:v>-85.141174</c:v>
                </c:pt>
                <c:pt idx="98">
                  <c:v>-82.891098</c:v>
                </c:pt>
                <c:pt idx="99">
                  <c:v>-79.856431</c:v>
                </c:pt>
                <c:pt idx="100">
                  <c:v>-67.389901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DenseUrban_30GHz!$C$25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DenseUrban_30GHz!$C$29:$C$129</c:f>
              <c:numCache>
                <c:formatCode>General</c:formatCode>
                <c:ptCount val="101"/>
                <c:pt idx="0">
                  <c:v>-153.6264</c:v>
                </c:pt>
                <c:pt idx="1">
                  <c:v>-142.9994</c:v>
                </c:pt>
                <c:pt idx="2">
                  <c:v>-139.855</c:v>
                </c:pt>
                <c:pt idx="3">
                  <c:v>-137.7359</c:v>
                </c:pt>
                <c:pt idx="4">
                  <c:v>-135.6319</c:v>
                </c:pt>
                <c:pt idx="5">
                  <c:v>-133.9642</c:v>
                </c:pt>
                <c:pt idx="6">
                  <c:v>-132.4745</c:v>
                </c:pt>
                <c:pt idx="7">
                  <c:v>-131.4368</c:v>
                </c:pt>
                <c:pt idx="8">
                  <c:v>-130.5121</c:v>
                </c:pt>
                <c:pt idx="9">
                  <c:v>-128.9856</c:v>
                </c:pt>
                <c:pt idx="10">
                  <c:v>-127.8832</c:v>
                </c:pt>
                <c:pt idx="11">
                  <c:v>-126.8184</c:v>
                </c:pt>
                <c:pt idx="12">
                  <c:v>-126.1358</c:v>
                </c:pt>
                <c:pt idx="13">
                  <c:v>-125.4661</c:v>
                </c:pt>
                <c:pt idx="14">
                  <c:v>-124.6007</c:v>
                </c:pt>
                <c:pt idx="15">
                  <c:v>-123.7117</c:v>
                </c:pt>
                <c:pt idx="16">
                  <c:v>-122.9524</c:v>
                </c:pt>
                <c:pt idx="17">
                  <c:v>-122.3891</c:v>
                </c:pt>
                <c:pt idx="18">
                  <c:v>-121.5477</c:v>
                </c:pt>
                <c:pt idx="19">
                  <c:v>-120.8986</c:v>
                </c:pt>
                <c:pt idx="20">
                  <c:v>-120.4534</c:v>
                </c:pt>
                <c:pt idx="21">
                  <c:v>-119.7562</c:v>
                </c:pt>
                <c:pt idx="22">
                  <c:v>-119.1772</c:v>
                </c:pt>
                <c:pt idx="23">
                  <c:v>-118.5755</c:v>
                </c:pt>
                <c:pt idx="24">
                  <c:v>-118.134</c:v>
                </c:pt>
                <c:pt idx="25">
                  <c:v>-117.715</c:v>
                </c:pt>
                <c:pt idx="26">
                  <c:v>-117.1255</c:v>
                </c:pt>
                <c:pt idx="27">
                  <c:v>-116.6847</c:v>
                </c:pt>
                <c:pt idx="28">
                  <c:v>-116.1227</c:v>
                </c:pt>
                <c:pt idx="29">
                  <c:v>-115.8156</c:v>
                </c:pt>
                <c:pt idx="30">
                  <c:v>-115.4031</c:v>
                </c:pt>
                <c:pt idx="31">
                  <c:v>-115.0396</c:v>
                </c:pt>
                <c:pt idx="32">
                  <c:v>-114.711</c:v>
                </c:pt>
                <c:pt idx="33">
                  <c:v>-114.1774</c:v>
                </c:pt>
                <c:pt idx="34">
                  <c:v>-113.6684</c:v>
                </c:pt>
                <c:pt idx="35">
                  <c:v>-113.3481</c:v>
                </c:pt>
                <c:pt idx="36">
                  <c:v>-113.0095</c:v>
                </c:pt>
                <c:pt idx="37">
                  <c:v>-112.6446</c:v>
                </c:pt>
                <c:pt idx="38">
                  <c:v>-112.298</c:v>
                </c:pt>
                <c:pt idx="39">
                  <c:v>-111.9891</c:v>
                </c:pt>
                <c:pt idx="40">
                  <c:v>-111.6128</c:v>
                </c:pt>
                <c:pt idx="41">
                  <c:v>-111.3206</c:v>
                </c:pt>
                <c:pt idx="42">
                  <c:v>-110.9649</c:v>
                </c:pt>
                <c:pt idx="43">
                  <c:v>-110.5623</c:v>
                </c:pt>
                <c:pt idx="44">
                  <c:v>-110.2743</c:v>
                </c:pt>
                <c:pt idx="45">
                  <c:v>-109.976</c:v>
                </c:pt>
                <c:pt idx="46">
                  <c:v>-109.674</c:v>
                </c:pt>
                <c:pt idx="47">
                  <c:v>-109.2335</c:v>
                </c:pt>
                <c:pt idx="48">
                  <c:v>-108.9293</c:v>
                </c:pt>
                <c:pt idx="49">
                  <c:v>-108.5719</c:v>
                </c:pt>
                <c:pt idx="50">
                  <c:v>-108.2211</c:v>
                </c:pt>
                <c:pt idx="51">
                  <c:v>-107.9047</c:v>
                </c:pt>
                <c:pt idx="52">
                  <c:v>-107.5739</c:v>
                </c:pt>
                <c:pt idx="53">
                  <c:v>-107.2072</c:v>
                </c:pt>
                <c:pt idx="54">
                  <c:v>-106.9623</c:v>
                </c:pt>
                <c:pt idx="55">
                  <c:v>-106.668</c:v>
                </c:pt>
                <c:pt idx="56">
                  <c:v>-106.373</c:v>
                </c:pt>
                <c:pt idx="57">
                  <c:v>-106.0315</c:v>
                </c:pt>
                <c:pt idx="58">
                  <c:v>-105.6318</c:v>
                </c:pt>
                <c:pt idx="59">
                  <c:v>-105.3456</c:v>
                </c:pt>
                <c:pt idx="60">
                  <c:v>-105.1146</c:v>
                </c:pt>
                <c:pt idx="61">
                  <c:v>-104.8491</c:v>
                </c:pt>
                <c:pt idx="62">
                  <c:v>-104.5691</c:v>
                </c:pt>
                <c:pt idx="63">
                  <c:v>-104.2713</c:v>
                </c:pt>
                <c:pt idx="64">
                  <c:v>-103.8545</c:v>
                </c:pt>
                <c:pt idx="65">
                  <c:v>-103.5891</c:v>
                </c:pt>
                <c:pt idx="66">
                  <c:v>-103.2269</c:v>
                </c:pt>
                <c:pt idx="67">
                  <c:v>-102.9046</c:v>
                </c:pt>
                <c:pt idx="68">
                  <c:v>-102.5199</c:v>
                </c:pt>
                <c:pt idx="69">
                  <c:v>-102.0228</c:v>
                </c:pt>
                <c:pt idx="70">
                  <c:v>-101.64</c:v>
                </c:pt>
                <c:pt idx="71">
                  <c:v>-101.2852</c:v>
                </c:pt>
                <c:pt idx="72">
                  <c:v>-100.9091</c:v>
                </c:pt>
                <c:pt idx="73">
                  <c:v>-100.5881</c:v>
                </c:pt>
                <c:pt idx="74">
                  <c:v>-100.1144</c:v>
                </c:pt>
                <c:pt idx="75">
                  <c:v>-99.67</c:v>
                </c:pt>
                <c:pt idx="76">
                  <c:v>-99.1958</c:v>
                </c:pt>
                <c:pt idx="77">
                  <c:v>-98.7396</c:v>
                </c:pt>
                <c:pt idx="78">
                  <c:v>-98.3808</c:v>
                </c:pt>
                <c:pt idx="79">
                  <c:v>-97.802</c:v>
                </c:pt>
                <c:pt idx="80">
                  <c:v>-97.371</c:v>
                </c:pt>
                <c:pt idx="81">
                  <c:v>-96.8843</c:v>
                </c:pt>
                <c:pt idx="82">
                  <c:v>-96.3547</c:v>
                </c:pt>
                <c:pt idx="83">
                  <c:v>-95.8887</c:v>
                </c:pt>
                <c:pt idx="84">
                  <c:v>-95.1904</c:v>
                </c:pt>
                <c:pt idx="85">
                  <c:v>-94.6001</c:v>
                </c:pt>
                <c:pt idx="86">
                  <c:v>-94.079</c:v>
                </c:pt>
                <c:pt idx="87">
                  <c:v>-93.4642</c:v>
                </c:pt>
                <c:pt idx="88">
                  <c:v>-92.7919</c:v>
                </c:pt>
                <c:pt idx="89">
                  <c:v>-91.8711</c:v>
                </c:pt>
                <c:pt idx="90">
                  <c:v>-91.1091</c:v>
                </c:pt>
                <c:pt idx="91">
                  <c:v>-90.1382</c:v>
                </c:pt>
                <c:pt idx="92">
                  <c:v>-89.1338</c:v>
                </c:pt>
                <c:pt idx="93">
                  <c:v>-88.2362</c:v>
                </c:pt>
                <c:pt idx="94">
                  <c:v>-87.3892</c:v>
                </c:pt>
                <c:pt idx="95">
                  <c:v>-85.8278</c:v>
                </c:pt>
                <c:pt idx="96">
                  <c:v>-84.8131</c:v>
                </c:pt>
                <c:pt idx="97">
                  <c:v>-82.7837</c:v>
                </c:pt>
                <c:pt idx="98">
                  <c:v>-80.6231</c:v>
                </c:pt>
                <c:pt idx="99">
                  <c:v>-77.3207</c:v>
                </c:pt>
                <c:pt idx="100">
                  <c:v>-66.3982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DenseUrban_30GHz!$D$25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DenseUrban_30GHz!$D$29:$D$129</c:f>
              <c:numCache>
                <c:formatCode>General</c:formatCode>
                <c:ptCount val="101"/>
                <c:pt idx="0">
                  <c:v>-167.209</c:v>
                </c:pt>
                <c:pt idx="1">
                  <c:v>-145.38550848265</c:v>
                </c:pt>
                <c:pt idx="2">
                  <c:v>-141.458561099339</c:v>
                </c:pt>
                <c:pt idx="3">
                  <c:v>-138.355025506188</c:v>
                </c:pt>
                <c:pt idx="4">
                  <c:v>-136.050867309568</c:v>
                </c:pt>
                <c:pt idx="5">
                  <c:v>-134.110928360478</c:v>
                </c:pt>
                <c:pt idx="6">
                  <c:v>-132.644611913443</c:v>
                </c:pt>
                <c:pt idx="7">
                  <c:v>-131.238711338422</c:v>
                </c:pt>
                <c:pt idx="8">
                  <c:v>-129.73604018802</c:v>
                </c:pt>
                <c:pt idx="9">
                  <c:v>-128.201936721131</c:v>
                </c:pt>
                <c:pt idx="10">
                  <c:v>-127.185</c:v>
                </c:pt>
                <c:pt idx="11">
                  <c:v>-126.392903652584</c:v>
                </c:pt>
                <c:pt idx="12">
                  <c:v>-125.459353743379</c:v>
                </c:pt>
                <c:pt idx="13">
                  <c:v>-124.566242853602</c:v>
                </c:pt>
                <c:pt idx="14">
                  <c:v>-124.011664241482</c:v>
                </c:pt>
                <c:pt idx="15">
                  <c:v>-123.458679658528</c:v>
                </c:pt>
                <c:pt idx="16">
                  <c:v>-122.806120667797</c:v>
                </c:pt>
                <c:pt idx="17">
                  <c:v>-121.96261791353</c:v>
                </c:pt>
                <c:pt idx="18">
                  <c:v>-121.383497296039</c:v>
                </c:pt>
                <c:pt idx="19">
                  <c:v>-120.780334867375</c:v>
                </c:pt>
                <c:pt idx="20">
                  <c:v>-120.056</c:v>
                </c:pt>
                <c:pt idx="21">
                  <c:v>-119.407890460129</c:v>
                </c:pt>
                <c:pt idx="22">
                  <c:v>-119.027815849708</c:v>
                </c:pt>
                <c:pt idx="23">
                  <c:v>-118.569067739799</c:v>
                </c:pt>
                <c:pt idx="24">
                  <c:v>-118.094988079772</c:v>
                </c:pt>
                <c:pt idx="25">
                  <c:v>-117.58359259163</c:v>
                </c:pt>
                <c:pt idx="26">
                  <c:v>-117.084239745139</c:v>
                </c:pt>
                <c:pt idx="27">
                  <c:v>-116.710334192026</c:v>
                </c:pt>
                <c:pt idx="28">
                  <c:v>-116.247934835294</c:v>
                </c:pt>
                <c:pt idx="29">
                  <c:v>-115.893970990669</c:v>
                </c:pt>
                <c:pt idx="30">
                  <c:v>-115.417</c:v>
                </c:pt>
                <c:pt idx="31">
                  <c:v>-115.032644413106</c:v>
                </c:pt>
                <c:pt idx="32">
                  <c:v>-114.72604398179</c:v>
                </c:pt>
                <c:pt idx="33">
                  <c:v>-114.318691232072</c:v>
                </c:pt>
                <c:pt idx="34">
                  <c:v>-113.791288216171</c:v>
                </c:pt>
                <c:pt idx="35">
                  <c:v>-113.380932366944</c:v>
                </c:pt>
                <c:pt idx="36">
                  <c:v>-113.048922875572</c:v>
                </c:pt>
                <c:pt idx="37">
                  <c:v>-112.743012068069</c:v>
                </c:pt>
                <c:pt idx="38">
                  <c:v>-112.317237321341</c:v>
                </c:pt>
                <c:pt idx="39">
                  <c:v>-111.958703386734</c:v>
                </c:pt>
                <c:pt idx="40">
                  <c:v>-111.557</c:v>
                </c:pt>
                <c:pt idx="41">
                  <c:v>-111.156148841254</c:v>
                </c:pt>
                <c:pt idx="42">
                  <c:v>-110.816637037034</c:v>
                </c:pt>
                <c:pt idx="43">
                  <c:v>-110.41854171958</c:v>
                </c:pt>
                <c:pt idx="44">
                  <c:v>-109.997722757983</c:v>
                </c:pt>
                <c:pt idx="45">
                  <c:v>-109.705911798561</c:v>
                </c:pt>
                <c:pt idx="46">
                  <c:v>-109.324448081721</c:v>
                </c:pt>
                <c:pt idx="47">
                  <c:v>-108.945658806986</c:v>
                </c:pt>
                <c:pt idx="48">
                  <c:v>-108.584245038216</c:v>
                </c:pt>
                <c:pt idx="49">
                  <c:v>-108.201644747757</c:v>
                </c:pt>
                <c:pt idx="50">
                  <c:v>-107.867</c:v>
                </c:pt>
                <c:pt idx="51">
                  <c:v>-107.546254865977</c:v>
                </c:pt>
                <c:pt idx="52">
                  <c:v>-107.256221919355</c:v>
                </c:pt>
                <c:pt idx="53">
                  <c:v>-106.864680234577</c:v>
                </c:pt>
                <c:pt idx="54">
                  <c:v>-106.506394246842</c:v>
                </c:pt>
                <c:pt idx="55">
                  <c:v>-106.215968535053</c:v>
                </c:pt>
                <c:pt idx="56">
                  <c:v>-105.808348818513</c:v>
                </c:pt>
                <c:pt idx="57">
                  <c:v>-105.373356857039</c:v>
                </c:pt>
                <c:pt idx="58">
                  <c:v>-104.903707962243</c:v>
                </c:pt>
                <c:pt idx="59">
                  <c:v>-104.515997907663</c:v>
                </c:pt>
                <c:pt idx="60">
                  <c:v>-104.093</c:v>
                </c:pt>
                <c:pt idx="61">
                  <c:v>-103.742087281651</c:v>
                </c:pt>
                <c:pt idx="62">
                  <c:v>-103.320973985682</c:v>
                </c:pt>
                <c:pt idx="63">
                  <c:v>-102.974667338144</c:v>
                </c:pt>
                <c:pt idx="64">
                  <c:v>-102.621698178507</c:v>
                </c:pt>
                <c:pt idx="65">
                  <c:v>-102.254785414901</c:v>
                </c:pt>
                <c:pt idx="66">
                  <c:v>-101.868393740889</c:v>
                </c:pt>
                <c:pt idx="67">
                  <c:v>-101.512584643581</c:v>
                </c:pt>
                <c:pt idx="68">
                  <c:v>-101.130726595975</c:v>
                </c:pt>
                <c:pt idx="69">
                  <c:v>-100.817799179923</c:v>
                </c:pt>
                <c:pt idx="70">
                  <c:v>-100.44</c:v>
                </c:pt>
                <c:pt idx="71">
                  <c:v>-99.9530444517921</c:v>
                </c:pt>
                <c:pt idx="72">
                  <c:v>-99.4532507358799</c:v>
                </c:pt>
                <c:pt idx="73">
                  <c:v>-98.9790195201898</c:v>
                </c:pt>
                <c:pt idx="74">
                  <c:v>-98.4525609718145</c:v>
                </c:pt>
                <c:pt idx="75">
                  <c:v>-97.9529775037526</c:v>
                </c:pt>
                <c:pt idx="76">
                  <c:v>-97.5315738585423</c:v>
                </c:pt>
                <c:pt idx="77">
                  <c:v>-97.0800936529512</c:v>
                </c:pt>
                <c:pt idx="78">
                  <c:v>-96.5836236447483</c:v>
                </c:pt>
                <c:pt idx="79">
                  <c:v>-96.1436887138345</c:v>
                </c:pt>
                <c:pt idx="80">
                  <c:v>-95.8038</c:v>
                </c:pt>
                <c:pt idx="81">
                  <c:v>-95.3136164078025</c:v>
                </c:pt>
                <c:pt idx="82">
                  <c:v>-94.7842674720938</c:v>
                </c:pt>
                <c:pt idx="83">
                  <c:v>-94.1403164607027</c:v>
                </c:pt>
                <c:pt idx="84">
                  <c:v>-93.3672410950903</c:v>
                </c:pt>
                <c:pt idx="85">
                  <c:v>-92.7998972148534</c:v>
                </c:pt>
                <c:pt idx="86">
                  <c:v>-92.2258184941952</c:v>
                </c:pt>
                <c:pt idx="87">
                  <c:v>-91.5793949373507</c:v>
                </c:pt>
                <c:pt idx="88">
                  <c:v>-90.7694199831148</c:v>
                </c:pt>
                <c:pt idx="89">
                  <c:v>-90.0306800385106</c:v>
                </c:pt>
                <c:pt idx="90">
                  <c:v>-89.518</c:v>
                </c:pt>
                <c:pt idx="91">
                  <c:v>-88.6893512299407</c:v>
                </c:pt>
                <c:pt idx="92">
                  <c:v>-87.8374217031415</c:v>
                </c:pt>
                <c:pt idx="93">
                  <c:v>-86.9132932295247</c:v>
                </c:pt>
                <c:pt idx="94">
                  <c:v>-85.8167137956533</c:v>
                </c:pt>
                <c:pt idx="95">
                  <c:v>-84.4996687558522</c:v>
                </c:pt>
                <c:pt idx="96">
                  <c:v>-82.8537679957549</c:v>
                </c:pt>
                <c:pt idx="97">
                  <c:v>-81.6151168777223</c:v>
                </c:pt>
                <c:pt idx="98">
                  <c:v>-79.5234412389862</c:v>
                </c:pt>
                <c:pt idx="99">
                  <c:v>-76.1726682248089</c:v>
                </c:pt>
                <c:pt idx="100">
                  <c:v>-63.755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DenseUrban_30GHz!$E$25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DenseUrban_30GHz!$E$29:$E$129</c:f>
              <c:numCache>
                <c:formatCode>General</c:formatCode>
                <c:ptCount val="101"/>
                <c:pt idx="0">
                  <c:v>-147.41</c:v>
                </c:pt>
                <c:pt idx="1">
                  <c:v>-142.82</c:v>
                </c:pt>
                <c:pt idx="2">
                  <c:v>-139.61</c:v>
                </c:pt>
                <c:pt idx="3">
                  <c:v>-136.76</c:v>
                </c:pt>
                <c:pt idx="4">
                  <c:v>-133.9</c:v>
                </c:pt>
                <c:pt idx="5">
                  <c:v>-132.53</c:v>
                </c:pt>
                <c:pt idx="6">
                  <c:v>-131.04</c:v>
                </c:pt>
                <c:pt idx="7">
                  <c:v>-129.66</c:v>
                </c:pt>
                <c:pt idx="8">
                  <c:v>-128.33</c:v>
                </c:pt>
                <c:pt idx="9">
                  <c:v>-127.5</c:v>
                </c:pt>
                <c:pt idx="10">
                  <c:v>-126.47</c:v>
                </c:pt>
                <c:pt idx="11">
                  <c:v>-125.28</c:v>
                </c:pt>
                <c:pt idx="12">
                  <c:v>-124.62</c:v>
                </c:pt>
                <c:pt idx="13">
                  <c:v>-124.05</c:v>
                </c:pt>
                <c:pt idx="14">
                  <c:v>-123.26</c:v>
                </c:pt>
                <c:pt idx="15">
                  <c:v>-122.67</c:v>
                </c:pt>
                <c:pt idx="16">
                  <c:v>-122.07</c:v>
                </c:pt>
                <c:pt idx="17">
                  <c:v>-121.25</c:v>
                </c:pt>
                <c:pt idx="18">
                  <c:v>-120.66</c:v>
                </c:pt>
                <c:pt idx="19">
                  <c:v>-120.34</c:v>
                </c:pt>
                <c:pt idx="20">
                  <c:v>-119.59</c:v>
                </c:pt>
                <c:pt idx="21">
                  <c:v>-119.1</c:v>
                </c:pt>
                <c:pt idx="22">
                  <c:v>-118.54</c:v>
                </c:pt>
                <c:pt idx="23">
                  <c:v>-118.12</c:v>
                </c:pt>
                <c:pt idx="24">
                  <c:v>-117.74</c:v>
                </c:pt>
                <c:pt idx="25">
                  <c:v>-117.21</c:v>
                </c:pt>
                <c:pt idx="26">
                  <c:v>-116.82</c:v>
                </c:pt>
                <c:pt idx="27">
                  <c:v>-116.36</c:v>
                </c:pt>
                <c:pt idx="28">
                  <c:v>-115.89</c:v>
                </c:pt>
                <c:pt idx="29">
                  <c:v>-115.58</c:v>
                </c:pt>
                <c:pt idx="30">
                  <c:v>-115.07</c:v>
                </c:pt>
                <c:pt idx="31">
                  <c:v>-114.65</c:v>
                </c:pt>
                <c:pt idx="32">
                  <c:v>-114.38</c:v>
                </c:pt>
                <c:pt idx="33">
                  <c:v>-113.96</c:v>
                </c:pt>
                <c:pt idx="34">
                  <c:v>-113.53</c:v>
                </c:pt>
                <c:pt idx="35">
                  <c:v>-112.99</c:v>
                </c:pt>
                <c:pt idx="36">
                  <c:v>-112.69</c:v>
                </c:pt>
                <c:pt idx="37">
                  <c:v>-112.3</c:v>
                </c:pt>
                <c:pt idx="38">
                  <c:v>-111.92</c:v>
                </c:pt>
                <c:pt idx="39">
                  <c:v>-111.61</c:v>
                </c:pt>
                <c:pt idx="40">
                  <c:v>-111.22</c:v>
                </c:pt>
                <c:pt idx="41">
                  <c:v>-110.75</c:v>
                </c:pt>
                <c:pt idx="42">
                  <c:v>-110.4</c:v>
                </c:pt>
                <c:pt idx="43">
                  <c:v>-109.96</c:v>
                </c:pt>
                <c:pt idx="44">
                  <c:v>-109.61</c:v>
                </c:pt>
                <c:pt idx="45">
                  <c:v>-109.29</c:v>
                </c:pt>
                <c:pt idx="46">
                  <c:v>-108.87</c:v>
                </c:pt>
                <c:pt idx="47">
                  <c:v>-108.41</c:v>
                </c:pt>
                <c:pt idx="48">
                  <c:v>-108.06</c:v>
                </c:pt>
                <c:pt idx="49">
                  <c:v>-107.8</c:v>
                </c:pt>
                <c:pt idx="50">
                  <c:v>-107.45</c:v>
                </c:pt>
                <c:pt idx="51">
                  <c:v>-107.01</c:v>
                </c:pt>
                <c:pt idx="52">
                  <c:v>-106.55</c:v>
                </c:pt>
                <c:pt idx="53">
                  <c:v>-106.17</c:v>
                </c:pt>
                <c:pt idx="54">
                  <c:v>-105.95</c:v>
                </c:pt>
                <c:pt idx="55">
                  <c:v>-105.5</c:v>
                </c:pt>
                <c:pt idx="56">
                  <c:v>-105.11</c:v>
                </c:pt>
                <c:pt idx="57">
                  <c:v>-104.64</c:v>
                </c:pt>
                <c:pt idx="58">
                  <c:v>-104.24</c:v>
                </c:pt>
                <c:pt idx="59">
                  <c:v>-103.95</c:v>
                </c:pt>
                <c:pt idx="60">
                  <c:v>-103.62</c:v>
                </c:pt>
                <c:pt idx="61">
                  <c:v>-103.32</c:v>
                </c:pt>
                <c:pt idx="62">
                  <c:v>-103.06</c:v>
                </c:pt>
                <c:pt idx="63">
                  <c:v>-102.61</c:v>
                </c:pt>
                <c:pt idx="64">
                  <c:v>-102.27</c:v>
                </c:pt>
                <c:pt idx="65">
                  <c:v>-101.98</c:v>
                </c:pt>
                <c:pt idx="66">
                  <c:v>-101.72</c:v>
                </c:pt>
                <c:pt idx="67">
                  <c:v>-101.33</c:v>
                </c:pt>
                <c:pt idx="68">
                  <c:v>-101.07</c:v>
                </c:pt>
                <c:pt idx="69">
                  <c:v>-100.68</c:v>
                </c:pt>
                <c:pt idx="70">
                  <c:v>-100.25</c:v>
                </c:pt>
                <c:pt idx="71">
                  <c:v>-99.88</c:v>
                </c:pt>
                <c:pt idx="72">
                  <c:v>-99.39</c:v>
                </c:pt>
                <c:pt idx="73">
                  <c:v>-99.05</c:v>
                </c:pt>
                <c:pt idx="74">
                  <c:v>-98.7</c:v>
                </c:pt>
                <c:pt idx="75">
                  <c:v>-98.21</c:v>
                </c:pt>
                <c:pt idx="76">
                  <c:v>-97.62</c:v>
                </c:pt>
                <c:pt idx="77">
                  <c:v>-97.19</c:v>
                </c:pt>
                <c:pt idx="78">
                  <c:v>-96.73</c:v>
                </c:pt>
                <c:pt idx="79">
                  <c:v>-96.23</c:v>
                </c:pt>
                <c:pt idx="80">
                  <c:v>-95.7</c:v>
                </c:pt>
                <c:pt idx="81">
                  <c:v>-95.15</c:v>
                </c:pt>
                <c:pt idx="82">
                  <c:v>-94.5</c:v>
                </c:pt>
                <c:pt idx="83">
                  <c:v>-93.85</c:v>
                </c:pt>
                <c:pt idx="84">
                  <c:v>-93.1</c:v>
                </c:pt>
                <c:pt idx="85">
                  <c:v>-92.56</c:v>
                </c:pt>
                <c:pt idx="86">
                  <c:v>-91.98</c:v>
                </c:pt>
                <c:pt idx="87">
                  <c:v>-91.27</c:v>
                </c:pt>
                <c:pt idx="88">
                  <c:v>-90.52</c:v>
                </c:pt>
                <c:pt idx="89">
                  <c:v>-89.62</c:v>
                </c:pt>
                <c:pt idx="90">
                  <c:v>-88.81</c:v>
                </c:pt>
                <c:pt idx="91">
                  <c:v>-87.7</c:v>
                </c:pt>
                <c:pt idx="92">
                  <c:v>-86.59</c:v>
                </c:pt>
                <c:pt idx="93">
                  <c:v>-85.46</c:v>
                </c:pt>
                <c:pt idx="94">
                  <c:v>-84.41</c:v>
                </c:pt>
                <c:pt idx="95">
                  <c:v>-83.21</c:v>
                </c:pt>
                <c:pt idx="96">
                  <c:v>-81.53</c:v>
                </c:pt>
                <c:pt idx="97">
                  <c:v>-79.7</c:v>
                </c:pt>
                <c:pt idx="98">
                  <c:v>-77.04</c:v>
                </c:pt>
                <c:pt idx="99">
                  <c:v>-69.53</c:v>
                </c:pt>
                <c:pt idx="100">
                  <c:v>-67.35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DenseUrban_30GHz!$F$25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DenseUrban_30GHz!$F$29:$F$129</c:f>
              <c:numCache>
                <c:formatCode>General</c:formatCode>
                <c:ptCount val="101"/>
                <c:pt idx="0">
                  <c:v>-167.6657</c:v>
                </c:pt>
                <c:pt idx="1">
                  <c:v>-147.4768</c:v>
                </c:pt>
                <c:pt idx="2">
                  <c:v>-142.7795</c:v>
                </c:pt>
                <c:pt idx="3">
                  <c:v>-140.4023</c:v>
                </c:pt>
                <c:pt idx="4">
                  <c:v>-138.6142</c:v>
                </c:pt>
                <c:pt idx="5">
                  <c:v>-136.1772</c:v>
                </c:pt>
                <c:pt idx="6">
                  <c:v>-134.47</c:v>
                </c:pt>
                <c:pt idx="7">
                  <c:v>-132.6829</c:v>
                </c:pt>
                <c:pt idx="8">
                  <c:v>-131.4992</c:v>
                </c:pt>
                <c:pt idx="9">
                  <c:v>-129.9961</c:v>
                </c:pt>
                <c:pt idx="10">
                  <c:v>-128.907</c:v>
                </c:pt>
                <c:pt idx="11">
                  <c:v>-128.1097</c:v>
                </c:pt>
                <c:pt idx="12">
                  <c:v>-126.8101</c:v>
                </c:pt>
                <c:pt idx="13">
                  <c:v>-126.0246</c:v>
                </c:pt>
                <c:pt idx="14">
                  <c:v>-125.3329</c:v>
                </c:pt>
                <c:pt idx="15">
                  <c:v>-124.5352</c:v>
                </c:pt>
                <c:pt idx="16">
                  <c:v>-123.5938</c:v>
                </c:pt>
                <c:pt idx="17">
                  <c:v>-123.0967</c:v>
                </c:pt>
                <c:pt idx="18">
                  <c:v>-122.3799</c:v>
                </c:pt>
                <c:pt idx="19">
                  <c:v>-122.0223</c:v>
                </c:pt>
                <c:pt idx="20">
                  <c:v>-121.6266</c:v>
                </c:pt>
                <c:pt idx="21">
                  <c:v>-121.0413</c:v>
                </c:pt>
                <c:pt idx="22">
                  <c:v>-120.6051</c:v>
                </c:pt>
                <c:pt idx="23">
                  <c:v>-120.0107</c:v>
                </c:pt>
                <c:pt idx="24">
                  <c:v>-119.65</c:v>
                </c:pt>
                <c:pt idx="25">
                  <c:v>-119.2025</c:v>
                </c:pt>
                <c:pt idx="26">
                  <c:v>-118.5535</c:v>
                </c:pt>
                <c:pt idx="27">
                  <c:v>-117.9139</c:v>
                </c:pt>
                <c:pt idx="28">
                  <c:v>-117.4369</c:v>
                </c:pt>
                <c:pt idx="29">
                  <c:v>-116.8949</c:v>
                </c:pt>
                <c:pt idx="30">
                  <c:v>-116.3374</c:v>
                </c:pt>
                <c:pt idx="31">
                  <c:v>-115.8666</c:v>
                </c:pt>
                <c:pt idx="32">
                  <c:v>-115.4012</c:v>
                </c:pt>
                <c:pt idx="33">
                  <c:v>-114.9092</c:v>
                </c:pt>
                <c:pt idx="34">
                  <c:v>-114.5337</c:v>
                </c:pt>
                <c:pt idx="35">
                  <c:v>-114.1309</c:v>
                </c:pt>
                <c:pt idx="36">
                  <c:v>-113.8415</c:v>
                </c:pt>
                <c:pt idx="37">
                  <c:v>-113.4308</c:v>
                </c:pt>
                <c:pt idx="38">
                  <c:v>-113.1915</c:v>
                </c:pt>
                <c:pt idx="39">
                  <c:v>-112.7585</c:v>
                </c:pt>
                <c:pt idx="40">
                  <c:v>-112.4024</c:v>
                </c:pt>
                <c:pt idx="41">
                  <c:v>-112.0847</c:v>
                </c:pt>
                <c:pt idx="42">
                  <c:v>-111.8161</c:v>
                </c:pt>
                <c:pt idx="43">
                  <c:v>-111.5205</c:v>
                </c:pt>
                <c:pt idx="44">
                  <c:v>-111.2562</c:v>
                </c:pt>
                <c:pt idx="45">
                  <c:v>-110.9597</c:v>
                </c:pt>
                <c:pt idx="46">
                  <c:v>-110.5528</c:v>
                </c:pt>
                <c:pt idx="47">
                  <c:v>-110.1835</c:v>
                </c:pt>
                <c:pt idx="48">
                  <c:v>-109.6875</c:v>
                </c:pt>
                <c:pt idx="49">
                  <c:v>-109.3061</c:v>
                </c:pt>
                <c:pt idx="50">
                  <c:v>-108.8367</c:v>
                </c:pt>
                <c:pt idx="51">
                  <c:v>-108.3245</c:v>
                </c:pt>
                <c:pt idx="52">
                  <c:v>-107.9648</c:v>
                </c:pt>
                <c:pt idx="53">
                  <c:v>-107.7083</c:v>
                </c:pt>
                <c:pt idx="54">
                  <c:v>-107.3067</c:v>
                </c:pt>
                <c:pt idx="55">
                  <c:v>-106.8832</c:v>
                </c:pt>
                <c:pt idx="56">
                  <c:v>-106.6458</c:v>
                </c:pt>
                <c:pt idx="57">
                  <c:v>-106.4135</c:v>
                </c:pt>
                <c:pt idx="58">
                  <c:v>-106.1315</c:v>
                </c:pt>
                <c:pt idx="59">
                  <c:v>-105.657</c:v>
                </c:pt>
                <c:pt idx="60">
                  <c:v>-105.3877</c:v>
                </c:pt>
                <c:pt idx="61">
                  <c:v>-105.1116</c:v>
                </c:pt>
                <c:pt idx="62">
                  <c:v>-104.5842</c:v>
                </c:pt>
                <c:pt idx="63">
                  <c:v>-104.317</c:v>
                </c:pt>
                <c:pt idx="64">
                  <c:v>-103.9502</c:v>
                </c:pt>
                <c:pt idx="65">
                  <c:v>-103.5415</c:v>
                </c:pt>
                <c:pt idx="66">
                  <c:v>-103.0889</c:v>
                </c:pt>
                <c:pt idx="67">
                  <c:v>-102.6693</c:v>
                </c:pt>
                <c:pt idx="68">
                  <c:v>-102.3481</c:v>
                </c:pt>
                <c:pt idx="69">
                  <c:v>-102.0513</c:v>
                </c:pt>
                <c:pt idx="70">
                  <c:v>-101.6715</c:v>
                </c:pt>
                <c:pt idx="71">
                  <c:v>-101.1758</c:v>
                </c:pt>
                <c:pt idx="72">
                  <c:v>-100.8146</c:v>
                </c:pt>
                <c:pt idx="73">
                  <c:v>-100.4274</c:v>
                </c:pt>
                <c:pt idx="74">
                  <c:v>-99.9324</c:v>
                </c:pt>
                <c:pt idx="75">
                  <c:v>-99.5309</c:v>
                </c:pt>
                <c:pt idx="76">
                  <c:v>-99.157</c:v>
                </c:pt>
                <c:pt idx="77">
                  <c:v>-98.6047</c:v>
                </c:pt>
                <c:pt idx="78">
                  <c:v>-98.1822</c:v>
                </c:pt>
                <c:pt idx="79">
                  <c:v>-97.8533</c:v>
                </c:pt>
                <c:pt idx="80">
                  <c:v>-97.5103</c:v>
                </c:pt>
                <c:pt idx="81">
                  <c:v>-96.9606</c:v>
                </c:pt>
                <c:pt idx="82">
                  <c:v>-96.5675</c:v>
                </c:pt>
                <c:pt idx="83">
                  <c:v>-95.9145</c:v>
                </c:pt>
                <c:pt idx="84">
                  <c:v>-95.5289</c:v>
                </c:pt>
                <c:pt idx="85">
                  <c:v>-94.7162</c:v>
                </c:pt>
                <c:pt idx="86">
                  <c:v>-93.9819</c:v>
                </c:pt>
                <c:pt idx="87">
                  <c:v>-93.1509</c:v>
                </c:pt>
                <c:pt idx="88">
                  <c:v>-92.4472</c:v>
                </c:pt>
                <c:pt idx="89">
                  <c:v>-91.4819</c:v>
                </c:pt>
                <c:pt idx="90">
                  <c:v>-90.2603</c:v>
                </c:pt>
                <c:pt idx="91">
                  <c:v>-89.358</c:v>
                </c:pt>
                <c:pt idx="92">
                  <c:v>-88.2759</c:v>
                </c:pt>
                <c:pt idx="93">
                  <c:v>-87.2278</c:v>
                </c:pt>
                <c:pt idx="94">
                  <c:v>-86.2257</c:v>
                </c:pt>
                <c:pt idx="95">
                  <c:v>-84.3289</c:v>
                </c:pt>
                <c:pt idx="96">
                  <c:v>-82.2494</c:v>
                </c:pt>
                <c:pt idx="97">
                  <c:v>-80.395</c:v>
                </c:pt>
                <c:pt idx="98">
                  <c:v>-78.4552</c:v>
                </c:pt>
                <c:pt idx="99">
                  <c:v>-75.3085</c:v>
                </c:pt>
                <c:pt idx="100">
                  <c:v>-58.928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DenseUrban_30GHz!$G$25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DenseUrban_30GHz!$G$29:$G$129</c:f>
              <c:numCache>
                <c:formatCode>General</c:formatCode>
                <c:ptCount val="101"/>
                <c:pt idx="0">
                  <c:v>-163.81987</c:v>
                </c:pt>
                <c:pt idx="1">
                  <c:v>-149.0383</c:v>
                </c:pt>
                <c:pt idx="2">
                  <c:v>-144.399689</c:v>
                </c:pt>
                <c:pt idx="3">
                  <c:v>-141.542603</c:v>
                </c:pt>
                <c:pt idx="4">
                  <c:v>-138.952362</c:v>
                </c:pt>
                <c:pt idx="5">
                  <c:v>-136.889084</c:v>
                </c:pt>
                <c:pt idx="6">
                  <c:v>-134.975098</c:v>
                </c:pt>
                <c:pt idx="7">
                  <c:v>-133.135529</c:v>
                </c:pt>
                <c:pt idx="8">
                  <c:v>-132.369751</c:v>
                </c:pt>
                <c:pt idx="9">
                  <c:v>-131.000427</c:v>
                </c:pt>
                <c:pt idx="10">
                  <c:v>-129.83461</c:v>
                </c:pt>
                <c:pt idx="11">
                  <c:v>-128.711334</c:v>
                </c:pt>
                <c:pt idx="12">
                  <c:v>-127.344879</c:v>
                </c:pt>
                <c:pt idx="13">
                  <c:v>-126.493713</c:v>
                </c:pt>
                <c:pt idx="14">
                  <c:v>-125.844223</c:v>
                </c:pt>
                <c:pt idx="15">
                  <c:v>-124.973907</c:v>
                </c:pt>
                <c:pt idx="16">
                  <c:v>-124.527771</c:v>
                </c:pt>
                <c:pt idx="17">
                  <c:v>-123.574478</c:v>
                </c:pt>
                <c:pt idx="18">
                  <c:v>-122.649109</c:v>
                </c:pt>
                <c:pt idx="19">
                  <c:v>-121.963379</c:v>
                </c:pt>
                <c:pt idx="20">
                  <c:v>-120.997986</c:v>
                </c:pt>
                <c:pt idx="21">
                  <c:v>-120.405914</c:v>
                </c:pt>
                <c:pt idx="22">
                  <c:v>-119.713898</c:v>
                </c:pt>
                <c:pt idx="23">
                  <c:v>-119.102142</c:v>
                </c:pt>
                <c:pt idx="24">
                  <c:v>-118.710037</c:v>
                </c:pt>
                <c:pt idx="25">
                  <c:v>-118.315384</c:v>
                </c:pt>
                <c:pt idx="26">
                  <c:v>-117.947067</c:v>
                </c:pt>
                <c:pt idx="27">
                  <c:v>-117.111542</c:v>
                </c:pt>
                <c:pt idx="28">
                  <c:v>-116.791107</c:v>
                </c:pt>
                <c:pt idx="29">
                  <c:v>-116.381561</c:v>
                </c:pt>
                <c:pt idx="30">
                  <c:v>-116.138336</c:v>
                </c:pt>
                <c:pt idx="31">
                  <c:v>-115.62149</c:v>
                </c:pt>
                <c:pt idx="32">
                  <c:v>-115.00415</c:v>
                </c:pt>
                <c:pt idx="33">
                  <c:v>-114.342743</c:v>
                </c:pt>
                <c:pt idx="34">
                  <c:v>-113.920441</c:v>
                </c:pt>
                <c:pt idx="35">
                  <c:v>-113.342148</c:v>
                </c:pt>
                <c:pt idx="36">
                  <c:v>-112.674591</c:v>
                </c:pt>
                <c:pt idx="37">
                  <c:v>-112.293091</c:v>
                </c:pt>
                <c:pt idx="38">
                  <c:v>-111.89563</c:v>
                </c:pt>
                <c:pt idx="39">
                  <c:v>-111.605743</c:v>
                </c:pt>
                <c:pt idx="40">
                  <c:v>-111.407196</c:v>
                </c:pt>
                <c:pt idx="41">
                  <c:v>-111.012451</c:v>
                </c:pt>
                <c:pt idx="42">
                  <c:v>-110.725937</c:v>
                </c:pt>
                <c:pt idx="43">
                  <c:v>-110.531113</c:v>
                </c:pt>
                <c:pt idx="44">
                  <c:v>-110.275574</c:v>
                </c:pt>
                <c:pt idx="45">
                  <c:v>-109.95639</c:v>
                </c:pt>
                <c:pt idx="46">
                  <c:v>-109.444733</c:v>
                </c:pt>
                <c:pt idx="47">
                  <c:v>-109.07959</c:v>
                </c:pt>
                <c:pt idx="48">
                  <c:v>-108.812744</c:v>
                </c:pt>
                <c:pt idx="49">
                  <c:v>-108.555786</c:v>
                </c:pt>
                <c:pt idx="50">
                  <c:v>-108.297043</c:v>
                </c:pt>
                <c:pt idx="51">
                  <c:v>-108.091599</c:v>
                </c:pt>
                <c:pt idx="52">
                  <c:v>-107.706024</c:v>
                </c:pt>
                <c:pt idx="53">
                  <c:v>-107.039612</c:v>
                </c:pt>
                <c:pt idx="54">
                  <c:v>-106.646881</c:v>
                </c:pt>
                <c:pt idx="55">
                  <c:v>-106.247879</c:v>
                </c:pt>
                <c:pt idx="56">
                  <c:v>-106.111557</c:v>
                </c:pt>
                <c:pt idx="57">
                  <c:v>-105.84491</c:v>
                </c:pt>
                <c:pt idx="58">
                  <c:v>-105.45903</c:v>
                </c:pt>
                <c:pt idx="59">
                  <c:v>-104.940475</c:v>
                </c:pt>
                <c:pt idx="60">
                  <c:v>-104.577911</c:v>
                </c:pt>
                <c:pt idx="61">
                  <c:v>-104.271622</c:v>
                </c:pt>
                <c:pt idx="62">
                  <c:v>-104.076202</c:v>
                </c:pt>
                <c:pt idx="63">
                  <c:v>-103.502594</c:v>
                </c:pt>
                <c:pt idx="64">
                  <c:v>-103.246552</c:v>
                </c:pt>
                <c:pt idx="65">
                  <c:v>-102.669495</c:v>
                </c:pt>
                <c:pt idx="66">
                  <c:v>-102.24263</c:v>
                </c:pt>
                <c:pt idx="67">
                  <c:v>-101.824966</c:v>
                </c:pt>
                <c:pt idx="68">
                  <c:v>-101.42511</c:v>
                </c:pt>
                <c:pt idx="69">
                  <c:v>-100.984085</c:v>
                </c:pt>
                <c:pt idx="70">
                  <c:v>-100.560364</c:v>
                </c:pt>
                <c:pt idx="71">
                  <c:v>-100.208466</c:v>
                </c:pt>
                <c:pt idx="72">
                  <c:v>-99.640839</c:v>
                </c:pt>
                <c:pt idx="73">
                  <c:v>-98.681961</c:v>
                </c:pt>
                <c:pt idx="74">
                  <c:v>-98.102783</c:v>
                </c:pt>
                <c:pt idx="75">
                  <c:v>-97.652122</c:v>
                </c:pt>
                <c:pt idx="76">
                  <c:v>-97.141899</c:v>
                </c:pt>
                <c:pt idx="77">
                  <c:v>-96.610062</c:v>
                </c:pt>
                <c:pt idx="78">
                  <c:v>-96.204285</c:v>
                </c:pt>
                <c:pt idx="79">
                  <c:v>-95.5755</c:v>
                </c:pt>
                <c:pt idx="80">
                  <c:v>-94.766708</c:v>
                </c:pt>
                <c:pt idx="81">
                  <c:v>-94.228271</c:v>
                </c:pt>
                <c:pt idx="82">
                  <c:v>-93.412323</c:v>
                </c:pt>
                <c:pt idx="83">
                  <c:v>-92.722198</c:v>
                </c:pt>
                <c:pt idx="84">
                  <c:v>-92.181465</c:v>
                </c:pt>
                <c:pt idx="85">
                  <c:v>-91.721901</c:v>
                </c:pt>
                <c:pt idx="86">
                  <c:v>-91.448082</c:v>
                </c:pt>
                <c:pt idx="87">
                  <c:v>-90.550705</c:v>
                </c:pt>
                <c:pt idx="88">
                  <c:v>-89.793045</c:v>
                </c:pt>
                <c:pt idx="89">
                  <c:v>-88.894104</c:v>
                </c:pt>
                <c:pt idx="90">
                  <c:v>-88.338776</c:v>
                </c:pt>
                <c:pt idx="91">
                  <c:v>-87.180084</c:v>
                </c:pt>
                <c:pt idx="92">
                  <c:v>-86.175949</c:v>
                </c:pt>
                <c:pt idx="93">
                  <c:v>-85.016151</c:v>
                </c:pt>
                <c:pt idx="94">
                  <c:v>-84.272942</c:v>
                </c:pt>
                <c:pt idx="95">
                  <c:v>-82.786942</c:v>
                </c:pt>
                <c:pt idx="96">
                  <c:v>-81.544456</c:v>
                </c:pt>
                <c:pt idx="97">
                  <c:v>-80.684067</c:v>
                </c:pt>
                <c:pt idx="98">
                  <c:v>-78.661537</c:v>
                </c:pt>
                <c:pt idx="99">
                  <c:v>-75.552536</c:v>
                </c:pt>
                <c:pt idx="100">
                  <c:v>-67.505615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DenseUrban_30GHz!$H$25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DenseUrban_30GHz!$H$29:$H$129</c:f>
              <c:numCache>
                <c:formatCode>General</c:formatCode>
                <c:ptCount val="101"/>
                <c:pt idx="0">
                  <c:v>-148.056</c:v>
                </c:pt>
                <c:pt idx="1">
                  <c:v>-142.891</c:v>
                </c:pt>
                <c:pt idx="2">
                  <c:v>-139.944</c:v>
                </c:pt>
                <c:pt idx="3">
                  <c:v>-138.076</c:v>
                </c:pt>
                <c:pt idx="4">
                  <c:v>-134.446</c:v>
                </c:pt>
                <c:pt idx="5">
                  <c:v>-132.934</c:v>
                </c:pt>
                <c:pt idx="6">
                  <c:v>-129.737</c:v>
                </c:pt>
                <c:pt idx="7">
                  <c:v>-128.599</c:v>
                </c:pt>
                <c:pt idx="8">
                  <c:v>-127.85</c:v>
                </c:pt>
                <c:pt idx="9">
                  <c:v>-126.85</c:v>
                </c:pt>
                <c:pt idx="10">
                  <c:v>-124.913</c:v>
                </c:pt>
                <c:pt idx="11">
                  <c:v>-124.424</c:v>
                </c:pt>
                <c:pt idx="12">
                  <c:v>-123.87</c:v>
                </c:pt>
                <c:pt idx="13">
                  <c:v>-123.234</c:v>
                </c:pt>
                <c:pt idx="14">
                  <c:v>-122.479</c:v>
                </c:pt>
                <c:pt idx="15">
                  <c:v>-121.955</c:v>
                </c:pt>
                <c:pt idx="16">
                  <c:v>-121.687</c:v>
                </c:pt>
                <c:pt idx="17">
                  <c:v>-121.059</c:v>
                </c:pt>
                <c:pt idx="18">
                  <c:v>-120.544</c:v>
                </c:pt>
                <c:pt idx="19">
                  <c:v>-120.137</c:v>
                </c:pt>
                <c:pt idx="20">
                  <c:v>-119.64</c:v>
                </c:pt>
                <c:pt idx="21">
                  <c:v>-119.392</c:v>
                </c:pt>
                <c:pt idx="22">
                  <c:v>-118.997</c:v>
                </c:pt>
                <c:pt idx="23">
                  <c:v>-118.524</c:v>
                </c:pt>
                <c:pt idx="24">
                  <c:v>-118.44</c:v>
                </c:pt>
                <c:pt idx="25">
                  <c:v>-118.112</c:v>
                </c:pt>
                <c:pt idx="26">
                  <c:v>-117.924</c:v>
                </c:pt>
                <c:pt idx="27">
                  <c:v>-117.684</c:v>
                </c:pt>
                <c:pt idx="28">
                  <c:v>-117.545</c:v>
                </c:pt>
                <c:pt idx="29">
                  <c:v>-116.837</c:v>
                </c:pt>
                <c:pt idx="30">
                  <c:v>-116.405</c:v>
                </c:pt>
                <c:pt idx="31">
                  <c:v>-116.098</c:v>
                </c:pt>
                <c:pt idx="32">
                  <c:v>-115.916</c:v>
                </c:pt>
                <c:pt idx="33">
                  <c:v>-115.352</c:v>
                </c:pt>
                <c:pt idx="34">
                  <c:v>-115.082</c:v>
                </c:pt>
                <c:pt idx="35">
                  <c:v>-114.733</c:v>
                </c:pt>
                <c:pt idx="36">
                  <c:v>-114.46</c:v>
                </c:pt>
                <c:pt idx="37">
                  <c:v>-114.155</c:v>
                </c:pt>
                <c:pt idx="38">
                  <c:v>-113.814</c:v>
                </c:pt>
                <c:pt idx="39">
                  <c:v>-113.511</c:v>
                </c:pt>
                <c:pt idx="40">
                  <c:v>-113.279</c:v>
                </c:pt>
                <c:pt idx="41">
                  <c:v>-112.96</c:v>
                </c:pt>
                <c:pt idx="42">
                  <c:v>-112.864</c:v>
                </c:pt>
                <c:pt idx="43">
                  <c:v>-112.471</c:v>
                </c:pt>
                <c:pt idx="44">
                  <c:v>-112.303</c:v>
                </c:pt>
                <c:pt idx="45">
                  <c:v>-111.853</c:v>
                </c:pt>
                <c:pt idx="46">
                  <c:v>-111.68</c:v>
                </c:pt>
                <c:pt idx="47">
                  <c:v>-111.419</c:v>
                </c:pt>
                <c:pt idx="48">
                  <c:v>-111.18</c:v>
                </c:pt>
                <c:pt idx="49">
                  <c:v>-111.025</c:v>
                </c:pt>
                <c:pt idx="50">
                  <c:v>-110.787</c:v>
                </c:pt>
                <c:pt idx="51">
                  <c:v>-110.392</c:v>
                </c:pt>
                <c:pt idx="52">
                  <c:v>-110.186</c:v>
                </c:pt>
                <c:pt idx="53">
                  <c:v>-109.945</c:v>
                </c:pt>
                <c:pt idx="54">
                  <c:v>-109.326</c:v>
                </c:pt>
                <c:pt idx="55">
                  <c:v>-108.772</c:v>
                </c:pt>
                <c:pt idx="56">
                  <c:v>-108.486</c:v>
                </c:pt>
                <c:pt idx="57">
                  <c:v>-108.319</c:v>
                </c:pt>
                <c:pt idx="58">
                  <c:v>-107.561</c:v>
                </c:pt>
                <c:pt idx="59">
                  <c:v>-107.13</c:v>
                </c:pt>
                <c:pt idx="60">
                  <c:v>-106.843</c:v>
                </c:pt>
                <c:pt idx="61">
                  <c:v>-106.648</c:v>
                </c:pt>
                <c:pt idx="62">
                  <c:v>-106.373</c:v>
                </c:pt>
                <c:pt idx="63">
                  <c:v>-105.959</c:v>
                </c:pt>
                <c:pt idx="64">
                  <c:v>-105.589</c:v>
                </c:pt>
                <c:pt idx="65">
                  <c:v>-104.866</c:v>
                </c:pt>
                <c:pt idx="66">
                  <c:v>-104.383</c:v>
                </c:pt>
                <c:pt idx="67">
                  <c:v>-103.791</c:v>
                </c:pt>
                <c:pt idx="68">
                  <c:v>-103.558</c:v>
                </c:pt>
                <c:pt idx="69">
                  <c:v>-102.785</c:v>
                </c:pt>
                <c:pt idx="70">
                  <c:v>-102.606</c:v>
                </c:pt>
                <c:pt idx="71">
                  <c:v>-102.126</c:v>
                </c:pt>
                <c:pt idx="72">
                  <c:v>-101.977</c:v>
                </c:pt>
                <c:pt idx="73">
                  <c:v>-101.21</c:v>
                </c:pt>
                <c:pt idx="74">
                  <c:v>-100.75</c:v>
                </c:pt>
                <c:pt idx="75">
                  <c:v>-100.425</c:v>
                </c:pt>
                <c:pt idx="76">
                  <c:v>-100.098</c:v>
                </c:pt>
                <c:pt idx="77">
                  <c:v>-99.8435</c:v>
                </c:pt>
                <c:pt idx="78">
                  <c:v>-99.4234</c:v>
                </c:pt>
                <c:pt idx="79">
                  <c:v>-98.7323</c:v>
                </c:pt>
                <c:pt idx="80">
                  <c:v>-98.0898</c:v>
                </c:pt>
                <c:pt idx="81">
                  <c:v>-97.588</c:v>
                </c:pt>
                <c:pt idx="82">
                  <c:v>-96.4612</c:v>
                </c:pt>
                <c:pt idx="83">
                  <c:v>-95.0605</c:v>
                </c:pt>
                <c:pt idx="84">
                  <c:v>-94.4892</c:v>
                </c:pt>
                <c:pt idx="85">
                  <c:v>-93.6054</c:v>
                </c:pt>
                <c:pt idx="86">
                  <c:v>-93.3284</c:v>
                </c:pt>
                <c:pt idx="87">
                  <c:v>-92.0664</c:v>
                </c:pt>
                <c:pt idx="88">
                  <c:v>-91.5036</c:v>
                </c:pt>
                <c:pt idx="89">
                  <c:v>-90.2799</c:v>
                </c:pt>
                <c:pt idx="90">
                  <c:v>-89.2409</c:v>
                </c:pt>
                <c:pt idx="91">
                  <c:v>-88.7679</c:v>
                </c:pt>
                <c:pt idx="92">
                  <c:v>-87.9875</c:v>
                </c:pt>
                <c:pt idx="93">
                  <c:v>-85.8616</c:v>
                </c:pt>
                <c:pt idx="94">
                  <c:v>-85.5543</c:v>
                </c:pt>
                <c:pt idx="95">
                  <c:v>-84.4757</c:v>
                </c:pt>
                <c:pt idx="96">
                  <c:v>-81.9098</c:v>
                </c:pt>
                <c:pt idx="97">
                  <c:v>-80.4679</c:v>
                </c:pt>
                <c:pt idx="98">
                  <c:v>-76.4646</c:v>
                </c:pt>
                <c:pt idx="99">
                  <c:v>-73.8843</c:v>
                </c:pt>
                <c:pt idx="100">
                  <c:v>-69.58595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DenseUrban_30GHz!$I$25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DenseUrban_30GHz!$I$29:$I$129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DenseUrban_30GHz!$J$25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DenseUrban_30GHz!$J$29:$J$129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DenseUrban_30GHz!$K$25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DenseUrban_30GHz!$K$29:$K$129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DenseUrban_30GHz!$L$25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DenseUrban_30GHz!$L$29:$L$129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DenseUrban_30GHz!$M$25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DenseUrban_30GHz!$M$29:$M$129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DenseUrban_30GHz!$N$25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DenseUrban_30GHz!$N$29:$N$129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DenseUrban_30GHz!$O$25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DenseUrban_30GHz!$O$29:$O$129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DenseUrban_30GHz!$P$25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DenseUrban_30GHz!$P$29:$P$129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DenseUrban_30GHz!$Q$25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DenseUrban_30GHz!$Q$29:$Q$129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DenseUrban_30GHz!$R$25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DenseUrban_30GHz!$R$29:$R$129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DenseUrban_30GHz!$S$25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DenseUrban_30GHz!$S$29:$S$129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DenseUrban_30GHz!$T$25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DenseUrban_30GHz!$T$29:$T$129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DenseUrban_30GHz!$U$25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DenseUrban_30GHz!$U$29:$U$129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DenseUrban_30GHz!$V$25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DenseUrban_30GHz!$V$29:$V$129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DenseUrban_30GHz!$W$25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DenseUrban_30GHz!$W$29:$W$129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DenseUrban_30GHz!$X$25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DenseUrban_30GHz!$X$29:$X$129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DenseUrban_30GHz!$Y$25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DenseUrban_30GHz!$Y$29:$Y$129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DenseUrban_30GHz!$Z$25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DenseUrban_30GHz!$Z$29:$Z$129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DenseUrban_30GHz!$AA$25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DenseUrban_30GHz!$AA$29:$AA$129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DenseUrban_30GHz!$AB$25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DenseUrban_30GHz!$AB$29:$AB$129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DenseUrban_30GHz!$AC$25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DenseUrban_30GHz!$AC$29:$AC$129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DenseUrban_30GHz!$AD$25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DenseUrban_30GHz!$AD$29:$AD$129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514688"/>
        <c:axId val="87426176"/>
      </c:scatterChart>
      <c:valAx>
        <c:axId val="865146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59885727851858"/>
              <c:y val="0.93077813802686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7426176"/>
        <c:crosses val="autoZero"/>
        <c:crossBetween val="midCat"/>
        <c:majorUnit val="20"/>
        <c:minorUnit val="1"/>
      </c:valAx>
      <c:valAx>
        <c:axId val="874261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651468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7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DenseUrban_30GHz!$AG$25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DenseUrban_30GHz!$AG$29:$AG$129</c:f>
              <c:numCache>
                <c:formatCode>General</c:formatCode>
                <c:ptCount val="101"/>
                <c:pt idx="0">
                  <c:v>-36.252875</c:v>
                </c:pt>
                <c:pt idx="1">
                  <c:v>-21.1757</c:v>
                </c:pt>
                <c:pt idx="2">
                  <c:v>-17.124672</c:v>
                </c:pt>
                <c:pt idx="3">
                  <c:v>-13.243516</c:v>
                </c:pt>
                <c:pt idx="4">
                  <c:v>-10.703964</c:v>
                </c:pt>
                <c:pt idx="5">
                  <c:v>-9.03864</c:v>
                </c:pt>
                <c:pt idx="6">
                  <c:v>-7.544516</c:v>
                </c:pt>
                <c:pt idx="7">
                  <c:v>-6.360648</c:v>
                </c:pt>
                <c:pt idx="8">
                  <c:v>-5.163167</c:v>
                </c:pt>
                <c:pt idx="9">
                  <c:v>-3.82275</c:v>
                </c:pt>
                <c:pt idx="10">
                  <c:v>-2.563112</c:v>
                </c:pt>
                <c:pt idx="11">
                  <c:v>-1.553269</c:v>
                </c:pt>
                <c:pt idx="12">
                  <c:v>-0.75607</c:v>
                </c:pt>
                <c:pt idx="13">
                  <c:v>0.175161</c:v>
                </c:pt>
                <c:pt idx="14">
                  <c:v>0.961337</c:v>
                </c:pt>
                <c:pt idx="15">
                  <c:v>1.645693</c:v>
                </c:pt>
                <c:pt idx="16">
                  <c:v>2.322834</c:v>
                </c:pt>
                <c:pt idx="17">
                  <c:v>2.861794</c:v>
                </c:pt>
                <c:pt idx="18">
                  <c:v>3.492345</c:v>
                </c:pt>
                <c:pt idx="19">
                  <c:v>4.035372</c:v>
                </c:pt>
                <c:pt idx="20">
                  <c:v>4.519485</c:v>
                </c:pt>
                <c:pt idx="21">
                  <c:v>5.00703</c:v>
                </c:pt>
                <c:pt idx="22">
                  <c:v>5.432227</c:v>
                </c:pt>
                <c:pt idx="23">
                  <c:v>5.807752</c:v>
                </c:pt>
                <c:pt idx="24">
                  <c:v>6.274394</c:v>
                </c:pt>
                <c:pt idx="25">
                  <c:v>6.601411</c:v>
                </c:pt>
                <c:pt idx="26">
                  <c:v>7.05706</c:v>
                </c:pt>
                <c:pt idx="27">
                  <c:v>7.490616</c:v>
                </c:pt>
                <c:pt idx="28">
                  <c:v>7.851336</c:v>
                </c:pt>
                <c:pt idx="29">
                  <c:v>8.17898</c:v>
                </c:pt>
                <c:pt idx="30">
                  <c:v>8.567218</c:v>
                </c:pt>
                <c:pt idx="31">
                  <c:v>8.85667</c:v>
                </c:pt>
                <c:pt idx="32">
                  <c:v>9.181406</c:v>
                </c:pt>
                <c:pt idx="33">
                  <c:v>9.657704</c:v>
                </c:pt>
                <c:pt idx="34">
                  <c:v>9.950987</c:v>
                </c:pt>
                <c:pt idx="35">
                  <c:v>10.239806</c:v>
                </c:pt>
                <c:pt idx="36">
                  <c:v>10.614147</c:v>
                </c:pt>
                <c:pt idx="37">
                  <c:v>10.909947</c:v>
                </c:pt>
                <c:pt idx="38">
                  <c:v>11.265558</c:v>
                </c:pt>
                <c:pt idx="39">
                  <c:v>11.496349</c:v>
                </c:pt>
                <c:pt idx="40">
                  <c:v>11.852751</c:v>
                </c:pt>
                <c:pt idx="41">
                  <c:v>12.196639</c:v>
                </c:pt>
                <c:pt idx="42">
                  <c:v>12.479505</c:v>
                </c:pt>
                <c:pt idx="43">
                  <c:v>12.775326</c:v>
                </c:pt>
                <c:pt idx="44">
                  <c:v>13.067301</c:v>
                </c:pt>
                <c:pt idx="45">
                  <c:v>13.344972</c:v>
                </c:pt>
                <c:pt idx="46">
                  <c:v>13.609278</c:v>
                </c:pt>
                <c:pt idx="47">
                  <c:v>13.897108</c:v>
                </c:pt>
                <c:pt idx="48">
                  <c:v>14.182118</c:v>
                </c:pt>
                <c:pt idx="49">
                  <c:v>14.45699</c:v>
                </c:pt>
                <c:pt idx="50">
                  <c:v>14.688307</c:v>
                </c:pt>
                <c:pt idx="51">
                  <c:v>15.011621</c:v>
                </c:pt>
                <c:pt idx="52">
                  <c:v>15.276681</c:v>
                </c:pt>
                <c:pt idx="53">
                  <c:v>15.520885</c:v>
                </c:pt>
                <c:pt idx="54">
                  <c:v>15.767406</c:v>
                </c:pt>
                <c:pt idx="55">
                  <c:v>16.043947</c:v>
                </c:pt>
                <c:pt idx="56">
                  <c:v>16.317116</c:v>
                </c:pt>
                <c:pt idx="57">
                  <c:v>16.579106</c:v>
                </c:pt>
                <c:pt idx="58">
                  <c:v>16.851735</c:v>
                </c:pt>
                <c:pt idx="59">
                  <c:v>17.183335</c:v>
                </c:pt>
                <c:pt idx="60">
                  <c:v>17.443891</c:v>
                </c:pt>
                <c:pt idx="61">
                  <c:v>17.711365</c:v>
                </c:pt>
                <c:pt idx="62">
                  <c:v>17.960854</c:v>
                </c:pt>
                <c:pt idx="63">
                  <c:v>18.295311</c:v>
                </c:pt>
                <c:pt idx="64">
                  <c:v>18.566692</c:v>
                </c:pt>
                <c:pt idx="65">
                  <c:v>18.83728</c:v>
                </c:pt>
                <c:pt idx="66">
                  <c:v>19.128015</c:v>
                </c:pt>
                <c:pt idx="67">
                  <c:v>19.373936</c:v>
                </c:pt>
                <c:pt idx="68">
                  <c:v>19.732186</c:v>
                </c:pt>
                <c:pt idx="69">
                  <c:v>20.074059</c:v>
                </c:pt>
                <c:pt idx="70">
                  <c:v>20.339431</c:v>
                </c:pt>
                <c:pt idx="71">
                  <c:v>20.695864</c:v>
                </c:pt>
                <c:pt idx="72">
                  <c:v>21.028599</c:v>
                </c:pt>
                <c:pt idx="73">
                  <c:v>21.378616</c:v>
                </c:pt>
                <c:pt idx="74">
                  <c:v>21.82951</c:v>
                </c:pt>
                <c:pt idx="75">
                  <c:v>22.172184</c:v>
                </c:pt>
                <c:pt idx="76">
                  <c:v>22.505996</c:v>
                </c:pt>
                <c:pt idx="77">
                  <c:v>22.815414</c:v>
                </c:pt>
                <c:pt idx="78">
                  <c:v>23.224295</c:v>
                </c:pt>
                <c:pt idx="79">
                  <c:v>23.542587</c:v>
                </c:pt>
                <c:pt idx="80">
                  <c:v>23.888823</c:v>
                </c:pt>
                <c:pt idx="81">
                  <c:v>24.243981</c:v>
                </c:pt>
                <c:pt idx="82">
                  <c:v>24.624845</c:v>
                </c:pt>
                <c:pt idx="83">
                  <c:v>25.028543</c:v>
                </c:pt>
                <c:pt idx="84">
                  <c:v>25.403011</c:v>
                </c:pt>
                <c:pt idx="85">
                  <c:v>25.822469</c:v>
                </c:pt>
                <c:pt idx="86">
                  <c:v>26.195425</c:v>
                </c:pt>
                <c:pt idx="87">
                  <c:v>26.597031</c:v>
                </c:pt>
                <c:pt idx="88">
                  <c:v>27.02342</c:v>
                </c:pt>
                <c:pt idx="89">
                  <c:v>27.565665</c:v>
                </c:pt>
                <c:pt idx="90">
                  <c:v>28.171251</c:v>
                </c:pt>
                <c:pt idx="91">
                  <c:v>28.743852</c:v>
                </c:pt>
                <c:pt idx="92">
                  <c:v>29.326627</c:v>
                </c:pt>
                <c:pt idx="93">
                  <c:v>30.068483</c:v>
                </c:pt>
                <c:pt idx="94">
                  <c:v>30.810405</c:v>
                </c:pt>
                <c:pt idx="95">
                  <c:v>31.711624</c:v>
                </c:pt>
                <c:pt idx="96">
                  <c:v>32.943775</c:v>
                </c:pt>
                <c:pt idx="97">
                  <c:v>34.528411</c:v>
                </c:pt>
                <c:pt idx="98">
                  <c:v>36.172531</c:v>
                </c:pt>
                <c:pt idx="99">
                  <c:v>38.598503</c:v>
                </c:pt>
                <c:pt idx="100">
                  <c:v>46.576752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DenseUrban_30GHz!$AH$25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DenseUrban_30GHz!$AH$29:$AH$129</c:f>
              <c:numCache>
                <c:formatCode>General</c:formatCode>
                <c:ptCount val="101"/>
                <c:pt idx="0">
                  <c:v>-28.1899</c:v>
                </c:pt>
                <c:pt idx="1">
                  <c:v>-17.5654</c:v>
                </c:pt>
                <c:pt idx="2">
                  <c:v>-14.4206</c:v>
                </c:pt>
                <c:pt idx="3">
                  <c:v>-12.318</c:v>
                </c:pt>
                <c:pt idx="4">
                  <c:v>-10.1955</c:v>
                </c:pt>
                <c:pt idx="5">
                  <c:v>-8.56</c:v>
                </c:pt>
                <c:pt idx="6">
                  <c:v>-7.0528</c:v>
                </c:pt>
                <c:pt idx="7">
                  <c:v>-6.0107</c:v>
                </c:pt>
                <c:pt idx="8">
                  <c:v>-5.0854</c:v>
                </c:pt>
                <c:pt idx="9">
                  <c:v>-3.6395</c:v>
                </c:pt>
                <c:pt idx="10">
                  <c:v>-2.495</c:v>
                </c:pt>
                <c:pt idx="11">
                  <c:v>-1.4753</c:v>
                </c:pt>
                <c:pt idx="12">
                  <c:v>-0.8363</c:v>
                </c:pt>
                <c:pt idx="13">
                  <c:v>-0.1793</c:v>
                </c:pt>
                <c:pt idx="14">
                  <c:v>0.4462</c:v>
                </c:pt>
                <c:pt idx="15">
                  <c:v>1.4615</c:v>
                </c:pt>
                <c:pt idx="16">
                  <c:v>2.0844</c:v>
                </c:pt>
                <c:pt idx="17">
                  <c:v>2.83</c:v>
                </c:pt>
                <c:pt idx="18">
                  <c:v>3.2642</c:v>
                </c:pt>
                <c:pt idx="19">
                  <c:v>3.8642</c:v>
                </c:pt>
                <c:pt idx="20">
                  <c:v>4.435</c:v>
                </c:pt>
                <c:pt idx="21">
                  <c:v>4.9149</c:v>
                </c:pt>
                <c:pt idx="22">
                  <c:v>5.3635</c:v>
                </c:pt>
                <c:pt idx="23">
                  <c:v>5.9884</c:v>
                </c:pt>
                <c:pt idx="24">
                  <c:v>6.3627</c:v>
                </c:pt>
                <c:pt idx="25">
                  <c:v>6.7296</c:v>
                </c:pt>
                <c:pt idx="26">
                  <c:v>7.078</c:v>
                </c:pt>
                <c:pt idx="27">
                  <c:v>7.5335</c:v>
                </c:pt>
                <c:pt idx="28">
                  <c:v>7.9492</c:v>
                </c:pt>
                <c:pt idx="29">
                  <c:v>8.3947</c:v>
                </c:pt>
                <c:pt idx="30">
                  <c:v>8.7872</c:v>
                </c:pt>
                <c:pt idx="31">
                  <c:v>9.1244</c:v>
                </c:pt>
                <c:pt idx="32">
                  <c:v>9.54</c:v>
                </c:pt>
                <c:pt idx="33">
                  <c:v>9.9316</c:v>
                </c:pt>
                <c:pt idx="34">
                  <c:v>10.2025</c:v>
                </c:pt>
                <c:pt idx="35">
                  <c:v>10.5835</c:v>
                </c:pt>
                <c:pt idx="36">
                  <c:v>10.8762</c:v>
                </c:pt>
                <c:pt idx="37">
                  <c:v>11.2633</c:v>
                </c:pt>
                <c:pt idx="38">
                  <c:v>11.5569</c:v>
                </c:pt>
                <c:pt idx="39">
                  <c:v>11.901</c:v>
                </c:pt>
                <c:pt idx="40">
                  <c:v>12.2133</c:v>
                </c:pt>
                <c:pt idx="41">
                  <c:v>12.5611</c:v>
                </c:pt>
                <c:pt idx="42">
                  <c:v>12.8469</c:v>
                </c:pt>
                <c:pt idx="43">
                  <c:v>13.1525</c:v>
                </c:pt>
                <c:pt idx="44">
                  <c:v>13.3862</c:v>
                </c:pt>
                <c:pt idx="45">
                  <c:v>13.7614</c:v>
                </c:pt>
                <c:pt idx="46">
                  <c:v>14.0122</c:v>
                </c:pt>
                <c:pt idx="47">
                  <c:v>14.36</c:v>
                </c:pt>
                <c:pt idx="48">
                  <c:v>14.7504</c:v>
                </c:pt>
                <c:pt idx="49">
                  <c:v>14.943</c:v>
                </c:pt>
                <c:pt idx="50">
                  <c:v>15.1773</c:v>
                </c:pt>
                <c:pt idx="51">
                  <c:v>15.4839</c:v>
                </c:pt>
                <c:pt idx="52">
                  <c:v>15.7265</c:v>
                </c:pt>
                <c:pt idx="53">
                  <c:v>15.9885</c:v>
                </c:pt>
                <c:pt idx="54">
                  <c:v>16.3045</c:v>
                </c:pt>
                <c:pt idx="55">
                  <c:v>16.605</c:v>
                </c:pt>
                <c:pt idx="56">
                  <c:v>16.9593</c:v>
                </c:pt>
                <c:pt idx="57">
                  <c:v>17.1677</c:v>
                </c:pt>
                <c:pt idx="58">
                  <c:v>17.4081</c:v>
                </c:pt>
                <c:pt idx="59">
                  <c:v>17.7008</c:v>
                </c:pt>
                <c:pt idx="60">
                  <c:v>17.9132</c:v>
                </c:pt>
                <c:pt idx="61">
                  <c:v>18.2549</c:v>
                </c:pt>
                <c:pt idx="62">
                  <c:v>18.508</c:v>
                </c:pt>
                <c:pt idx="63">
                  <c:v>18.8854</c:v>
                </c:pt>
                <c:pt idx="64">
                  <c:v>19.0904</c:v>
                </c:pt>
                <c:pt idx="65">
                  <c:v>19.3849</c:v>
                </c:pt>
                <c:pt idx="66">
                  <c:v>19.5554</c:v>
                </c:pt>
                <c:pt idx="67">
                  <c:v>19.8305</c:v>
                </c:pt>
                <c:pt idx="68">
                  <c:v>20.0542</c:v>
                </c:pt>
                <c:pt idx="69">
                  <c:v>20.3383</c:v>
                </c:pt>
                <c:pt idx="70">
                  <c:v>20.6641</c:v>
                </c:pt>
                <c:pt idx="71">
                  <c:v>20.9675</c:v>
                </c:pt>
                <c:pt idx="72">
                  <c:v>21.452</c:v>
                </c:pt>
                <c:pt idx="73">
                  <c:v>21.7649</c:v>
                </c:pt>
                <c:pt idx="74">
                  <c:v>22.133</c:v>
                </c:pt>
                <c:pt idx="75">
                  <c:v>22.3505</c:v>
                </c:pt>
                <c:pt idx="76">
                  <c:v>22.7663</c:v>
                </c:pt>
                <c:pt idx="77">
                  <c:v>23.1258</c:v>
                </c:pt>
                <c:pt idx="78">
                  <c:v>23.5395</c:v>
                </c:pt>
                <c:pt idx="79">
                  <c:v>23.9545</c:v>
                </c:pt>
                <c:pt idx="80">
                  <c:v>24.3493</c:v>
                </c:pt>
                <c:pt idx="81">
                  <c:v>24.7412</c:v>
                </c:pt>
                <c:pt idx="82">
                  <c:v>25.1652</c:v>
                </c:pt>
                <c:pt idx="83">
                  <c:v>25.709</c:v>
                </c:pt>
                <c:pt idx="84">
                  <c:v>26.098</c:v>
                </c:pt>
                <c:pt idx="85">
                  <c:v>26.8297</c:v>
                </c:pt>
                <c:pt idx="86">
                  <c:v>27.2753</c:v>
                </c:pt>
                <c:pt idx="87">
                  <c:v>27.6788</c:v>
                </c:pt>
                <c:pt idx="88">
                  <c:v>28.0474</c:v>
                </c:pt>
                <c:pt idx="89">
                  <c:v>28.5483</c:v>
                </c:pt>
                <c:pt idx="90">
                  <c:v>29.0805</c:v>
                </c:pt>
                <c:pt idx="91">
                  <c:v>29.5328</c:v>
                </c:pt>
                <c:pt idx="92">
                  <c:v>30.5795</c:v>
                </c:pt>
                <c:pt idx="93">
                  <c:v>31.3136</c:v>
                </c:pt>
                <c:pt idx="94">
                  <c:v>32.349</c:v>
                </c:pt>
                <c:pt idx="95">
                  <c:v>33.5746</c:v>
                </c:pt>
                <c:pt idx="96">
                  <c:v>34.9702</c:v>
                </c:pt>
                <c:pt idx="97">
                  <c:v>36.8694</c:v>
                </c:pt>
                <c:pt idx="98">
                  <c:v>38.5824</c:v>
                </c:pt>
                <c:pt idx="99">
                  <c:v>41.908</c:v>
                </c:pt>
                <c:pt idx="100">
                  <c:v>49.3748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DenseUrban_30GHz!$AI$25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DenseUrban_30GHz!$AI$29:$AI$129</c:f>
              <c:numCache>
                <c:formatCode>General</c:formatCode>
                <c:ptCount val="101"/>
                <c:pt idx="0">
                  <c:v>-42.2293</c:v>
                </c:pt>
                <c:pt idx="1">
                  <c:v>-20.4061441833235</c:v>
                </c:pt>
                <c:pt idx="2">
                  <c:v>-16.4796117693114</c:v>
                </c:pt>
                <c:pt idx="3">
                  <c:v>-13.4049234071993</c:v>
                </c:pt>
                <c:pt idx="4">
                  <c:v>-11.0770910408816</c:v>
                </c:pt>
                <c:pt idx="5">
                  <c:v>-9.17155970344562</c:v>
                </c:pt>
                <c:pt idx="6">
                  <c:v>-7.66664802256359</c:v>
                </c:pt>
                <c:pt idx="7">
                  <c:v>-6.26105737075105</c:v>
                </c:pt>
                <c:pt idx="8">
                  <c:v>-4.89229502473672</c:v>
                </c:pt>
                <c:pt idx="9">
                  <c:v>-3.35771685130565</c:v>
                </c:pt>
                <c:pt idx="10">
                  <c:v>-2.33516</c:v>
                </c:pt>
                <c:pt idx="11">
                  <c:v>-1.5093045712712</c:v>
                </c:pt>
                <c:pt idx="12">
                  <c:v>-0.67192719037533</c:v>
                </c:pt>
                <c:pt idx="13">
                  <c:v>-0.00152263285282117</c:v>
                </c:pt>
                <c:pt idx="14">
                  <c:v>0.719989759486244</c:v>
                </c:pt>
                <c:pt idx="15">
                  <c:v>1.21381620559066</c:v>
                </c:pt>
                <c:pt idx="16">
                  <c:v>1.70826698895072</c:v>
                </c:pt>
                <c:pt idx="17">
                  <c:v>2.33987823753811</c:v>
                </c:pt>
                <c:pt idx="18">
                  <c:v>2.97326279936195</c:v>
                </c:pt>
                <c:pt idx="19">
                  <c:v>3.52664924557934</c:v>
                </c:pt>
                <c:pt idx="20">
                  <c:v>3.99449</c:v>
                </c:pt>
                <c:pt idx="21">
                  <c:v>4.6025436063159</c:v>
                </c:pt>
                <c:pt idx="22">
                  <c:v>5.05510191941896</c:v>
                </c:pt>
                <c:pt idx="23">
                  <c:v>5.53934031696854</c:v>
                </c:pt>
                <c:pt idx="24">
                  <c:v>5.86747157872676</c:v>
                </c:pt>
                <c:pt idx="25">
                  <c:v>6.2337536070729</c:v>
                </c:pt>
                <c:pt idx="26">
                  <c:v>6.66784931870129</c:v>
                </c:pt>
                <c:pt idx="27">
                  <c:v>7.00033107481055</c:v>
                </c:pt>
                <c:pt idx="28">
                  <c:v>7.40687157015036</c:v>
                </c:pt>
                <c:pt idx="29">
                  <c:v>7.81637523572426</c:v>
                </c:pt>
                <c:pt idx="30">
                  <c:v>8.16571</c:v>
                </c:pt>
                <c:pt idx="31">
                  <c:v>8.58977286545076</c:v>
                </c:pt>
                <c:pt idx="32">
                  <c:v>8.90129806339165</c:v>
                </c:pt>
                <c:pt idx="33">
                  <c:v>9.23480577246162</c:v>
                </c:pt>
                <c:pt idx="34">
                  <c:v>9.60868247936799</c:v>
                </c:pt>
                <c:pt idx="35">
                  <c:v>9.85430917152825</c:v>
                </c:pt>
                <c:pt idx="36">
                  <c:v>10.1291993242215</c:v>
                </c:pt>
                <c:pt idx="37">
                  <c:v>10.4245765648172</c:v>
                </c:pt>
                <c:pt idx="38">
                  <c:v>10.7266627745277</c:v>
                </c:pt>
                <c:pt idx="39">
                  <c:v>11.0979709888511</c:v>
                </c:pt>
                <c:pt idx="40">
                  <c:v>11.474</c:v>
                </c:pt>
                <c:pt idx="41">
                  <c:v>11.8298559619726</c:v>
                </c:pt>
                <c:pt idx="42">
                  <c:v>12.108718606253</c:v>
                </c:pt>
                <c:pt idx="43">
                  <c:v>12.4077687791674</c:v>
                </c:pt>
                <c:pt idx="44">
                  <c:v>12.7499441802483</c:v>
                </c:pt>
                <c:pt idx="45">
                  <c:v>13.0352914982904</c:v>
                </c:pt>
                <c:pt idx="46">
                  <c:v>13.3729800676931</c:v>
                </c:pt>
                <c:pt idx="47">
                  <c:v>13.6395754882842</c:v>
                </c:pt>
                <c:pt idx="48">
                  <c:v>13.9706575536504</c:v>
                </c:pt>
                <c:pt idx="49">
                  <c:v>14.3333694036008</c:v>
                </c:pt>
                <c:pt idx="50">
                  <c:v>14.6037</c:v>
                </c:pt>
                <c:pt idx="51">
                  <c:v>14.8591968011357</c:v>
                </c:pt>
                <c:pt idx="52">
                  <c:v>15.1819453643451</c:v>
                </c:pt>
                <c:pt idx="53">
                  <c:v>15.5367709025281</c:v>
                </c:pt>
                <c:pt idx="54">
                  <c:v>15.8108280020755</c:v>
                </c:pt>
                <c:pt idx="55">
                  <c:v>16.0884401871571</c:v>
                </c:pt>
                <c:pt idx="56">
                  <c:v>16.4043800628759</c:v>
                </c:pt>
                <c:pt idx="57">
                  <c:v>16.7274471307595</c:v>
                </c:pt>
                <c:pt idx="58">
                  <c:v>17.0780070679726</c:v>
                </c:pt>
                <c:pt idx="59">
                  <c:v>17.341496556579</c:v>
                </c:pt>
                <c:pt idx="60">
                  <c:v>17.6072</c:v>
                </c:pt>
                <c:pt idx="61">
                  <c:v>17.8424566968923</c:v>
                </c:pt>
                <c:pt idx="62">
                  <c:v>18.2124236362947</c:v>
                </c:pt>
                <c:pt idx="63">
                  <c:v>18.5436427816434</c:v>
                </c:pt>
                <c:pt idx="64">
                  <c:v>18.878984581605</c:v>
                </c:pt>
                <c:pt idx="65">
                  <c:v>19.2117712629816</c:v>
                </c:pt>
                <c:pt idx="66">
                  <c:v>19.5994748499663</c:v>
                </c:pt>
                <c:pt idx="67">
                  <c:v>19.9640430940896</c:v>
                </c:pt>
                <c:pt idx="68">
                  <c:v>20.1936679671979</c:v>
                </c:pt>
                <c:pt idx="69">
                  <c:v>20.5659205033965</c:v>
                </c:pt>
                <c:pt idx="70">
                  <c:v>21.0053</c:v>
                </c:pt>
                <c:pt idx="71">
                  <c:v>21.4174226013138</c:v>
                </c:pt>
                <c:pt idx="72">
                  <c:v>21.7843416859969</c:v>
                </c:pt>
                <c:pt idx="73">
                  <c:v>22.1440574665174</c:v>
                </c:pt>
                <c:pt idx="74">
                  <c:v>22.5415335653036</c:v>
                </c:pt>
                <c:pt idx="75">
                  <c:v>22.8976109536179</c:v>
                </c:pt>
                <c:pt idx="76">
                  <c:v>23.30289261867</c:v>
                </c:pt>
                <c:pt idx="77">
                  <c:v>23.6553290809749</c:v>
                </c:pt>
                <c:pt idx="78">
                  <c:v>24.0217463050118</c:v>
                </c:pt>
                <c:pt idx="79">
                  <c:v>24.4392606374356</c:v>
                </c:pt>
                <c:pt idx="80">
                  <c:v>25.0154</c:v>
                </c:pt>
                <c:pt idx="81">
                  <c:v>25.4685273560124</c:v>
                </c:pt>
                <c:pt idx="82">
                  <c:v>25.9702537380987</c:v>
                </c:pt>
                <c:pt idx="83">
                  <c:v>26.4648335476425</c:v>
                </c:pt>
                <c:pt idx="84">
                  <c:v>26.9376311133751</c:v>
                </c:pt>
                <c:pt idx="85">
                  <c:v>27.3879610745534</c:v>
                </c:pt>
                <c:pt idx="86">
                  <c:v>28.0219854026757</c:v>
                </c:pt>
                <c:pt idx="87">
                  <c:v>28.5005134244971</c:v>
                </c:pt>
                <c:pt idx="88">
                  <c:v>28.8988690904642</c:v>
                </c:pt>
                <c:pt idx="89">
                  <c:v>29.5198868208723</c:v>
                </c:pt>
                <c:pt idx="90">
                  <c:v>30.0846</c:v>
                </c:pt>
                <c:pt idx="91">
                  <c:v>30.7626919573627</c:v>
                </c:pt>
                <c:pt idx="92">
                  <c:v>31.5311215025277</c:v>
                </c:pt>
                <c:pt idx="93">
                  <c:v>32.1411587158058</c:v>
                </c:pt>
                <c:pt idx="94">
                  <c:v>33.1557033728246</c:v>
                </c:pt>
                <c:pt idx="95">
                  <c:v>34.1834538562601</c:v>
                </c:pt>
                <c:pt idx="96">
                  <c:v>35.3511341211362</c:v>
                </c:pt>
                <c:pt idx="97">
                  <c:v>36.8160496173765</c:v>
                </c:pt>
                <c:pt idx="98">
                  <c:v>38.3672304524878</c:v>
                </c:pt>
                <c:pt idx="99">
                  <c:v>41.6167481683483</c:v>
                </c:pt>
                <c:pt idx="100">
                  <c:v>51.1532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DenseUrban_30GHz!$AJ$25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DenseUrban_30GHz!$AJ$29:$AJ$129</c:f>
              <c:numCache>
                <c:formatCode>General</c:formatCode>
                <c:ptCount val="101"/>
                <c:pt idx="0">
                  <c:v>-22.43</c:v>
                </c:pt>
                <c:pt idx="1">
                  <c:v>-17.85</c:v>
                </c:pt>
                <c:pt idx="2">
                  <c:v>-14.63</c:v>
                </c:pt>
                <c:pt idx="3">
                  <c:v>-11.78</c:v>
                </c:pt>
                <c:pt idx="4">
                  <c:v>-8.92</c:v>
                </c:pt>
                <c:pt idx="5">
                  <c:v>-7.56</c:v>
                </c:pt>
                <c:pt idx="6">
                  <c:v>-6.07</c:v>
                </c:pt>
                <c:pt idx="7">
                  <c:v>-4.72</c:v>
                </c:pt>
                <c:pt idx="8">
                  <c:v>-3.4</c:v>
                </c:pt>
                <c:pt idx="9">
                  <c:v>-2.64</c:v>
                </c:pt>
                <c:pt idx="10">
                  <c:v>-1.69</c:v>
                </c:pt>
                <c:pt idx="11">
                  <c:v>-0.46</c:v>
                </c:pt>
                <c:pt idx="12">
                  <c:v>0.24</c:v>
                </c:pt>
                <c:pt idx="13">
                  <c:v>0.71</c:v>
                </c:pt>
                <c:pt idx="14">
                  <c:v>1.38</c:v>
                </c:pt>
                <c:pt idx="15">
                  <c:v>2.01</c:v>
                </c:pt>
                <c:pt idx="16">
                  <c:v>2.6</c:v>
                </c:pt>
                <c:pt idx="17">
                  <c:v>3.06</c:v>
                </c:pt>
                <c:pt idx="18">
                  <c:v>3.74</c:v>
                </c:pt>
                <c:pt idx="19">
                  <c:v>4.26</c:v>
                </c:pt>
                <c:pt idx="20">
                  <c:v>4.58</c:v>
                </c:pt>
                <c:pt idx="21">
                  <c:v>5.18</c:v>
                </c:pt>
                <c:pt idx="22">
                  <c:v>5.64</c:v>
                </c:pt>
                <c:pt idx="23">
                  <c:v>6.13</c:v>
                </c:pt>
                <c:pt idx="24">
                  <c:v>6.51</c:v>
                </c:pt>
                <c:pt idx="25">
                  <c:v>6.77</c:v>
                </c:pt>
                <c:pt idx="26">
                  <c:v>7.19</c:v>
                </c:pt>
                <c:pt idx="27">
                  <c:v>7.49</c:v>
                </c:pt>
                <c:pt idx="28">
                  <c:v>7.94</c:v>
                </c:pt>
                <c:pt idx="29">
                  <c:v>8.33</c:v>
                </c:pt>
                <c:pt idx="30">
                  <c:v>8.64</c:v>
                </c:pt>
                <c:pt idx="31">
                  <c:v>8.95</c:v>
                </c:pt>
                <c:pt idx="32">
                  <c:v>9.35</c:v>
                </c:pt>
                <c:pt idx="33">
                  <c:v>9.87</c:v>
                </c:pt>
                <c:pt idx="34">
                  <c:v>10.17</c:v>
                </c:pt>
                <c:pt idx="35">
                  <c:v>10.46</c:v>
                </c:pt>
                <c:pt idx="36">
                  <c:v>10.79</c:v>
                </c:pt>
                <c:pt idx="37">
                  <c:v>11.07</c:v>
                </c:pt>
                <c:pt idx="38">
                  <c:v>11.44</c:v>
                </c:pt>
                <c:pt idx="39">
                  <c:v>11.67</c:v>
                </c:pt>
                <c:pt idx="40">
                  <c:v>11.99</c:v>
                </c:pt>
                <c:pt idx="41">
                  <c:v>12.3</c:v>
                </c:pt>
                <c:pt idx="42">
                  <c:v>12.6</c:v>
                </c:pt>
                <c:pt idx="43">
                  <c:v>12.93</c:v>
                </c:pt>
                <c:pt idx="44">
                  <c:v>13.24</c:v>
                </c:pt>
                <c:pt idx="45">
                  <c:v>13.49</c:v>
                </c:pt>
                <c:pt idx="46">
                  <c:v>13.84</c:v>
                </c:pt>
                <c:pt idx="47">
                  <c:v>14.17</c:v>
                </c:pt>
                <c:pt idx="48">
                  <c:v>14.43</c:v>
                </c:pt>
                <c:pt idx="49">
                  <c:v>14.79</c:v>
                </c:pt>
                <c:pt idx="50">
                  <c:v>15.11</c:v>
                </c:pt>
                <c:pt idx="51">
                  <c:v>15.45</c:v>
                </c:pt>
                <c:pt idx="52">
                  <c:v>15.82</c:v>
                </c:pt>
                <c:pt idx="53">
                  <c:v>16.22</c:v>
                </c:pt>
                <c:pt idx="54">
                  <c:v>16.49</c:v>
                </c:pt>
                <c:pt idx="55">
                  <c:v>16.81</c:v>
                </c:pt>
                <c:pt idx="56">
                  <c:v>17.07</c:v>
                </c:pt>
                <c:pt idx="57">
                  <c:v>17.32</c:v>
                </c:pt>
                <c:pt idx="58">
                  <c:v>17.62</c:v>
                </c:pt>
                <c:pt idx="59">
                  <c:v>17.91</c:v>
                </c:pt>
                <c:pt idx="60">
                  <c:v>18.24</c:v>
                </c:pt>
                <c:pt idx="61">
                  <c:v>18.57</c:v>
                </c:pt>
                <c:pt idx="62">
                  <c:v>18.88</c:v>
                </c:pt>
                <c:pt idx="63">
                  <c:v>19.23</c:v>
                </c:pt>
                <c:pt idx="64">
                  <c:v>19.61</c:v>
                </c:pt>
                <c:pt idx="65">
                  <c:v>19.88</c:v>
                </c:pt>
                <c:pt idx="66">
                  <c:v>20.17</c:v>
                </c:pt>
                <c:pt idx="67">
                  <c:v>20.48</c:v>
                </c:pt>
                <c:pt idx="68">
                  <c:v>20.85</c:v>
                </c:pt>
                <c:pt idx="69">
                  <c:v>21.14</c:v>
                </c:pt>
                <c:pt idx="70">
                  <c:v>21.51</c:v>
                </c:pt>
                <c:pt idx="71">
                  <c:v>21.9</c:v>
                </c:pt>
                <c:pt idx="72">
                  <c:v>22.23</c:v>
                </c:pt>
                <c:pt idx="73">
                  <c:v>22.58</c:v>
                </c:pt>
                <c:pt idx="74">
                  <c:v>22.85</c:v>
                </c:pt>
                <c:pt idx="75">
                  <c:v>23.38</c:v>
                </c:pt>
                <c:pt idx="76">
                  <c:v>23.64</c:v>
                </c:pt>
                <c:pt idx="77">
                  <c:v>24.09</c:v>
                </c:pt>
                <c:pt idx="78">
                  <c:v>24.52</c:v>
                </c:pt>
                <c:pt idx="79">
                  <c:v>24.88</c:v>
                </c:pt>
                <c:pt idx="80">
                  <c:v>25.21</c:v>
                </c:pt>
                <c:pt idx="81">
                  <c:v>25.7</c:v>
                </c:pt>
                <c:pt idx="82">
                  <c:v>26.15</c:v>
                </c:pt>
                <c:pt idx="83">
                  <c:v>26.77</c:v>
                </c:pt>
                <c:pt idx="84">
                  <c:v>27.21</c:v>
                </c:pt>
                <c:pt idx="85">
                  <c:v>27.63</c:v>
                </c:pt>
                <c:pt idx="86">
                  <c:v>28.09</c:v>
                </c:pt>
                <c:pt idx="87">
                  <c:v>28.95</c:v>
                </c:pt>
                <c:pt idx="88">
                  <c:v>29.68</c:v>
                </c:pt>
                <c:pt idx="89">
                  <c:v>30.45</c:v>
                </c:pt>
                <c:pt idx="90">
                  <c:v>30.99</c:v>
                </c:pt>
                <c:pt idx="91">
                  <c:v>31.62</c:v>
                </c:pt>
                <c:pt idx="92">
                  <c:v>32.37</c:v>
                </c:pt>
                <c:pt idx="93">
                  <c:v>33.57</c:v>
                </c:pt>
                <c:pt idx="94">
                  <c:v>34.87</c:v>
                </c:pt>
                <c:pt idx="95">
                  <c:v>36.05</c:v>
                </c:pt>
                <c:pt idx="96">
                  <c:v>37.68</c:v>
                </c:pt>
                <c:pt idx="97">
                  <c:v>39.01</c:v>
                </c:pt>
                <c:pt idx="98">
                  <c:v>41.56</c:v>
                </c:pt>
                <c:pt idx="99">
                  <c:v>49.3</c:v>
                </c:pt>
                <c:pt idx="100">
                  <c:v>50.98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DenseUrban_30GHz!$AK$25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DenseUrban_30GHz!$AK$29:$AK$129</c:f>
              <c:numCache>
                <c:formatCode>General</c:formatCode>
                <c:ptCount val="101"/>
                <c:pt idx="0">
                  <c:v>-32.2288</c:v>
                </c:pt>
                <c:pt idx="1">
                  <c:v>-22.0399</c:v>
                </c:pt>
                <c:pt idx="2">
                  <c:v>-17.353</c:v>
                </c:pt>
                <c:pt idx="3">
                  <c:v>-14.9654</c:v>
                </c:pt>
                <c:pt idx="4">
                  <c:v>-13.1792</c:v>
                </c:pt>
                <c:pt idx="5">
                  <c:v>-10.7413</c:v>
                </c:pt>
                <c:pt idx="6">
                  <c:v>-9.0352</c:v>
                </c:pt>
                <c:pt idx="7">
                  <c:v>-7.2746</c:v>
                </c:pt>
                <c:pt idx="8">
                  <c:v>-6.0698</c:v>
                </c:pt>
                <c:pt idx="9">
                  <c:v>-4.5702</c:v>
                </c:pt>
                <c:pt idx="10">
                  <c:v>-3.6177</c:v>
                </c:pt>
                <c:pt idx="11">
                  <c:v>-2.6919</c:v>
                </c:pt>
                <c:pt idx="12">
                  <c:v>-1.4212</c:v>
                </c:pt>
                <c:pt idx="13">
                  <c:v>-0.6138</c:v>
                </c:pt>
                <c:pt idx="14">
                  <c:v>0.0075</c:v>
                </c:pt>
                <c:pt idx="15">
                  <c:v>0.5063</c:v>
                </c:pt>
                <c:pt idx="16">
                  <c:v>1.3656</c:v>
                </c:pt>
                <c:pt idx="17">
                  <c:v>1.8893</c:v>
                </c:pt>
                <c:pt idx="18">
                  <c:v>2.3615</c:v>
                </c:pt>
                <c:pt idx="19">
                  <c:v>2.9463</c:v>
                </c:pt>
                <c:pt idx="20">
                  <c:v>3.2055</c:v>
                </c:pt>
                <c:pt idx="21">
                  <c:v>3.4783</c:v>
                </c:pt>
                <c:pt idx="22">
                  <c:v>3.9681</c:v>
                </c:pt>
                <c:pt idx="23">
                  <c:v>4.6728</c:v>
                </c:pt>
                <c:pt idx="24">
                  <c:v>5.0935</c:v>
                </c:pt>
                <c:pt idx="25">
                  <c:v>5.4945</c:v>
                </c:pt>
                <c:pt idx="26">
                  <c:v>5.8645</c:v>
                </c:pt>
                <c:pt idx="27">
                  <c:v>6.2672</c:v>
                </c:pt>
                <c:pt idx="28">
                  <c:v>6.8061</c:v>
                </c:pt>
                <c:pt idx="29">
                  <c:v>7.2084</c:v>
                </c:pt>
                <c:pt idx="30">
                  <c:v>7.8245</c:v>
                </c:pt>
                <c:pt idx="31">
                  <c:v>8.1294</c:v>
                </c:pt>
                <c:pt idx="32">
                  <c:v>8.5405</c:v>
                </c:pt>
                <c:pt idx="33">
                  <c:v>8.8672</c:v>
                </c:pt>
                <c:pt idx="34">
                  <c:v>9.3956</c:v>
                </c:pt>
                <c:pt idx="35">
                  <c:v>9.6955</c:v>
                </c:pt>
                <c:pt idx="36">
                  <c:v>10.1727</c:v>
                </c:pt>
                <c:pt idx="37">
                  <c:v>10.4336</c:v>
                </c:pt>
                <c:pt idx="38">
                  <c:v>10.7197</c:v>
                </c:pt>
                <c:pt idx="39">
                  <c:v>11.004</c:v>
                </c:pt>
                <c:pt idx="40">
                  <c:v>11.3107</c:v>
                </c:pt>
                <c:pt idx="41">
                  <c:v>11.6917</c:v>
                </c:pt>
                <c:pt idx="42">
                  <c:v>11.9726</c:v>
                </c:pt>
                <c:pt idx="43">
                  <c:v>12.1519</c:v>
                </c:pt>
                <c:pt idx="44">
                  <c:v>12.5236</c:v>
                </c:pt>
                <c:pt idx="45">
                  <c:v>12.7913</c:v>
                </c:pt>
                <c:pt idx="46">
                  <c:v>12.9903</c:v>
                </c:pt>
                <c:pt idx="47">
                  <c:v>13.3981</c:v>
                </c:pt>
                <c:pt idx="48">
                  <c:v>13.6657</c:v>
                </c:pt>
                <c:pt idx="49">
                  <c:v>13.9522</c:v>
                </c:pt>
                <c:pt idx="50">
                  <c:v>14.2653</c:v>
                </c:pt>
                <c:pt idx="51">
                  <c:v>14.504</c:v>
                </c:pt>
                <c:pt idx="52">
                  <c:v>14.8513</c:v>
                </c:pt>
                <c:pt idx="53">
                  <c:v>15.1892</c:v>
                </c:pt>
                <c:pt idx="54">
                  <c:v>15.4891</c:v>
                </c:pt>
                <c:pt idx="55">
                  <c:v>15.8961</c:v>
                </c:pt>
                <c:pt idx="56">
                  <c:v>16.2202</c:v>
                </c:pt>
                <c:pt idx="57">
                  <c:v>16.6021</c:v>
                </c:pt>
                <c:pt idx="58">
                  <c:v>16.9237</c:v>
                </c:pt>
                <c:pt idx="59">
                  <c:v>17.1735</c:v>
                </c:pt>
                <c:pt idx="60">
                  <c:v>17.4678</c:v>
                </c:pt>
                <c:pt idx="61">
                  <c:v>17.7456</c:v>
                </c:pt>
                <c:pt idx="62">
                  <c:v>17.9836</c:v>
                </c:pt>
                <c:pt idx="63">
                  <c:v>18.3065</c:v>
                </c:pt>
                <c:pt idx="64">
                  <c:v>18.5745</c:v>
                </c:pt>
                <c:pt idx="65">
                  <c:v>18.8549</c:v>
                </c:pt>
                <c:pt idx="66">
                  <c:v>19.19</c:v>
                </c:pt>
                <c:pt idx="67">
                  <c:v>19.4781</c:v>
                </c:pt>
                <c:pt idx="68">
                  <c:v>19.763</c:v>
                </c:pt>
                <c:pt idx="69">
                  <c:v>19.994</c:v>
                </c:pt>
                <c:pt idx="70">
                  <c:v>20.3648</c:v>
                </c:pt>
                <c:pt idx="71">
                  <c:v>20.7153</c:v>
                </c:pt>
                <c:pt idx="72">
                  <c:v>21.0795</c:v>
                </c:pt>
                <c:pt idx="73">
                  <c:v>21.5112</c:v>
                </c:pt>
                <c:pt idx="74">
                  <c:v>21.8549</c:v>
                </c:pt>
                <c:pt idx="75">
                  <c:v>22.2679</c:v>
                </c:pt>
                <c:pt idx="76">
                  <c:v>22.5028</c:v>
                </c:pt>
                <c:pt idx="77">
                  <c:v>22.7902</c:v>
                </c:pt>
                <c:pt idx="78">
                  <c:v>23.0607</c:v>
                </c:pt>
                <c:pt idx="79">
                  <c:v>23.4961</c:v>
                </c:pt>
                <c:pt idx="80">
                  <c:v>23.9991</c:v>
                </c:pt>
                <c:pt idx="81">
                  <c:v>24.3124</c:v>
                </c:pt>
                <c:pt idx="82">
                  <c:v>24.6774</c:v>
                </c:pt>
                <c:pt idx="83">
                  <c:v>25.0319</c:v>
                </c:pt>
                <c:pt idx="84">
                  <c:v>25.5408</c:v>
                </c:pt>
                <c:pt idx="85">
                  <c:v>25.861</c:v>
                </c:pt>
                <c:pt idx="86">
                  <c:v>26.2872</c:v>
                </c:pt>
                <c:pt idx="87">
                  <c:v>26.7097</c:v>
                </c:pt>
                <c:pt idx="88">
                  <c:v>27.1802</c:v>
                </c:pt>
                <c:pt idx="89">
                  <c:v>27.7164</c:v>
                </c:pt>
                <c:pt idx="90">
                  <c:v>28.1802</c:v>
                </c:pt>
                <c:pt idx="91">
                  <c:v>28.9464</c:v>
                </c:pt>
                <c:pt idx="92">
                  <c:v>29.9639</c:v>
                </c:pt>
                <c:pt idx="93">
                  <c:v>30.9259</c:v>
                </c:pt>
                <c:pt idx="94">
                  <c:v>32.467</c:v>
                </c:pt>
                <c:pt idx="95">
                  <c:v>33.4229</c:v>
                </c:pt>
                <c:pt idx="96">
                  <c:v>35.2446</c:v>
                </c:pt>
                <c:pt idx="97">
                  <c:v>36.6426</c:v>
                </c:pt>
                <c:pt idx="98">
                  <c:v>38.86</c:v>
                </c:pt>
                <c:pt idx="99">
                  <c:v>41.7833</c:v>
                </c:pt>
                <c:pt idx="100">
                  <c:v>47.1557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DenseUrban_30GHz!$AL$25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DenseUrban_30GHz!$AL$29:$AL$129</c:f>
              <c:numCache>
                <c:formatCode>General</c:formatCode>
                <c:ptCount val="101"/>
                <c:pt idx="0">
                  <c:v>-38.382896</c:v>
                </c:pt>
                <c:pt idx="1">
                  <c:v>-23.601339</c:v>
                </c:pt>
                <c:pt idx="2">
                  <c:v>-18.964062</c:v>
                </c:pt>
                <c:pt idx="3">
                  <c:v>-16.114309</c:v>
                </c:pt>
                <c:pt idx="4">
                  <c:v>-13.523068</c:v>
                </c:pt>
                <c:pt idx="5">
                  <c:v>-11.452994</c:v>
                </c:pt>
                <c:pt idx="6">
                  <c:v>-9.555309</c:v>
                </c:pt>
                <c:pt idx="7">
                  <c:v>-7.703826</c:v>
                </c:pt>
                <c:pt idx="8">
                  <c:v>-6.940479</c:v>
                </c:pt>
                <c:pt idx="9">
                  <c:v>-5.58676</c:v>
                </c:pt>
                <c:pt idx="10">
                  <c:v>-4.438151</c:v>
                </c:pt>
                <c:pt idx="11">
                  <c:v>-3.483675</c:v>
                </c:pt>
                <c:pt idx="12">
                  <c:v>-2.245442</c:v>
                </c:pt>
                <c:pt idx="13">
                  <c:v>-1.080465</c:v>
                </c:pt>
                <c:pt idx="14">
                  <c:v>-0.657825</c:v>
                </c:pt>
                <c:pt idx="15">
                  <c:v>0.299504</c:v>
                </c:pt>
                <c:pt idx="16">
                  <c:v>0.824351</c:v>
                </c:pt>
                <c:pt idx="17">
                  <c:v>1.584292</c:v>
                </c:pt>
                <c:pt idx="18">
                  <c:v>2.517936</c:v>
                </c:pt>
                <c:pt idx="19">
                  <c:v>3.364762</c:v>
                </c:pt>
                <c:pt idx="20">
                  <c:v>4.045506</c:v>
                </c:pt>
                <c:pt idx="21">
                  <c:v>4.761512</c:v>
                </c:pt>
                <c:pt idx="22">
                  <c:v>5.073849</c:v>
                </c:pt>
                <c:pt idx="23">
                  <c:v>5.661073</c:v>
                </c:pt>
                <c:pt idx="24">
                  <c:v>6.301715</c:v>
                </c:pt>
                <c:pt idx="25">
                  <c:v>6.70568</c:v>
                </c:pt>
                <c:pt idx="26">
                  <c:v>6.926293</c:v>
                </c:pt>
                <c:pt idx="27">
                  <c:v>7.414186</c:v>
                </c:pt>
                <c:pt idx="28">
                  <c:v>8.163727</c:v>
                </c:pt>
                <c:pt idx="29">
                  <c:v>8.530281</c:v>
                </c:pt>
                <c:pt idx="30">
                  <c:v>8.857345</c:v>
                </c:pt>
                <c:pt idx="31">
                  <c:v>9.045746</c:v>
                </c:pt>
                <c:pt idx="32">
                  <c:v>9.238898</c:v>
                </c:pt>
                <c:pt idx="33">
                  <c:v>9.754539</c:v>
                </c:pt>
                <c:pt idx="34">
                  <c:v>10.227757</c:v>
                </c:pt>
                <c:pt idx="35">
                  <c:v>10.679435</c:v>
                </c:pt>
                <c:pt idx="36">
                  <c:v>11.069588</c:v>
                </c:pt>
                <c:pt idx="37">
                  <c:v>11.465583</c:v>
                </c:pt>
                <c:pt idx="38">
                  <c:v>11.717324</c:v>
                </c:pt>
                <c:pt idx="39">
                  <c:v>12.419703</c:v>
                </c:pt>
                <c:pt idx="40">
                  <c:v>12.668818</c:v>
                </c:pt>
                <c:pt idx="41">
                  <c:v>12.999346</c:v>
                </c:pt>
                <c:pt idx="42">
                  <c:v>13.416677</c:v>
                </c:pt>
                <c:pt idx="43">
                  <c:v>13.565483</c:v>
                </c:pt>
                <c:pt idx="44">
                  <c:v>13.765307</c:v>
                </c:pt>
                <c:pt idx="45">
                  <c:v>14.206618</c:v>
                </c:pt>
                <c:pt idx="46">
                  <c:v>14.555569</c:v>
                </c:pt>
                <c:pt idx="47">
                  <c:v>14.69907</c:v>
                </c:pt>
                <c:pt idx="48">
                  <c:v>14.881315</c:v>
                </c:pt>
                <c:pt idx="49">
                  <c:v>15.403723</c:v>
                </c:pt>
                <c:pt idx="50">
                  <c:v>15.747132</c:v>
                </c:pt>
                <c:pt idx="51">
                  <c:v>16.0655</c:v>
                </c:pt>
                <c:pt idx="52">
                  <c:v>16.240522</c:v>
                </c:pt>
                <c:pt idx="53">
                  <c:v>16.558817</c:v>
                </c:pt>
                <c:pt idx="54">
                  <c:v>16.805164</c:v>
                </c:pt>
                <c:pt idx="55">
                  <c:v>17.054998</c:v>
                </c:pt>
                <c:pt idx="56">
                  <c:v>17.41004</c:v>
                </c:pt>
                <c:pt idx="57">
                  <c:v>18.026535</c:v>
                </c:pt>
                <c:pt idx="58">
                  <c:v>18.492678</c:v>
                </c:pt>
                <c:pt idx="59">
                  <c:v>18.846439</c:v>
                </c:pt>
                <c:pt idx="60">
                  <c:v>19.047461</c:v>
                </c:pt>
                <c:pt idx="61">
                  <c:v>19.316818</c:v>
                </c:pt>
                <c:pt idx="62">
                  <c:v>19.474974</c:v>
                </c:pt>
                <c:pt idx="63">
                  <c:v>19.691309</c:v>
                </c:pt>
                <c:pt idx="64">
                  <c:v>20.022141</c:v>
                </c:pt>
                <c:pt idx="65">
                  <c:v>20.418652</c:v>
                </c:pt>
                <c:pt idx="66">
                  <c:v>20.633213</c:v>
                </c:pt>
                <c:pt idx="67">
                  <c:v>20.836681</c:v>
                </c:pt>
                <c:pt idx="68">
                  <c:v>21.095247</c:v>
                </c:pt>
                <c:pt idx="69">
                  <c:v>21.34659</c:v>
                </c:pt>
                <c:pt idx="70">
                  <c:v>21.826607</c:v>
                </c:pt>
                <c:pt idx="71">
                  <c:v>22.265923</c:v>
                </c:pt>
                <c:pt idx="72">
                  <c:v>22.549059</c:v>
                </c:pt>
                <c:pt idx="73">
                  <c:v>22.881105</c:v>
                </c:pt>
                <c:pt idx="74">
                  <c:v>23.315058</c:v>
                </c:pt>
                <c:pt idx="75">
                  <c:v>23.828791</c:v>
                </c:pt>
                <c:pt idx="76">
                  <c:v>24.192215</c:v>
                </c:pt>
                <c:pt idx="77">
                  <c:v>24.584713</c:v>
                </c:pt>
                <c:pt idx="78">
                  <c:v>24.842819</c:v>
                </c:pt>
                <c:pt idx="79">
                  <c:v>25.521166</c:v>
                </c:pt>
                <c:pt idx="80">
                  <c:v>26.115948</c:v>
                </c:pt>
                <c:pt idx="81">
                  <c:v>26.483593</c:v>
                </c:pt>
                <c:pt idx="82">
                  <c:v>26.721418</c:v>
                </c:pt>
                <c:pt idx="83">
                  <c:v>27.037102</c:v>
                </c:pt>
                <c:pt idx="84">
                  <c:v>27.495506</c:v>
                </c:pt>
                <c:pt idx="85">
                  <c:v>27.967737</c:v>
                </c:pt>
                <c:pt idx="86">
                  <c:v>28.520468</c:v>
                </c:pt>
                <c:pt idx="87">
                  <c:v>28.899975</c:v>
                </c:pt>
                <c:pt idx="88">
                  <c:v>29.702852</c:v>
                </c:pt>
                <c:pt idx="89">
                  <c:v>30.571012</c:v>
                </c:pt>
                <c:pt idx="90">
                  <c:v>31.253508</c:v>
                </c:pt>
                <c:pt idx="91">
                  <c:v>32.13327</c:v>
                </c:pt>
                <c:pt idx="92">
                  <c:v>32.465446</c:v>
                </c:pt>
                <c:pt idx="93">
                  <c:v>33.201225</c:v>
                </c:pt>
                <c:pt idx="94">
                  <c:v>33.875511</c:v>
                </c:pt>
                <c:pt idx="95">
                  <c:v>34.629551</c:v>
                </c:pt>
                <c:pt idx="96">
                  <c:v>35.636066</c:v>
                </c:pt>
                <c:pt idx="97">
                  <c:v>37.542709</c:v>
                </c:pt>
                <c:pt idx="98">
                  <c:v>38.414597</c:v>
                </c:pt>
                <c:pt idx="99">
                  <c:v>41.057701</c:v>
                </c:pt>
                <c:pt idx="100">
                  <c:v>47.56369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DenseUrban_30GHz!$AM$25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DenseUrban_30GHz!$AM$29:$AM$129</c:f>
              <c:numCache>
                <c:formatCode>General</c:formatCode>
                <c:ptCount val="101"/>
                <c:pt idx="0">
                  <c:v>-24.1619</c:v>
                </c:pt>
                <c:pt idx="1">
                  <c:v>-22.0501</c:v>
                </c:pt>
                <c:pt idx="2">
                  <c:v>-14.86</c:v>
                </c:pt>
                <c:pt idx="3">
                  <c:v>-10.3186</c:v>
                </c:pt>
                <c:pt idx="4">
                  <c:v>-8.91692</c:v>
                </c:pt>
                <c:pt idx="5">
                  <c:v>-6.54483</c:v>
                </c:pt>
                <c:pt idx="6">
                  <c:v>-4.30011</c:v>
                </c:pt>
                <c:pt idx="7">
                  <c:v>-3.63789</c:v>
                </c:pt>
                <c:pt idx="8">
                  <c:v>-1.95184</c:v>
                </c:pt>
                <c:pt idx="9">
                  <c:v>-1.41431</c:v>
                </c:pt>
                <c:pt idx="10">
                  <c:v>-0.311864</c:v>
                </c:pt>
                <c:pt idx="11">
                  <c:v>0.414768</c:v>
                </c:pt>
                <c:pt idx="12">
                  <c:v>1.13455</c:v>
                </c:pt>
                <c:pt idx="13">
                  <c:v>1.7204</c:v>
                </c:pt>
                <c:pt idx="14">
                  <c:v>2.29307</c:v>
                </c:pt>
                <c:pt idx="15">
                  <c:v>2.85038</c:v>
                </c:pt>
                <c:pt idx="16">
                  <c:v>3.27856</c:v>
                </c:pt>
                <c:pt idx="17">
                  <c:v>3.67202</c:v>
                </c:pt>
                <c:pt idx="18">
                  <c:v>4.07514</c:v>
                </c:pt>
                <c:pt idx="19">
                  <c:v>4.48741</c:v>
                </c:pt>
                <c:pt idx="20">
                  <c:v>5.02457</c:v>
                </c:pt>
                <c:pt idx="21">
                  <c:v>5.31421</c:v>
                </c:pt>
                <c:pt idx="22">
                  <c:v>5.76978</c:v>
                </c:pt>
                <c:pt idx="23">
                  <c:v>6.32206</c:v>
                </c:pt>
                <c:pt idx="24">
                  <c:v>6.62748</c:v>
                </c:pt>
                <c:pt idx="25">
                  <c:v>7.5477</c:v>
                </c:pt>
                <c:pt idx="26">
                  <c:v>7.62521</c:v>
                </c:pt>
                <c:pt idx="27">
                  <c:v>7.73992</c:v>
                </c:pt>
                <c:pt idx="28">
                  <c:v>8.3082</c:v>
                </c:pt>
                <c:pt idx="29">
                  <c:v>8.50277</c:v>
                </c:pt>
                <c:pt idx="30">
                  <c:v>8.75039</c:v>
                </c:pt>
                <c:pt idx="31">
                  <c:v>9.15557</c:v>
                </c:pt>
                <c:pt idx="32">
                  <c:v>9.34482</c:v>
                </c:pt>
                <c:pt idx="33">
                  <c:v>9.76803</c:v>
                </c:pt>
                <c:pt idx="34">
                  <c:v>10.0066</c:v>
                </c:pt>
                <c:pt idx="35">
                  <c:v>10.2683</c:v>
                </c:pt>
                <c:pt idx="36">
                  <c:v>10.3869</c:v>
                </c:pt>
                <c:pt idx="37">
                  <c:v>10.6478</c:v>
                </c:pt>
                <c:pt idx="38">
                  <c:v>11.0198</c:v>
                </c:pt>
                <c:pt idx="39">
                  <c:v>11.2109</c:v>
                </c:pt>
                <c:pt idx="40">
                  <c:v>11.5539</c:v>
                </c:pt>
                <c:pt idx="41">
                  <c:v>11.9125</c:v>
                </c:pt>
                <c:pt idx="42">
                  <c:v>12.0578</c:v>
                </c:pt>
                <c:pt idx="43">
                  <c:v>12.4054</c:v>
                </c:pt>
                <c:pt idx="44">
                  <c:v>12.5929</c:v>
                </c:pt>
                <c:pt idx="45">
                  <c:v>12.972</c:v>
                </c:pt>
                <c:pt idx="46">
                  <c:v>13.1135</c:v>
                </c:pt>
                <c:pt idx="47">
                  <c:v>13.344</c:v>
                </c:pt>
                <c:pt idx="48">
                  <c:v>13.5647</c:v>
                </c:pt>
                <c:pt idx="49">
                  <c:v>13.9012</c:v>
                </c:pt>
                <c:pt idx="50">
                  <c:v>14.1229</c:v>
                </c:pt>
                <c:pt idx="51">
                  <c:v>14.3803</c:v>
                </c:pt>
                <c:pt idx="52">
                  <c:v>14.5788</c:v>
                </c:pt>
                <c:pt idx="53">
                  <c:v>14.7357</c:v>
                </c:pt>
                <c:pt idx="54">
                  <c:v>14.8538</c:v>
                </c:pt>
                <c:pt idx="55">
                  <c:v>15.3637</c:v>
                </c:pt>
                <c:pt idx="56">
                  <c:v>15.8925</c:v>
                </c:pt>
                <c:pt idx="57">
                  <c:v>16.1131</c:v>
                </c:pt>
                <c:pt idx="58">
                  <c:v>16.3735</c:v>
                </c:pt>
                <c:pt idx="59">
                  <c:v>16.7864</c:v>
                </c:pt>
                <c:pt idx="60">
                  <c:v>17.0136</c:v>
                </c:pt>
                <c:pt idx="61">
                  <c:v>17.2229</c:v>
                </c:pt>
                <c:pt idx="62">
                  <c:v>17.8141</c:v>
                </c:pt>
                <c:pt idx="63">
                  <c:v>18.2526</c:v>
                </c:pt>
                <c:pt idx="64">
                  <c:v>19.2816</c:v>
                </c:pt>
                <c:pt idx="65">
                  <c:v>19.7959</c:v>
                </c:pt>
                <c:pt idx="66">
                  <c:v>20.1612</c:v>
                </c:pt>
                <c:pt idx="67">
                  <c:v>20.3358</c:v>
                </c:pt>
                <c:pt idx="68">
                  <c:v>20.7361</c:v>
                </c:pt>
                <c:pt idx="69">
                  <c:v>20.9464</c:v>
                </c:pt>
                <c:pt idx="70">
                  <c:v>21.5241</c:v>
                </c:pt>
                <c:pt idx="71">
                  <c:v>21.9911</c:v>
                </c:pt>
                <c:pt idx="72">
                  <c:v>22.3738</c:v>
                </c:pt>
                <c:pt idx="73">
                  <c:v>22.7977</c:v>
                </c:pt>
                <c:pt idx="74">
                  <c:v>22.9988</c:v>
                </c:pt>
                <c:pt idx="75">
                  <c:v>23.4937</c:v>
                </c:pt>
                <c:pt idx="76">
                  <c:v>23.8198</c:v>
                </c:pt>
                <c:pt idx="77">
                  <c:v>23.9991</c:v>
                </c:pt>
                <c:pt idx="78">
                  <c:v>24.2842</c:v>
                </c:pt>
                <c:pt idx="79">
                  <c:v>24.627</c:v>
                </c:pt>
                <c:pt idx="80">
                  <c:v>24.8282</c:v>
                </c:pt>
                <c:pt idx="81">
                  <c:v>24.9849</c:v>
                </c:pt>
                <c:pt idx="82">
                  <c:v>25.2435</c:v>
                </c:pt>
                <c:pt idx="83">
                  <c:v>25.9634</c:v>
                </c:pt>
                <c:pt idx="84">
                  <c:v>26.4029</c:v>
                </c:pt>
                <c:pt idx="85">
                  <c:v>27.0686</c:v>
                </c:pt>
                <c:pt idx="86">
                  <c:v>27.4625</c:v>
                </c:pt>
                <c:pt idx="87">
                  <c:v>28.5625</c:v>
                </c:pt>
                <c:pt idx="88">
                  <c:v>29.3911</c:v>
                </c:pt>
                <c:pt idx="89">
                  <c:v>30.1869</c:v>
                </c:pt>
                <c:pt idx="90">
                  <c:v>30.9988</c:v>
                </c:pt>
                <c:pt idx="91">
                  <c:v>31.3606</c:v>
                </c:pt>
                <c:pt idx="92">
                  <c:v>31.6953</c:v>
                </c:pt>
                <c:pt idx="93">
                  <c:v>33.3066</c:v>
                </c:pt>
                <c:pt idx="94">
                  <c:v>33.999</c:v>
                </c:pt>
                <c:pt idx="95">
                  <c:v>34.8141</c:v>
                </c:pt>
                <c:pt idx="96">
                  <c:v>35.2665</c:v>
                </c:pt>
                <c:pt idx="97">
                  <c:v>37.9844</c:v>
                </c:pt>
                <c:pt idx="98">
                  <c:v>40.2378</c:v>
                </c:pt>
                <c:pt idx="99">
                  <c:v>41.7535</c:v>
                </c:pt>
                <c:pt idx="100">
                  <c:v>46.7774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DenseUrban_30GHz!$AN$25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DenseUrban_30GHz!$AN$29:$AN$129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DenseUrban_30GHz!$AO$25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DenseUrban_30GHz!$AO$29:$AO$129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DenseUrban_30GHz!$AP$25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DenseUrban_30GHz!$AP$29:$AP$129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DenseUrban_30GHz!$AQ$25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DenseUrban_30GHz!$AQ$29:$AQ$129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DenseUrban_30GHz!$AR$25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DenseUrban_30GHz!$AR$29:$AR$129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DenseUrban_30GHz!$AS$25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DenseUrban_30GHz!$AS$29:$AS$129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DenseUrban_30GHz!$AT$25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DenseUrban_30GHz!$AT$29:$AT$129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DenseUrban_30GHz!$AU$25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DenseUrban_30GHz!$AU$29:$AU$129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DenseUrban_30GHz!$AV$25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DenseUrban_30GHz!$AV$29:$AV$129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DenseUrban_30GHz!$AW$25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DenseUrban_30GHz!$AW$29:$AW$129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DenseUrban_30GHz!$AX$25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DenseUrban_30GHz!$AX$29:$AX$129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DenseUrban_30GHz!$AY$25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DenseUrban_30GHz!$AY$29:$AY$129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DenseUrban_30GHz!$AZ$25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DenseUrban_30GHz!$AZ$29:$AZ$129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DenseUrban_30GHz!$BA$25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DenseUrban_30GHz!$BA$29:$BA$129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DenseUrban_30GHz!$BB$25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DenseUrban_30GHz!$BB$29:$BB$129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DenseUrban_30GHz!$BC$25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DenseUrban_30GHz!$BC$29:$BC$129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DenseUrban_30GHz!$BD$25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DenseUrban_30GHz!$BD$29:$BD$129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DenseUrban_30GHz!$BE$25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DenseUrban_30GHz!$BE$29:$BE$129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DenseUrban_30GHz!$BF$25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DenseUrban_30GHz!$BF$29:$BF$129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DenseUrban_30GHz!$BG$25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DenseUrban_30GHz!$BG$29:$BG$129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DenseUrban_30GHz!$BH$25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DenseUrban_30GHz!$BH$29:$BH$129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DenseUrban_30GHz!$BI$25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DenseUrban_30GHz!$BI$29:$BI$129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74944"/>
        <c:axId val="87959040"/>
      </c:scatterChart>
      <c:valAx>
        <c:axId val="878749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3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7959040"/>
        <c:crossesAt val="-120"/>
        <c:crossBetween val="midCat"/>
        <c:majorUnit val="5"/>
        <c:minorUnit val="1"/>
      </c:valAx>
      <c:valAx>
        <c:axId val="879590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78749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38100</xdr:colOff>
      <xdr:row>46</xdr:row>
      <xdr:rowOff>38100</xdr:rowOff>
    </xdr:from>
    <xdr:to>
      <xdr:col>1</xdr:col>
      <xdr:colOff>600075</xdr:colOff>
      <xdr:row>48</xdr:row>
      <xdr:rowOff>19050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8658225"/>
          <a:ext cx="561975" cy="314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28575</xdr:colOff>
      <xdr:row>46</xdr:row>
      <xdr:rowOff>9525</xdr:rowOff>
    </xdr:from>
    <xdr:to>
      <xdr:col>2</xdr:col>
      <xdr:colOff>590550</xdr:colOff>
      <xdr:row>47</xdr:row>
      <xdr:rowOff>180975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867275" y="8629650"/>
          <a:ext cx="561975" cy="3238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</xdr:col>
      <xdr:colOff>185420</xdr:colOff>
      <xdr:row>0</xdr:row>
      <xdr:rowOff>635</xdr:rowOff>
    </xdr:from>
    <xdr:to>
      <xdr:col>33</xdr:col>
      <xdr:colOff>185420</xdr:colOff>
      <xdr:row>23</xdr:row>
      <xdr:rowOff>162560</xdr:rowOff>
    </xdr:to>
    <xdr:graphicFrame>
      <xdr:nvGraphicFramePr>
        <xdr:cNvPr id="3" name="Chart 4"/>
        <xdr:cNvGraphicFramePr/>
      </xdr:nvGraphicFramePr>
      <xdr:xfrm>
        <a:off x="2042795" y="635"/>
        <a:ext cx="19021425" cy="38855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259675" y="0"/>
        <a:ext cx="19050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90309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269200" y="0"/>
        <a:ext cx="1902142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89547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193000" y="0"/>
        <a:ext cx="1894522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E45"/>
  <sheetViews>
    <sheetView workbookViewId="0">
      <selection activeCell="D27" sqref="D27"/>
    </sheetView>
  </sheetViews>
  <sheetFormatPr defaultColWidth="9.28571428571429" defaultRowHeight="12.75" outlineLevelCol="4"/>
  <cols>
    <col min="2" max="2" width="13.7142857142857" customWidth="1"/>
    <col min="4" max="4" width="11.7142857142857" customWidth="1"/>
    <col min="5" max="5" width="41.1428571428571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74">
        <v>43047</v>
      </c>
      <c r="C5">
        <v>1</v>
      </c>
      <c r="D5" t="s">
        <v>4</v>
      </c>
      <c r="E5" t="s">
        <v>5</v>
      </c>
    </row>
    <row r="6" spans="2:5">
      <c r="B6" s="74">
        <v>43060</v>
      </c>
      <c r="C6">
        <v>1</v>
      </c>
      <c r="D6" t="s">
        <v>6</v>
      </c>
      <c r="E6" t="s">
        <v>7</v>
      </c>
    </row>
    <row r="7" spans="2:5">
      <c r="B7" s="74">
        <v>43068</v>
      </c>
      <c r="C7">
        <v>1</v>
      </c>
      <c r="D7" t="s">
        <v>8</v>
      </c>
      <c r="E7" t="s">
        <v>7</v>
      </c>
    </row>
    <row r="8" spans="2:5">
      <c r="B8" s="74">
        <v>43069</v>
      </c>
      <c r="C8">
        <v>2</v>
      </c>
      <c r="D8" t="s">
        <v>9</v>
      </c>
      <c r="E8" t="s">
        <v>7</v>
      </c>
    </row>
    <row r="9" spans="2:5">
      <c r="B9" s="74">
        <v>43069</v>
      </c>
      <c r="C9">
        <v>3</v>
      </c>
      <c r="D9" t="s">
        <v>10</v>
      </c>
      <c r="E9" t="s">
        <v>11</v>
      </c>
    </row>
    <row r="10" spans="2:5">
      <c r="B10" s="74">
        <v>43073</v>
      </c>
      <c r="C10">
        <v>7</v>
      </c>
      <c r="D10" t="s">
        <v>4</v>
      </c>
      <c r="E10" t="s">
        <v>12</v>
      </c>
    </row>
    <row r="11" spans="2:5">
      <c r="B11" s="74">
        <v>43087</v>
      </c>
      <c r="C11">
        <v>9</v>
      </c>
      <c r="D11" t="s">
        <v>13</v>
      </c>
      <c r="E11" t="s">
        <v>7</v>
      </c>
    </row>
    <row r="12" spans="2:5">
      <c r="B12" s="74">
        <v>42769</v>
      </c>
      <c r="C12">
        <v>14</v>
      </c>
      <c r="D12" t="s">
        <v>10</v>
      </c>
      <c r="E12" t="s">
        <v>14</v>
      </c>
    </row>
    <row r="13" spans="2:5">
      <c r="B13" s="74">
        <v>43138</v>
      </c>
      <c r="C13">
        <v>17</v>
      </c>
      <c r="D13" t="s">
        <v>15</v>
      </c>
      <c r="E13" t="s">
        <v>16</v>
      </c>
    </row>
    <row r="14" spans="2:5">
      <c r="B14" s="74">
        <v>43159</v>
      </c>
      <c r="C14">
        <v>22</v>
      </c>
      <c r="D14" t="s">
        <v>10</v>
      </c>
      <c r="E14" t="s">
        <v>17</v>
      </c>
    </row>
    <row r="15" spans="2:2">
      <c r="B15" s="74"/>
    </row>
    <row r="16" spans="2:2">
      <c r="B16" s="74"/>
    </row>
    <row r="17" spans="2:2">
      <c r="B17" s="74"/>
    </row>
    <row r="18" spans="2:2">
      <c r="B18" s="74"/>
    </row>
    <row r="19" spans="2:2">
      <c r="B19" s="74"/>
    </row>
    <row r="20" spans="2:2">
      <c r="B20" s="74"/>
    </row>
    <row r="21" spans="2:2">
      <c r="B21" s="74"/>
    </row>
    <row r="22" spans="2:2">
      <c r="B22" s="74"/>
    </row>
    <row r="23" spans="2:2">
      <c r="B23" s="74"/>
    </row>
    <row r="24" spans="2:2">
      <c r="B24" s="74"/>
    </row>
    <row r="25" spans="2:2">
      <c r="B25" s="74"/>
    </row>
    <row r="26" spans="2:2">
      <c r="B26" s="74"/>
    </row>
    <row r="27" spans="2:2">
      <c r="B27" s="74"/>
    </row>
    <row r="28" spans="2:2">
      <c r="B28" s="74"/>
    </row>
    <row r="29" spans="2:2">
      <c r="B29" s="74"/>
    </row>
    <row r="30" spans="2:2">
      <c r="B30" s="74"/>
    </row>
    <row r="31" spans="2:2">
      <c r="B31" s="74"/>
    </row>
    <row r="32" spans="2:2">
      <c r="B32" s="74"/>
    </row>
    <row r="33" spans="2:2">
      <c r="B33" s="74"/>
    </row>
    <row r="34" spans="2:2">
      <c r="B34" s="74"/>
    </row>
    <row r="35" spans="2:2">
      <c r="B35" s="74"/>
    </row>
    <row r="36" spans="2:2">
      <c r="B36" s="74"/>
    </row>
    <row r="37" spans="2:2">
      <c r="B37" s="74"/>
    </row>
    <row r="38" spans="2:2">
      <c r="B38" s="74"/>
    </row>
    <row r="39" spans="2:2">
      <c r="B39" s="74"/>
    </row>
    <row r="40" spans="2:2">
      <c r="B40" s="74"/>
    </row>
    <row r="41" spans="2:2">
      <c r="B41" s="74"/>
    </row>
    <row r="42" spans="2:2">
      <c r="B42" s="74"/>
    </row>
    <row r="43" spans="2:2">
      <c r="B43" s="74"/>
    </row>
    <row r="44" spans="2:2">
      <c r="B44" s="74"/>
    </row>
    <row r="45" spans="2:2">
      <c r="B45" s="74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8"/>
  <sheetViews>
    <sheetView workbookViewId="0">
      <selection activeCell="E49" sqref="E49"/>
    </sheetView>
  </sheetViews>
  <sheetFormatPr defaultColWidth="9.28571428571429" defaultRowHeight="14.25" outlineLevelCol="2"/>
  <cols>
    <col min="1" max="1" width="29.5714285714286" style="32" customWidth="1"/>
    <col min="2" max="3" width="43" style="32" customWidth="1"/>
    <col min="4" max="16384" width="9.28571428571429" style="32"/>
  </cols>
  <sheetData>
    <row r="1" ht="13.5" spans="1:1">
      <c r="A1" s="33" t="s">
        <v>18</v>
      </c>
    </row>
    <row r="2" ht="13.5" spans="1:3">
      <c r="A2" s="34" t="s">
        <v>19</v>
      </c>
      <c r="B2" s="35" t="s">
        <v>20</v>
      </c>
      <c r="C2" s="35" t="s">
        <v>21</v>
      </c>
    </row>
    <row r="3" ht="13.5" spans="1:3">
      <c r="A3" s="36" t="s">
        <v>22</v>
      </c>
      <c r="B3" s="37" t="s">
        <v>23</v>
      </c>
      <c r="C3" s="38" t="s">
        <v>24</v>
      </c>
    </row>
    <row r="4" ht="13.5" spans="1:3">
      <c r="A4" s="36" t="s">
        <v>25</v>
      </c>
      <c r="B4" s="37" t="s">
        <v>26</v>
      </c>
      <c r="C4" s="38" t="s">
        <v>26</v>
      </c>
    </row>
    <row r="5" ht="13.5" spans="1:3">
      <c r="A5" s="36" t="s">
        <v>27</v>
      </c>
      <c r="B5" s="37" t="s">
        <v>28</v>
      </c>
      <c r="C5" s="38" t="s">
        <v>29</v>
      </c>
    </row>
    <row r="6" ht="13.5" spans="1:3">
      <c r="A6" s="36" t="s">
        <v>30</v>
      </c>
      <c r="B6" s="37" t="s">
        <v>31</v>
      </c>
      <c r="C6" s="38" t="s">
        <v>31</v>
      </c>
    </row>
    <row r="7" ht="24.75" spans="1:3">
      <c r="A7" s="36" t="s">
        <v>32</v>
      </c>
      <c r="B7" s="39" t="s">
        <v>33</v>
      </c>
      <c r="C7" s="40" t="s">
        <v>34</v>
      </c>
    </row>
    <row r="8" ht="13.5" spans="1:3">
      <c r="A8" s="41" t="s">
        <v>35</v>
      </c>
      <c r="B8" s="37" t="s">
        <v>36</v>
      </c>
      <c r="C8" s="38" t="s">
        <v>36</v>
      </c>
    </row>
    <row r="9" ht="24" spans="1:3">
      <c r="A9" s="42" t="s">
        <v>37</v>
      </c>
      <c r="B9" s="43" t="s">
        <v>38</v>
      </c>
      <c r="C9" s="44" t="s">
        <v>39</v>
      </c>
    </row>
    <row r="10" ht="12.75" spans="1:3">
      <c r="A10" s="45"/>
      <c r="B10" s="46"/>
      <c r="C10" s="46"/>
    </row>
    <row r="11" ht="13.5" spans="1:3">
      <c r="A11" s="41"/>
      <c r="B11" s="47" t="s">
        <v>40</v>
      </c>
      <c r="C11" s="48" t="s">
        <v>40</v>
      </c>
    </row>
    <row r="12" ht="13.5" spans="1:3">
      <c r="A12" s="49" t="s">
        <v>41</v>
      </c>
      <c r="B12" s="47" t="s">
        <v>42</v>
      </c>
      <c r="C12" s="47" t="s">
        <v>43</v>
      </c>
    </row>
    <row r="13" ht="24" spans="1:3">
      <c r="A13" s="42" t="s">
        <v>44</v>
      </c>
      <c r="B13" s="50" t="s">
        <v>45</v>
      </c>
      <c r="C13" s="51" t="s">
        <v>46</v>
      </c>
    </row>
    <row r="14" ht="12.75" spans="1:3">
      <c r="A14" s="45"/>
      <c r="B14" s="52"/>
      <c r="C14" s="53"/>
    </row>
    <row r="15" ht="12.75" spans="1:3">
      <c r="A15" s="45"/>
      <c r="B15" s="50" t="s">
        <v>47</v>
      </c>
      <c r="C15" s="51" t="s">
        <v>48</v>
      </c>
    </row>
    <row r="16" ht="12.75" spans="1:3">
      <c r="A16" s="45"/>
      <c r="B16" s="54"/>
      <c r="C16" s="53"/>
    </row>
    <row r="17" ht="13.5" spans="1:3">
      <c r="A17" s="41"/>
      <c r="B17" s="55"/>
      <c r="C17" s="56" t="s">
        <v>47</v>
      </c>
    </row>
    <row r="18" ht="12.75" spans="1:3">
      <c r="A18" s="57" t="s">
        <v>49</v>
      </c>
      <c r="B18" s="50" t="s">
        <v>50</v>
      </c>
      <c r="C18" s="58" t="s">
        <v>51</v>
      </c>
    </row>
    <row r="19" ht="13.5" spans="1:3">
      <c r="A19" s="49"/>
      <c r="B19" s="59" t="s">
        <v>52</v>
      </c>
      <c r="C19" s="56"/>
    </row>
    <row r="20" ht="12.75" spans="1:3">
      <c r="A20" s="60" t="s">
        <v>53</v>
      </c>
      <c r="B20" s="61" t="s">
        <v>54</v>
      </c>
      <c r="C20" s="62" t="s">
        <v>54</v>
      </c>
    </row>
    <row r="21" ht="24.75" spans="1:3">
      <c r="A21" s="36"/>
      <c r="B21" s="37" t="s">
        <v>55</v>
      </c>
      <c r="C21" s="38" t="s">
        <v>55</v>
      </c>
    </row>
    <row r="22" ht="36.75" spans="1:3">
      <c r="A22" s="36" t="s">
        <v>56</v>
      </c>
      <c r="B22" s="37" t="s">
        <v>57</v>
      </c>
      <c r="C22" s="38" t="s">
        <v>57</v>
      </c>
    </row>
    <row r="23" ht="12.75" spans="1:3">
      <c r="A23" s="60" t="s">
        <v>58</v>
      </c>
      <c r="B23" s="61" t="s">
        <v>59</v>
      </c>
      <c r="C23" s="62" t="s">
        <v>59</v>
      </c>
    </row>
    <row r="24" ht="13.5" spans="1:3">
      <c r="A24" s="36"/>
      <c r="B24" s="37" t="s">
        <v>60</v>
      </c>
      <c r="C24" s="38" t="s">
        <v>60</v>
      </c>
    </row>
    <row r="25" ht="13.5" spans="1:3">
      <c r="A25" s="36" t="s">
        <v>61</v>
      </c>
      <c r="B25" s="37" t="s">
        <v>62</v>
      </c>
      <c r="C25" s="38" t="s">
        <v>62</v>
      </c>
    </row>
    <row r="26" ht="13.5" spans="1:3">
      <c r="A26" s="36" t="s">
        <v>63</v>
      </c>
      <c r="B26" s="37" t="s">
        <v>64</v>
      </c>
      <c r="C26" s="38" t="s">
        <v>65</v>
      </c>
    </row>
    <row r="27" ht="12.75" spans="1:3">
      <c r="A27" s="60" t="s">
        <v>66</v>
      </c>
      <c r="B27" s="61" t="s">
        <v>65</v>
      </c>
      <c r="C27" s="63" t="s">
        <v>67</v>
      </c>
    </row>
    <row r="28" ht="13.5" spans="1:3">
      <c r="A28" s="36"/>
      <c r="B28" s="64" t="s">
        <v>68</v>
      </c>
      <c r="C28" s="38"/>
    </row>
    <row r="29" ht="13.5" spans="1:3">
      <c r="A29" s="36" t="s">
        <v>69</v>
      </c>
      <c r="B29" s="37" t="s">
        <v>70</v>
      </c>
      <c r="C29" s="38" t="s">
        <v>70</v>
      </c>
    </row>
    <row r="30" ht="13.5" spans="1:3">
      <c r="A30" s="36" t="s">
        <v>71</v>
      </c>
      <c r="B30" s="37" t="s">
        <v>72</v>
      </c>
      <c r="C30" s="38" t="s">
        <v>72</v>
      </c>
    </row>
    <row r="31" ht="13.5" spans="1:3">
      <c r="A31" s="36" t="s">
        <v>73</v>
      </c>
      <c r="B31" s="37" t="s">
        <v>74</v>
      </c>
      <c r="C31" s="38" t="s">
        <v>75</v>
      </c>
    </row>
    <row r="32" ht="13.5" spans="1:3">
      <c r="A32" s="36" t="s">
        <v>76</v>
      </c>
      <c r="B32" s="37" t="s">
        <v>77</v>
      </c>
      <c r="C32" s="38" t="s">
        <v>78</v>
      </c>
    </row>
    <row r="33" ht="13.5" spans="1:3">
      <c r="A33" s="36" t="s">
        <v>79</v>
      </c>
      <c r="B33" s="39" t="s">
        <v>80</v>
      </c>
      <c r="C33" s="40" t="s">
        <v>80</v>
      </c>
    </row>
    <row r="34" ht="13.5" spans="1:3">
      <c r="A34" s="36" t="s">
        <v>81</v>
      </c>
      <c r="B34" s="65" t="s">
        <v>82</v>
      </c>
      <c r="C34" s="66" t="s">
        <v>82</v>
      </c>
    </row>
    <row r="35" ht="13.5" spans="1:3">
      <c r="A35" s="36" t="s">
        <v>83</v>
      </c>
      <c r="B35" s="37" t="s">
        <v>84</v>
      </c>
      <c r="C35" s="38" t="s">
        <v>85</v>
      </c>
    </row>
    <row r="36" ht="13.5" spans="1:3">
      <c r="A36" s="36" t="s">
        <v>86</v>
      </c>
      <c r="B36" s="37" t="s">
        <v>87</v>
      </c>
      <c r="C36" s="38" t="s">
        <v>87</v>
      </c>
    </row>
    <row r="37" ht="12.75" spans="1:3">
      <c r="A37" s="60" t="s">
        <v>88</v>
      </c>
      <c r="B37" s="61" t="s">
        <v>89</v>
      </c>
      <c r="C37" s="62" t="s">
        <v>89</v>
      </c>
    </row>
    <row r="38" ht="12.75" spans="1:3">
      <c r="A38" s="67"/>
      <c r="B38" s="61" t="s">
        <v>90</v>
      </c>
      <c r="C38" s="62" t="s">
        <v>90</v>
      </c>
    </row>
    <row r="39" ht="12.75" spans="1:3">
      <c r="A39" s="67"/>
      <c r="B39" s="61" t="s">
        <v>91</v>
      </c>
      <c r="C39" s="62" t="s">
        <v>91</v>
      </c>
    </row>
    <row r="40" ht="13.5" spans="1:3">
      <c r="A40" s="36"/>
      <c r="B40" s="37" t="s">
        <v>92</v>
      </c>
      <c r="C40" s="38" t="s">
        <v>92</v>
      </c>
    </row>
    <row r="41" ht="12.75" spans="1:3">
      <c r="A41" s="68" t="s">
        <v>93</v>
      </c>
      <c r="B41" s="62" t="s">
        <v>94</v>
      </c>
      <c r="C41" s="63" t="s">
        <v>95</v>
      </c>
    </row>
    <row r="42" ht="13.5" spans="1:3">
      <c r="A42" s="69"/>
      <c r="B42" s="38" t="s">
        <v>96</v>
      </c>
      <c r="C42" s="38"/>
    </row>
    <row r="43" ht="13.5" spans="1:3">
      <c r="A43" s="49" t="s">
        <v>97</v>
      </c>
      <c r="B43" s="47">
        <v>3</v>
      </c>
      <c r="C43" s="47">
        <v>3</v>
      </c>
    </row>
    <row r="44" ht="13.5" spans="1:3">
      <c r="A44" s="49" t="s">
        <v>98</v>
      </c>
      <c r="B44" s="47" t="s">
        <v>99</v>
      </c>
      <c r="C44" s="47" t="s">
        <v>99</v>
      </c>
    </row>
    <row r="45" ht="13.5" spans="1:3">
      <c r="A45" s="49" t="s">
        <v>100</v>
      </c>
      <c r="B45" s="47" t="s">
        <v>101</v>
      </c>
      <c r="C45" s="47" t="s">
        <v>101</v>
      </c>
    </row>
    <row r="46" ht="13.5" spans="1:3">
      <c r="A46" s="49" t="s">
        <v>102</v>
      </c>
      <c r="B46" s="47" t="s">
        <v>103</v>
      </c>
      <c r="C46" s="47" t="s">
        <v>103</v>
      </c>
    </row>
    <row r="47" ht="12.75" spans="1:3">
      <c r="A47" s="57" t="s">
        <v>104</v>
      </c>
      <c r="B47" s="58" t="s">
        <v>105</v>
      </c>
      <c r="C47" s="58" t="s">
        <v>105</v>
      </c>
    </row>
    <row r="48" ht="13.5" spans="1:3">
      <c r="A48" s="49"/>
      <c r="B48" s="56"/>
      <c r="C48" s="56"/>
    </row>
    <row r="49" ht="24" spans="1:3">
      <c r="A49" s="57" t="s">
        <v>106</v>
      </c>
      <c r="B49" s="58" t="s">
        <v>107</v>
      </c>
      <c r="C49" s="43" t="s">
        <v>108</v>
      </c>
    </row>
    <row r="50" ht="24.75" spans="1:3">
      <c r="A50" s="49"/>
      <c r="B50" s="56"/>
      <c r="C50" s="47" t="s">
        <v>109</v>
      </c>
    </row>
    <row r="51" ht="13.5" spans="1:3">
      <c r="A51" s="41" t="s">
        <v>110</v>
      </c>
      <c r="B51" s="70" t="s">
        <v>111</v>
      </c>
      <c r="C51" s="70" t="s">
        <v>111</v>
      </c>
    </row>
    <row r="52" ht="15.75" spans="1:3">
      <c r="A52" s="49" t="s">
        <v>112</v>
      </c>
      <c r="B52" s="47" t="s">
        <v>113</v>
      </c>
      <c r="C52" s="47" t="s">
        <v>113</v>
      </c>
    </row>
    <row r="53" ht="13.5" spans="1:3">
      <c r="A53" s="49" t="s">
        <v>114</v>
      </c>
      <c r="B53" s="47" t="s">
        <v>115</v>
      </c>
      <c r="C53" s="47" t="s">
        <v>115</v>
      </c>
    </row>
    <row r="54" ht="12.75" spans="1:3">
      <c r="A54" s="71" t="s">
        <v>116</v>
      </c>
      <c r="B54" s="43" t="s">
        <v>117</v>
      </c>
      <c r="C54" s="43" t="s">
        <v>118</v>
      </c>
    </row>
    <row r="55" ht="28.5" spans="1:3">
      <c r="A55" s="71" t="s">
        <v>119</v>
      </c>
      <c r="B55" s="43" t="s">
        <v>120</v>
      </c>
      <c r="C55" s="43" t="s">
        <v>120</v>
      </c>
    </row>
    <row r="56" ht="16.5" spans="1:3">
      <c r="A56" s="72"/>
      <c r="B56" s="43" t="s">
        <v>121</v>
      </c>
      <c r="C56" s="43" t="s">
        <v>121</v>
      </c>
    </row>
    <row r="57" ht="12.75" spans="1:3">
      <c r="A57" s="72"/>
      <c r="B57" s="46"/>
      <c r="C57" s="46"/>
    </row>
    <row r="58" ht="24" spans="1:3">
      <c r="A58" s="72"/>
      <c r="B58" s="43" t="s">
        <v>122</v>
      </c>
      <c r="C58" s="43" t="s">
        <v>122</v>
      </c>
    </row>
    <row r="59" ht="29.25" spans="1:3">
      <c r="A59" s="73"/>
      <c r="B59" s="47" t="s">
        <v>123</v>
      </c>
      <c r="C59" s="47" t="s">
        <v>123</v>
      </c>
    </row>
    <row r="60" ht="12.75" spans="1:3">
      <c r="A60" s="71" t="s">
        <v>124</v>
      </c>
      <c r="B60" s="58" t="s">
        <v>125</v>
      </c>
      <c r="C60" s="43" t="s">
        <v>126</v>
      </c>
    </row>
    <row r="61" ht="24" spans="1:3">
      <c r="A61" s="71" t="s">
        <v>127</v>
      </c>
      <c r="B61" s="51"/>
      <c r="C61" s="43" t="s">
        <v>128</v>
      </c>
    </row>
    <row r="62" ht="16.5" spans="1:3">
      <c r="A62" s="72"/>
      <c r="B62" s="51"/>
      <c r="C62" s="43" t="s">
        <v>129</v>
      </c>
    </row>
    <row r="63" ht="12.75" spans="1:3">
      <c r="A63" s="72"/>
      <c r="B63" s="51"/>
      <c r="C63" s="46"/>
    </row>
    <row r="64" ht="24" spans="1:3">
      <c r="A64" s="72"/>
      <c r="B64" s="51"/>
      <c r="C64" s="43" t="s">
        <v>122</v>
      </c>
    </row>
    <row r="65" ht="29.25" spans="1:3">
      <c r="A65" s="73"/>
      <c r="B65" s="56"/>
      <c r="C65" s="47" t="s">
        <v>123</v>
      </c>
    </row>
    <row r="66" ht="24.75" spans="1:3">
      <c r="A66" s="49" t="s">
        <v>130</v>
      </c>
      <c r="B66" s="47" t="s">
        <v>131</v>
      </c>
      <c r="C66" s="47" t="s">
        <v>132</v>
      </c>
    </row>
    <row r="67" ht="36.75" spans="1:3">
      <c r="A67" s="49" t="s">
        <v>133</v>
      </c>
      <c r="B67" s="47" t="s">
        <v>134</v>
      </c>
      <c r="C67" s="47" t="s">
        <v>134</v>
      </c>
    </row>
    <row r="68" ht="24.75" spans="1:3">
      <c r="A68" s="49" t="s">
        <v>135</v>
      </c>
      <c r="B68" s="47" t="s">
        <v>136</v>
      </c>
      <c r="C68" s="47" t="s">
        <v>136</v>
      </c>
    </row>
  </sheetData>
  <mergeCells count="17">
    <mergeCell ref="A9:A11"/>
    <mergeCell ref="A13:A17"/>
    <mergeCell ref="A18:A19"/>
    <mergeCell ref="A20:A21"/>
    <mergeCell ref="A23:A24"/>
    <mergeCell ref="A27:A28"/>
    <mergeCell ref="A37:A40"/>
    <mergeCell ref="A41:A42"/>
    <mergeCell ref="A47:A48"/>
    <mergeCell ref="A49:A50"/>
    <mergeCell ref="B47:B48"/>
    <mergeCell ref="B49:B50"/>
    <mergeCell ref="B60:B65"/>
    <mergeCell ref="C18:C19"/>
    <mergeCell ref="C27:C28"/>
    <mergeCell ref="C41:C42"/>
    <mergeCell ref="C47:C48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62"/>
  <sheetViews>
    <sheetView zoomScale="90" zoomScaleNormal="90" workbookViewId="0">
      <selection activeCell="AR1" sqref="AR$1:AR$1048576"/>
    </sheetView>
  </sheetViews>
  <sheetFormatPr defaultColWidth="9.28571428571429" defaultRowHeight="12.75"/>
  <cols>
    <col min="1" max="6" width="9.28571428571429" customWidth="1"/>
    <col min="7" max="7" width="9.28571428571429" style="2" customWidth="1"/>
    <col min="8" max="8" width="9.28571428571429" customWidth="1"/>
    <col min="9" max="9" width="9.28571428571429" style="2" customWidth="1"/>
    <col min="10" max="13" width="9.28571428571429" customWidth="1"/>
    <col min="14" max="14" width="16" customWidth="1"/>
    <col min="15" max="15" width="9.28571428571429" style="1" customWidth="1"/>
    <col min="16" max="44" width="9.28571428571429" customWidth="1"/>
    <col min="45" max="45" width="16.4285714285714" customWidth="1"/>
    <col min="46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137</v>
      </c>
      <c r="B25" s="4" t="s">
        <v>4</v>
      </c>
      <c r="C25" s="4" t="s">
        <v>6</v>
      </c>
      <c r="D25" s="4" t="s">
        <v>8</v>
      </c>
      <c r="E25" s="4" t="s">
        <v>9</v>
      </c>
      <c r="F25" s="4" t="s">
        <v>138</v>
      </c>
      <c r="G25" s="13" t="s">
        <v>13</v>
      </c>
      <c r="H25" s="4" t="s">
        <v>15</v>
      </c>
      <c r="I25" s="13"/>
      <c r="J25" s="4"/>
      <c r="K25" s="4"/>
      <c r="L25" s="4"/>
      <c r="M25" s="4"/>
      <c r="N25" s="4"/>
      <c r="O25" s="6"/>
      <c r="P25" s="4"/>
      <c r="Q25" s="4"/>
      <c r="R25" s="13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1" t="s">
        <v>139</v>
      </c>
      <c r="AG25" t="str">
        <f>B25</f>
        <v>Huawei</v>
      </c>
      <c r="AH25" t="str">
        <f t="shared" ref="AH25:BI25" si="0">C25</f>
        <v>CATT</v>
      </c>
      <c r="AI25" t="s">
        <v>8</v>
      </c>
      <c r="AJ25" t="str">
        <f t="shared" si="0"/>
        <v>OPPO</v>
      </c>
      <c r="AK25" t="str">
        <f t="shared" si="0"/>
        <v>ZTE(v1)</v>
      </c>
      <c r="AL25" t="s">
        <v>13</v>
      </c>
      <c r="AM25" t="str">
        <f>H25</f>
        <v>China Telecom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1" t="str">
        <f t="shared" ref="BJ25" si="1">AE25</f>
        <v>Mean</v>
      </c>
    </row>
    <row r="26" spans="1:62">
      <c r="A26" s="7"/>
      <c r="B26" s="8"/>
      <c r="C26" s="8"/>
      <c r="D26" s="8"/>
      <c r="E26" s="8"/>
      <c r="F26" s="8"/>
      <c r="G26" s="14"/>
      <c r="H26" s="8"/>
      <c r="I26" s="14"/>
      <c r="J26" s="8"/>
      <c r="K26" s="8"/>
      <c r="L26" s="8"/>
      <c r="M26" s="8"/>
      <c r="N26" s="8"/>
      <c r="O26" s="9"/>
      <c r="P26" s="8"/>
      <c r="Q26" s="8"/>
      <c r="R26" s="16"/>
      <c r="S26" s="8"/>
      <c r="T26" s="17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BJ26" s="21"/>
    </row>
    <row r="27" spans="1:62">
      <c r="A27" s="7"/>
      <c r="B27" s="8"/>
      <c r="C27" s="8"/>
      <c r="D27" s="8"/>
      <c r="E27" s="8"/>
      <c r="F27" s="8"/>
      <c r="G27" s="14"/>
      <c r="H27" s="8"/>
      <c r="I27" s="14"/>
      <c r="J27" s="8"/>
      <c r="K27" s="8"/>
      <c r="L27" s="8"/>
      <c r="M27" s="8"/>
      <c r="N27" s="8"/>
      <c r="O27" s="9"/>
      <c r="P27" s="8"/>
      <c r="Q27" s="8"/>
      <c r="R27" s="16"/>
      <c r="S27" s="8"/>
      <c r="T27" s="17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BJ27" s="21"/>
    </row>
    <row r="28" spans="1:62">
      <c r="A28" s="7" t="s">
        <v>140</v>
      </c>
      <c r="B28" s="7"/>
      <c r="C28" s="7"/>
      <c r="D28" s="7"/>
      <c r="E28" s="7"/>
      <c r="F28" s="7"/>
      <c r="G28" s="15"/>
      <c r="H28" s="7"/>
      <c r="I28" s="15"/>
      <c r="J28" s="7"/>
      <c r="K28" s="7"/>
      <c r="L28" s="7"/>
      <c r="M28" s="7"/>
      <c r="N28" s="7"/>
      <c r="O28" s="10"/>
      <c r="P28" s="7"/>
      <c r="Q28" s="7"/>
      <c r="R28" s="7"/>
      <c r="S28" s="18"/>
      <c r="T28" s="7"/>
      <c r="U28" s="7"/>
      <c r="V28" s="7"/>
      <c r="W28" s="19"/>
      <c r="X28" s="7"/>
      <c r="Y28" s="7"/>
      <c r="Z28" s="7"/>
      <c r="AA28" s="7"/>
      <c r="AB28" s="7"/>
      <c r="AC28" s="7"/>
      <c r="AD28" s="7"/>
      <c r="AE28" s="22"/>
      <c r="AF28" s="7"/>
      <c r="AG28" s="7" t="s">
        <v>141</v>
      </c>
      <c r="AH28" s="7"/>
      <c r="AI28" s="7"/>
      <c r="AL28" s="7"/>
      <c r="AM28"/>
      <c r="AN28" s="7"/>
      <c r="AO28" s="7"/>
      <c r="AS28" s="7"/>
      <c r="AX28" s="7"/>
      <c r="BJ28" s="21"/>
    </row>
    <row r="29" spans="1:62">
      <c r="A29" s="11">
        <v>0</v>
      </c>
      <c r="B29" s="11">
        <v>-133.815999</v>
      </c>
      <c r="C29" s="12">
        <v>-133.1036</v>
      </c>
      <c r="D29" s="11">
        <v>-132.902</v>
      </c>
      <c r="E29" s="11">
        <v>-126.42</v>
      </c>
      <c r="F29" s="30">
        <v>-137.002438</v>
      </c>
      <c r="G29" s="11">
        <v>-130.201</v>
      </c>
      <c r="H29" s="11">
        <v>-134.112625</v>
      </c>
      <c r="I29" s="11"/>
      <c r="J29" s="11"/>
      <c r="K29" s="11"/>
      <c r="L29" s="11"/>
      <c r="M29" s="11"/>
      <c r="N29" s="11"/>
      <c r="O29" s="11"/>
      <c r="P29" s="3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23">
        <f>AVERAGE(B29:AD29)</f>
        <v>-132.508237428571</v>
      </c>
      <c r="AF29" s="1"/>
      <c r="AG29" s="24">
        <v>-3.577686</v>
      </c>
      <c r="AH29" s="25">
        <v>-3.5894</v>
      </c>
      <c r="AI29" s="24">
        <v>-3.42085</v>
      </c>
      <c r="AJ29" s="24">
        <v>0.19</v>
      </c>
      <c r="AK29" s="26">
        <v>-5.982326</v>
      </c>
      <c r="AL29" s="24">
        <v>-3.08672</v>
      </c>
      <c r="AM29" s="24">
        <v>-1.624952</v>
      </c>
      <c r="AN29" s="24"/>
      <c r="AO29" s="24"/>
      <c r="AP29" s="24"/>
      <c r="AQ29" s="24"/>
      <c r="AR29" s="24"/>
      <c r="AS29" s="24"/>
      <c r="AT29" s="24"/>
      <c r="AU29" s="29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3">
        <f>AVERAGE(AG29:BI29)</f>
        <v>-3.01313342857143</v>
      </c>
    </row>
    <row r="30" spans="1:62">
      <c r="A30" s="11">
        <v>1</v>
      </c>
      <c r="B30" s="11">
        <v>-122.649609</v>
      </c>
      <c r="C30" s="12">
        <v>-123.8035</v>
      </c>
      <c r="D30" s="11">
        <v>-124.917</v>
      </c>
      <c r="E30" s="11">
        <v>-123</v>
      </c>
      <c r="F30" s="30">
        <v>-124.203766</v>
      </c>
      <c r="G30" s="11">
        <v>-124.541</v>
      </c>
      <c r="H30" s="11">
        <v>-123.081131</v>
      </c>
      <c r="I30" s="11"/>
      <c r="J30" s="11"/>
      <c r="K30" s="11"/>
      <c r="L30" s="11"/>
      <c r="M30" s="11"/>
      <c r="N30" s="11"/>
      <c r="O30" s="11"/>
      <c r="P30" s="3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23">
        <f t="shared" ref="AE30:AE93" si="2">AVERAGE(B30:AD30)</f>
        <v>-123.742286571429</v>
      </c>
      <c r="AF30" s="1"/>
      <c r="AG30" s="24">
        <v>0.094943</v>
      </c>
      <c r="AH30" s="25">
        <v>-0.0592</v>
      </c>
      <c r="AI30" s="24">
        <v>0.200616</v>
      </c>
      <c r="AJ30" s="24">
        <v>1.06</v>
      </c>
      <c r="AK30" s="26">
        <v>-1.477471</v>
      </c>
      <c r="AL30" s="24">
        <v>-0.378898</v>
      </c>
      <c r="AM30" s="24">
        <v>0.096696</v>
      </c>
      <c r="AN30" s="24"/>
      <c r="AO30" s="24"/>
      <c r="AP30" s="24"/>
      <c r="AQ30" s="24"/>
      <c r="AR30" s="24"/>
      <c r="AS30" s="24"/>
      <c r="AT30" s="24"/>
      <c r="AU30" s="29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3">
        <f t="shared" ref="BJ30:BJ93" si="3">AVERAGE(AG30:BI30)</f>
        <v>-0.0661877142857143</v>
      </c>
    </row>
    <row r="31" spans="1:62">
      <c r="A31" s="11">
        <v>2</v>
      </c>
      <c r="B31" s="11">
        <v>-120.182195</v>
      </c>
      <c r="C31" s="12">
        <v>-121.2751</v>
      </c>
      <c r="D31" s="11">
        <v>-122.643</v>
      </c>
      <c r="E31" s="11">
        <v>-121.46</v>
      </c>
      <c r="F31" s="30">
        <v>-121.9031495</v>
      </c>
      <c r="G31" s="11">
        <v>-122.005</v>
      </c>
      <c r="H31" s="11">
        <v>-120.272461</v>
      </c>
      <c r="I31" s="11"/>
      <c r="J31" s="11"/>
      <c r="K31" s="11"/>
      <c r="L31" s="11"/>
      <c r="M31" s="11"/>
      <c r="N31" s="11"/>
      <c r="O31" s="11"/>
      <c r="P31" s="3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23">
        <f t="shared" si="2"/>
        <v>-121.391557928571</v>
      </c>
      <c r="AF31" s="1"/>
      <c r="AG31" s="24">
        <v>0.624619</v>
      </c>
      <c r="AH31" s="25">
        <v>0.6376</v>
      </c>
      <c r="AI31" s="24">
        <v>0.762396</v>
      </c>
      <c r="AJ31" s="24">
        <v>1.54</v>
      </c>
      <c r="AK31" s="26">
        <v>0.5231429</v>
      </c>
      <c r="AL31" s="24">
        <v>0.400241</v>
      </c>
      <c r="AM31" s="24">
        <v>1.018559</v>
      </c>
      <c r="AN31" s="24"/>
      <c r="AO31" s="24"/>
      <c r="AP31" s="24"/>
      <c r="AQ31" s="24"/>
      <c r="AR31" s="24"/>
      <c r="AS31" s="24"/>
      <c r="AT31" s="24"/>
      <c r="AU31" s="29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3">
        <f t="shared" si="3"/>
        <v>0.786651128571428</v>
      </c>
    </row>
    <row r="32" spans="1:62">
      <c r="A32" s="11">
        <v>3</v>
      </c>
      <c r="B32" s="11">
        <v>-119.083063</v>
      </c>
      <c r="C32" s="12">
        <v>-119.852</v>
      </c>
      <c r="D32" s="11">
        <v>-120.826</v>
      </c>
      <c r="E32" s="11">
        <v>-119.95</v>
      </c>
      <c r="F32" s="30">
        <v>-120.302304</v>
      </c>
      <c r="G32" s="11">
        <v>-120.649</v>
      </c>
      <c r="H32" s="11">
        <v>-118.884109</v>
      </c>
      <c r="I32" s="11"/>
      <c r="J32" s="11"/>
      <c r="K32" s="11"/>
      <c r="L32" s="11"/>
      <c r="M32" s="11"/>
      <c r="N32" s="11"/>
      <c r="O32" s="11"/>
      <c r="P32" s="3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23">
        <f t="shared" si="2"/>
        <v>-119.935210857143</v>
      </c>
      <c r="AF32" s="1"/>
      <c r="AG32" s="24">
        <v>1.222457</v>
      </c>
      <c r="AH32" s="25">
        <v>1.2737</v>
      </c>
      <c r="AI32" s="24">
        <v>1.35893</v>
      </c>
      <c r="AJ32" s="24">
        <v>2.14</v>
      </c>
      <c r="AK32" s="26">
        <v>1.451539</v>
      </c>
      <c r="AL32" s="24">
        <v>1.03265</v>
      </c>
      <c r="AM32" s="24">
        <v>1.365086</v>
      </c>
      <c r="AN32" s="24"/>
      <c r="AO32" s="24"/>
      <c r="AP32" s="24"/>
      <c r="AQ32" s="24"/>
      <c r="AR32" s="24"/>
      <c r="AS32" s="24"/>
      <c r="AT32" s="24"/>
      <c r="AU32" s="29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3">
        <f t="shared" si="3"/>
        <v>1.40633742857143</v>
      </c>
    </row>
    <row r="33" spans="1:62">
      <c r="A33" s="11">
        <v>4</v>
      </c>
      <c r="B33" s="11">
        <v>-118.175421</v>
      </c>
      <c r="C33" s="12">
        <v>-118.8291</v>
      </c>
      <c r="D33" s="11">
        <v>-119.45</v>
      </c>
      <c r="E33" s="11">
        <v>-118.96</v>
      </c>
      <c r="F33" s="30">
        <v>-119.1438455</v>
      </c>
      <c r="G33" s="11">
        <v>-119.605</v>
      </c>
      <c r="H33" s="11">
        <v>-117.574692</v>
      </c>
      <c r="I33" s="11"/>
      <c r="J33" s="11"/>
      <c r="K33" s="11"/>
      <c r="L33" s="11"/>
      <c r="M33" s="11"/>
      <c r="N33" s="11"/>
      <c r="O33" s="11"/>
      <c r="P33" s="3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23">
        <f t="shared" si="2"/>
        <v>-118.819722642857</v>
      </c>
      <c r="AF33" s="1"/>
      <c r="AG33" s="24">
        <v>1.720911</v>
      </c>
      <c r="AH33" s="25">
        <v>1.6399</v>
      </c>
      <c r="AI33" s="24">
        <v>1.91877</v>
      </c>
      <c r="AJ33" s="24">
        <v>2.71</v>
      </c>
      <c r="AK33" s="26">
        <v>1.709494</v>
      </c>
      <c r="AL33" s="24">
        <v>1.80612</v>
      </c>
      <c r="AM33" s="24">
        <v>2.110182</v>
      </c>
      <c r="AN33" s="24"/>
      <c r="AO33" s="24"/>
      <c r="AP33" s="24"/>
      <c r="AQ33" s="24"/>
      <c r="AR33" s="24"/>
      <c r="AS33" s="24"/>
      <c r="AT33" s="24"/>
      <c r="AU33" s="29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3">
        <f t="shared" si="3"/>
        <v>1.94505385714286</v>
      </c>
    </row>
    <row r="34" spans="1:62">
      <c r="A34" s="11">
        <v>5</v>
      </c>
      <c r="B34" s="11">
        <v>-117.128965</v>
      </c>
      <c r="C34" s="12">
        <v>-117.7701</v>
      </c>
      <c r="D34" s="11">
        <v>-118.411</v>
      </c>
      <c r="E34" s="11">
        <v>-118.01</v>
      </c>
      <c r="F34" s="30">
        <v>-118.061022</v>
      </c>
      <c r="G34" s="11">
        <v>-118.388</v>
      </c>
      <c r="H34" s="11">
        <v>-116.687988</v>
      </c>
      <c r="I34" s="11"/>
      <c r="J34" s="11"/>
      <c r="K34" s="11"/>
      <c r="L34" s="11"/>
      <c r="M34" s="11"/>
      <c r="N34" s="11"/>
      <c r="O34" s="11"/>
      <c r="P34" s="3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23">
        <f t="shared" si="2"/>
        <v>-117.779582142857</v>
      </c>
      <c r="AF34" s="1"/>
      <c r="AG34" s="24">
        <v>2.192846</v>
      </c>
      <c r="AH34" s="25">
        <v>1.969</v>
      </c>
      <c r="AI34" s="24">
        <v>2.3535</v>
      </c>
      <c r="AJ34" s="24">
        <v>3.14</v>
      </c>
      <c r="AK34" s="26">
        <v>1.936932</v>
      </c>
      <c r="AL34" s="24">
        <v>2.21562</v>
      </c>
      <c r="AM34" s="24">
        <v>2.557956</v>
      </c>
      <c r="AN34" s="24"/>
      <c r="AO34" s="24"/>
      <c r="AP34" s="24"/>
      <c r="AQ34" s="24"/>
      <c r="AR34" s="24"/>
      <c r="AS34" s="24"/>
      <c r="AT34" s="24"/>
      <c r="AU34" s="29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3">
        <f t="shared" si="3"/>
        <v>2.33797914285714</v>
      </c>
    </row>
    <row r="35" spans="1:62">
      <c r="A35" s="11">
        <v>6</v>
      </c>
      <c r="B35" s="11">
        <v>-116.308226</v>
      </c>
      <c r="C35" s="12">
        <v>-116.7929</v>
      </c>
      <c r="D35" s="11">
        <v>-117.624</v>
      </c>
      <c r="E35" s="11">
        <v>-117.4</v>
      </c>
      <c r="F35" s="30">
        <v>-117.120545</v>
      </c>
      <c r="G35" s="11">
        <v>-117.162</v>
      </c>
      <c r="H35" s="11">
        <v>-116.008713</v>
      </c>
      <c r="I35" s="11"/>
      <c r="J35" s="11"/>
      <c r="K35" s="11"/>
      <c r="L35" s="11"/>
      <c r="M35" s="11"/>
      <c r="N35" s="11"/>
      <c r="O35" s="11"/>
      <c r="P35" s="3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23">
        <f t="shared" si="2"/>
        <v>-116.916626285714</v>
      </c>
      <c r="AF35" s="1"/>
      <c r="AG35" s="24">
        <v>2.557742</v>
      </c>
      <c r="AH35" s="25">
        <v>2.3427</v>
      </c>
      <c r="AI35" s="24">
        <v>2.84861</v>
      </c>
      <c r="AJ35" s="24">
        <v>3.58</v>
      </c>
      <c r="AK35" s="26">
        <v>2.45824</v>
      </c>
      <c r="AL35" s="24">
        <v>2.84301</v>
      </c>
      <c r="AM35" s="24">
        <v>3.119902</v>
      </c>
      <c r="AN35" s="24"/>
      <c r="AO35" s="24"/>
      <c r="AP35" s="24"/>
      <c r="AQ35" s="24"/>
      <c r="AR35" s="24"/>
      <c r="AS35" s="24"/>
      <c r="AT35" s="24"/>
      <c r="AU35" s="29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3">
        <f t="shared" si="3"/>
        <v>2.82145771428571</v>
      </c>
    </row>
    <row r="36" spans="1:62">
      <c r="A36" s="11">
        <v>7</v>
      </c>
      <c r="B36" s="11">
        <v>-115.639495</v>
      </c>
      <c r="C36" s="12">
        <v>-116.0071</v>
      </c>
      <c r="D36" s="11">
        <v>-116.95</v>
      </c>
      <c r="E36" s="11">
        <v>-116.9</v>
      </c>
      <c r="F36" s="30">
        <v>-116.3436325</v>
      </c>
      <c r="G36" s="11">
        <v>-116.354</v>
      </c>
      <c r="H36" s="11">
        <v>-115.311218</v>
      </c>
      <c r="I36" s="11"/>
      <c r="J36" s="11"/>
      <c r="K36" s="11"/>
      <c r="L36" s="11"/>
      <c r="M36" s="11"/>
      <c r="N36" s="11"/>
      <c r="O36" s="11"/>
      <c r="P36" s="3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23">
        <f t="shared" si="2"/>
        <v>-116.215063642857</v>
      </c>
      <c r="AF36" s="1"/>
      <c r="AG36" s="24">
        <v>2.902871</v>
      </c>
      <c r="AH36" s="25">
        <v>2.744</v>
      </c>
      <c r="AI36" s="24">
        <v>3.24591</v>
      </c>
      <c r="AJ36" s="24">
        <v>3.84</v>
      </c>
      <c r="AK36" s="26">
        <v>3.186553</v>
      </c>
      <c r="AL36" s="24">
        <v>3.21512</v>
      </c>
      <c r="AM36" s="24">
        <v>3.419236</v>
      </c>
      <c r="AN36" s="24"/>
      <c r="AO36" s="24"/>
      <c r="AP36" s="24"/>
      <c r="AQ36" s="24"/>
      <c r="AR36" s="24"/>
      <c r="AS36" s="24"/>
      <c r="AT36" s="24"/>
      <c r="AU36" s="29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3">
        <f t="shared" si="3"/>
        <v>3.22195571428571</v>
      </c>
    </row>
    <row r="37" spans="1:62">
      <c r="A37" s="11">
        <v>8</v>
      </c>
      <c r="B37" s="11">
        <v>-115.028989</v>
      </c>
      <c r="C37" s="12">
        <v>-115.2367</v>
      </c>
      <c r="D37" s="11">
        <v>-116.196</v>
      </c>
      <c r="E37" s="11">
        <v>-116.43</v>
      </c>
      <c r="F37" s="30">
        <v>-115.694075</v>
      </c>
      <c r="G37" s="11">
        <v>-115.539</v>
      </c>
      <c r="H37" s="11">
        <v>-114.738098</v>
      </c>
      <c r="I37" s="11"/>
      <c r="J37" s="11"/>
      <c r="K37" s="11"/>
      <c r="L37" s="11"/>
      <c r="M37" s="11"/>
      <c r="N37" s="11"/>
      <c r="O37" s="11"/>
      <c r="P37" s="3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23">
        <f t="shared" si="2"/>
        <v>-115.551837428571</v>
      </c>
      <c r="AF37" s="1"/>
      <c r="AG37" s="24">
        <v>3.280293</v>
      </c>
      <c r="AH37" s="25">
        <v>3.0804</v>
      </c>
      <c r="AI37" s="24">
        <v>3.53178</v>
      </c>
      <c r="AJ37" s="24">
        <v>4.24</v>
      </c>
      <c r="AK37" s="26">
        <v>3.645955</v>
      </c>
      <c r="AL37" s="24">
        <v>3.65087</v>
      </c>
      <c r="AM37" s="24">
        <v>3.842677</v>
      </c>
      <c r="AN37" s="24"/>
      <c r="AO37" s="24"/>
      <c r="AP37" s="24"/>
      <c r="AQ37" s="24"/>
      <c r="AR37" s="24"/>
      <c r="AS37" s="24"/>
      <c r="AT37" s="24"/>
      <c r="AU37" s="29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3">
        <f t="shared" si="3"/>
        <v>3.61028214285714</v>
      </c>
    </row>
    <row r="38" spans="1:62">
      <c r="A38" s="11">
        <v>9</v>
      </c>
      <c r="B38" s="11">
        <v>-114.150876</v>
      </c>
      <c r="C38" s="12">
        <v>-114.4966</v>
      </c>
      <c r="D38" s="11">
        <v>-115.545</v>
      </c>
      <c r="E38" s="11">
        <v>-115.87</v>
      </c>
      <c r="F38" s="30">
        <v>-115.140863</v>
      </c>
      <c r="G38" s="11">
        <v>-115.241</v>
      </c>
      <c r="H38" s="11">
        <v>-113.960785</v>
      </c>
      <c r="I38" s="11"/>
      <c r="J38" s="11"/>
      <c r="K38" s="11"/>
      <c r="L38" s="11"/>
      <c r="M38" s="11"/>
      <c r="N38" s="11"/>
      <c r="O38" s="11"/>
      <c r="P38" s="3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23">
        <f t="shared" si="2"/>
        <v>-114.915017714286</v>
      </c>
      <c r="AF38" s="1"/>
      <c r="AG38" s="24">
        <v>3.638327</v>
      </c>
      <c r="AH38" s="25">
        <v>3.4588</v>
      </c>
      <c r="AI38" s="24">
        <v>3.85419</v>
      </c>
      <c r="AJ38" s="24">
        <v>4.62</v>
      </c>
      <c r="AK38" s="26">
        <v>4.074048</v>
      </c>
      <c r="AL38" s="24">
        <v>3.99661</v>
      </c>
      <c r="AM38" s="24">
        <v>4.207222</v>
      </c>
      <c r="AN38" s="24"/>
      <c r="AO38" s="24"/>
      <c r="AP38" s="24"/>
      <c r="AQ38" s="24"/>
      <c r="AR38" s="24"/>
      <c r="AS38" s="24"/>
      <c r="AT38" s="24"/>
      <c r="AU38" s="29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3">
        <f t="shared" si="3"/>
        <v>3.97845671428571</v>
      </c>
    </row>
    <row r="39" spans="1:62">
      <c r="A39" s="11">
        <v>10</v>
      </c>
      <c r="B39" s="11">
        <v>-113.470216</v>
      </c>
      <c r="C39" s="12">
        <v>-113.8118</v>
      </c>
      <c r="D39" s="11">
        <v>-114.92</v>
      </c>
      <c r="E39" s="11">
        <v>-115.32</v>
      </c>
      <c r="F39" s="30">
        <v>-114.6174935</v>
      </c>
      <c r="G39" s="11">
        <v>-114.431</v>
      </c>
      <c r="H39" s="11">
        <v>-113.44043</v>
      </c>
      <c r="I39" s="11"/>
      <c r="J39" s="11"/>
      <c r="K39" s="11"/>
      <c r="L39" s="11"/>
      <c r="M39" s="11"/>
      <c r="N39" s="11"/>
      <c r="O39" s="11"/>
      <c r="P39" s="3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23">
        <f t="shared" si="2"/>
        <v>-114.287277071429</v>
      </c>
      <c r="AF39" s="1"/>
      <c r="AG39" s="24">
        <v>4.091911</v>
      </c>
      <c r="AH39" s="25">
        <v>3.8752</v>
      </c>
      <c r="AI39" s="24">
        <v>4.14899</v>
      </c>
      <c r="AJ39" s="24">
        <v>4.98</v>
      </c>
      <c r="AK39" s="26">
        <v>4.265322</v>
      </c>
      <c r="AL39" s="24">
        <v>4.34392</v>
      </c>
      <c r="AM39" s="24">
        <v>4.572955</v>
      </c>
      <c r="AN39" s="24"/>
      <c r="AO39" s="24"/>
      <c r="AP39" s="24"/>
      <c r="AQ39" s="24"/>
      <c r="AR39" s="24"/>
      <c r="AS39" s="24"/>
      <c r="AT39" s="24"/>
      <c r="AU39" s="29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3">
        <f t="shared" si="3"/>
        <v>4.32547114285714</v>
      </c>
    </row>
    <row r="40" spans="1:62">
      <c r="A40" s="11">
        <v>11</v>
      </c>
      <c r="B40" s="11">
        <v>-112.941618</v>
      </c>
      <c r="C40" s="12">
        <v>-113.0544</v>
      </c>
      <c r="D40" s="11">
        <v>-114.385</v>
      </c>
      <c r="E40" s="11">
        <v>-114.77</v>
      </c>
      <c r="F40" s="30">
        <v>-114.124164</v>
      </c>
      <c r="G40" s="11">
        <v>-113.385</v>
      </c>
      <c r="H40" s="11">
        <v>-113.034363</v>
      </c>
      <c r="I40" s="11"/>
      <c r="J40" s="11"/>
      <c r="K40" s="11"/>
      <c r="L40" s="11"/>
      <c r="M40" s="11"/>
      <c r="N40" s="11"/>
      <c r="O40" s="11"/>
      <c r="P40" s="3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23">
        <f t="shared" si="2"/>
        <v>-113.670649285714</v>
      </c>
      <c r="AF40" s="1"/>
      <c r="AG40" s="24">
        <v>4.37584</v>
      </c>
      <c r="AH40" s="25">
        <v>4.3705</v>
      </c>
      <c r="AI40" s="24">
        <v>4.58527</v>
      </c>
      <c r="AJ40" s="24">
        <v>5.22</v>
      </c>
      <c r="AK40" s="26">
        <v>4.553481</v>
      </c>
      <c r="AL40" s="24">
        <v>4.95565</v>
      </c>
      <c r="AM40" s="24">
        <v>4.936414</v>
      </c>
      <c r="AN40" s="24"/>
      <c r="AO40" s="24"/>
      <c r="AP40" s="24"/>
      <c r="AQ40" s="24"/>
      <c r="AR40" s="24"/>
      <c r="AS40" s="24"/>
      <c r="AT40" s="24"/>
      <c r="AU40" s="29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3">
        <f t="shared" si="3"/>
        <v>4.71387928571429</v>
      </c>
    </row>
    <row r="41" spans="1:62">
      <c r="A41" s="11">
        <v>12</v>
      </c>
      <c r="B41" s="11">
        <v>-112.344156</v>
      </c>
      <c r="C41" s="12">
        <v>-112.5498</v>
      </c>
      <c r="D41" s="11">
        <v>-113.883</v>
      </c>
      <c r="E41" s="11">
        <v>-113.91</v>
      </c>
      <c r="F41" s="30">
        <v>-113.582455</v>
      </c>
      <c r="G41" s="11">
        <v>-112.929</v>
      </c>
      <c r="H41" s="11">
        <v>-112.495712</v>
      </c>
      <c r="I41" s="11"/>
      <c r="J41" s="11"/>
      <c r="K41" s="11"/>
      <c r="L41" s="11"/>
      <c r="M41" s="11"/>
      <c r="N41" s="11"/>
      <c r="O41" s="11"/>
      <c r="P41" s="3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23">
        <f t="shared" si="2"/>
        <v>-113.099160428571</v>
      </c>
      <c r="AF41" s="1"/>
      <c r="AG41" s="24">
        <v>4.627955</v>
      </c>
      <c r="AH41" s="25">
        <v>4.7148</v>
      </c>
      <c r="AI41" s="24">
        <v>4.87323</v>
      </c>
      <c r="AJ41" s="24">
        <v>5.43</v>
      </c>
      <c r="AK41" s="26">
        <v>5.074693</v>
      </c>
      <c r="AL41" s="24">
        <v>5.19288</v>
      </c>
      <c r="AM41" s="24">
        <v>5.192389</v>
      </c>
      <c r="AN41" s="24"/>
      <c r="AO41" s="24"/>
      <c r="AP41" s="24"/>
      <c r="AQ41" s="24"/>
      <c r="AR41" s="24"/>
      <c r="AS41" s="24"/>
      <c r="AT41" s="24"/>
      <c r="AU41" s="29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3">
        <f t="shared" si="3"/>
        <v>5.01513528571429</v>
      </c>
    </row>
    <row r="42" spans="1:62">
      <c r="A42" s="11">
        <v>13</v>
      </c>
      <c r="B42" s="11">
        <v>-111.829398</v>
      </c>
      <c r="C42" s="12">
        <v>-112.1926</v>
      </c>
      <c r="D42" s="11">
        <v>-113.432</v>
      </c>
      <c r="E42" s="11">
        <v>-113.35</v>
      </c>
      <c r="F42" s="30">
        <v>-113.03323</v>
      </c>
      <c r="G42" s="11">
        <v>-112.452</v>
      </c>
      <c r="H42" s="11">
        <v>-112.025635</v>
      </c>
      <c r="I42" s="11"/>
      <c r="J42" s="11"/>
      <c r="K42" s="11"/>
      <c r="L42" s="11"/>
      <c r="M42" s="11"/>
      <c r="N42" s="11"/>
      <c r="O42" s="11"/>
      <c r="P42" s="3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23">
        <f t="shared" si="2"/>
        <v>-112.616409</v>
      </c>
      <c r="AF42" s="1"/>
      <c r="AG42" s="24">
        <v>4.947558</v>
      </c>
      <c r="AH42" s="25">
        <v>4.9681</v>
      </c>
      <c r="AI42" s="24">
        <v>5.28242</v>
      </c>
      <c r="AJ42" s="24">
        <v>5.72</v>
      </c>
      <c r="AK42" s="26">
        <v>5.292103</v>
      </c>
      <c r="AL42" s="24">
        <v>5.55383</v>
      </c>
      <c r="AM42" s="24">
        <v>5.768284</v>
      </c>
      <c r="AN42" s="24"/>
      <c r="AO42" s="24"/>
      <c r="AP42" s="24"/>
      <c r="AQ42" s="24"/>
      <c r="AR42" s="24"/>
      <c r="AS42" s="24"/>
      <c r="AT42" s="24"/>
      <c r="AU42" s="29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3">
        <f t="shared" si="3"/>
        <v>5.36175642857143</v>
      </c>
    </row>
    <row r="43" spans="1:62">
      <c r="A43" s="11">
        <v>14</v>
      </c>
      <c r="B43" s="11">
        <v>-111.371583</v>
      </c>
      <c r="C43" s="12">
        <v>-111.7218</v>
      </c>
      <c r="D43" s="11">
        <v>-112.907</v>
      </c>
      <c r="E43" s="11">
        <v>-112.77</v>
      </c>
      <c r="F43" s="30">
        <v>-112.565757</v>
      </c>
      <c r="G43" s="11">
        <v>-112.013</v>
      </c>
      <c r="H43" s="11">
        <v>-111.533051</v>
      </c>
      <c r="I43" s="11"/>
      <c r="J43" s="11"/>
      <c r="K43" s="11"/>
      <c r="L43" s="11"/>
      <c r="M43" s="11"/>
      <c r="N43" s="11"/>
      <c r="O43" s="11"/>
      <c r="P43" s="3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23">
        <f t="shared" si="2"/>
        <v>-112.126027285714</v>
      </c>
      <c r="AF43" s="1"/>
      <c r="AG43" s="24">
        <v>5.264882</v>
      </c>
      <c r="AH43" s="25">
        <v>5.2452</v>
      </c>
      <c r="AI43" s="24">
        <v>5.64068</v>
      </c>
      <c r="AJ43" s="24">
        <v>5.97</v>
      </c>
      <c r="AK43" s="26">
        <v>5.748662</v>
      </c>
      <c r="AL43" s="24">
        <v>5.79165</v>
      </c>
      <c r="AM43" s="24">
        <v>6.092543</v>
      </c>
      <c r="AN43" s="24"/>
      <c r="AO43" s="24"/>
      <c r="AP43" s="24"/>
      <c r="AQ43" s="24"/>
      <c r="AR43" s="24"/>
      <c r="AS43" s="24"/>
      <c r="AT43" s="24"/>
      <c r="AU43" s="29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3">
        <f t="shared" si="3"/>
        <v>5.67908814285714</v>
      </c>
    </row>
    <row r="44" spans="1:62">
      <c r="A44" s="11">
        <v>15</v>
      </c>
      <c r="B44" s="11">
        <v>-110.922717</v>
      </c>
      <c r="C44" s="12">
        <v>-111.2124</v>
      </c>
      <c r="D44" s="11">
        <v>-112.38</v>
      </c>
      <c r="E44" s="11">
        <v>-112.23</v>
      </c>
      <c r="F44" s="30">
        <v>-112.160563</v>
      </c>
      <c r="G44" s="11">
        <v>-111.425</v>
      </c>
      <c r="H44" s="11">
        <v>-111.162476</v>
      </c>
      <c r="I44" s="11"/>
      <c r="J44" s="11"/>
      <c r="K44" s="11"/>
      <c r="L44" s="11"/>
      <c r="M44" s="11"/>
      <c r="N44" s="11"/>
      <c r="O44" s="11"/>
      <c r="P44" s="3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23">
        <f t="shared" si="2"/>
        <v>-111.641879428571</v>
      </c>
      <c r="AF44" s="1"/>
      <c r="AG44" s="24">
        <v>5.620717</v>
      </c>
      <c r="AH44" s="25">
        <v>5.5114</v>
      </c>
      <c r="AI44" s="24">
        <v>5.94719</v>
      </c>
      <c r="AJ44" s="24">
        <v>6.24</v>
      </c>
      <c r="AK44" s="26">
        <v>6.502453</v>
      </c>
      <c r="AL44" s="24">
        <v>6.00791</v>
      </c>
      <c r="AM44" s="24">
        <v>6.340935</v>
      </c>
      <c r="AN44" s="24"/>
      <c r="AO44" s="24"/>
      <c r="AP44" s="24"/>
      <c r="AQ44" s="24"/>
      <c r="AR44" s="24"/>
      <c r="AS44" s="24"/>
      <c r="AT44" s="24"/>
      <c r="AU44" s="29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3">
        <f t="shared" si="3"/>
        <v>6.02437214285714</v>
      </c>
    </row>
    <row r="45" spans="1:62">
      <c r="A45" s="11">
        <v>16</v>
      </c>
      <c r="B45" s="11">
        <v>-110.557127</v>
      </c>
      <c r="C45" s="12">
        <v>-110.8693</v>
      </c>
      <c r="D45" s="11">
        <v>-111.933</v>
      </c>
      <c r="E45" s="11">
        <v>-111.88</v>
      </c>
      <c r="F45" s="30">
        <v>-111.7345145</v>
      </c>
      <c r="G45" s="11">
        <v>-110.841</v>
      </c>
      <c r="H45" s="11">
        <v>-110.796478</v>
      </c>
      <c r="I45" s="11"/>
      <c r="J45" s="11"/>
      <c r="K45" s="11"/>
      <c r="L45" s="11"/>
      <c r="M45" s="11"/>
      <c r="N45" s="11"/>
      <c r="O45" s="11"/>
      <c r="P45" s="3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23">
        <f t="shared" si="2"/>
        <v>-111.230202785714</v>
      </c>
      <c r="AF45" s="1"/>
      <c r="AG45" s="24">
        <v>5.911287</v>
      </c>
      <c r="AH45" s="25">
        <v>5.874</v>
      </c>
      <c r="AI45" s="24">
        <v>6.22719</v>
      </c>
      <c r="AJ45" s="24">
        <v>6.49</v>
      </c>
      <c r="AK45" s="26">
        <v>6.966984</v>
      </c>
      <c r="AL45" s="24">
        <v>6.34583</v>
      </c>
      <c r="AM45" s="24">
        <v>6.655931</v>
      </c>
      <c r="AN45" s="24"/>
      <c r="AO45" s="24"/>
      <c r="AP45" s="24"/>
      <c r="AQ45" s="24"/>
      <c r="AR45" s="24"/>
      <c r="AS45" s="24"/>
      <c r="AT45" s="24"/>
      <c r="AU45" s="29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3">
        <f t="shared" si="3"/>
        <v>6.35303171428571</v>
      </c>
    </row>
    <row r="46" spans="1:62">
      <c r="A46" s="11">
        <v>17</v>
      </c>
      <c r="B46" s="11">
        <v>-110.15448</v>
      </c>
      <c r="C46" s="12">
        <v>-110.3847</v>
      </c>
      <c r="D46" s="11">
        <v>-111.487</v>
      </c>
      <c r="E46" s="11">
        <v>-111.35</v>
      </c>
      <c r="F46" s="30">
        <v>-111.3167</v>
      </c>
      <c r="G46" s="11">
        <v>-110.553</v>
      </c>
      <c r="H46" s="11">
        <v>-110.371704</v>
      </c>
      <c r="I46" s="11"/>
      <c r="J46" s="11"/>
      <c r="K46" s="11"/>
      <c r="L46" s="11"/>
      <c r="M46" s="11"/>
      <c r="N46" s="11"/>
      <c r="O46" s="11"/>
      <c r="P46" s="3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23">
        <f t="shared" si="2"/>
        <v>-110.802512</v>
      </c>
      <c r="AF46" s="1"/>
      <c r="AG46" s="24">
        <v>6.210426</v>
      </c>
      <c r="AH46" s="25">
        <v>6.1521</v>
      </c>
      <c r="AI46" s="24">
        <v>6.4935</v>
      </c>
      <c r="AJ46" s="24">
        <v>6.69</v>
      </c>
      <c r="AK46" s="26">
        <v>7.262513</v>
      </c>
      <c r="AL46" s="24">
        <v>6.70581</v>
      </c>
      <c r="AM46" s="24">
        <v>6.996634</v>
      </c>
      <c r="AN46" s="24"/>
      <c r="AO46" s="24"/>
      <c r="AP46" s="24"/>
      <c r="AQ46" s="24"/>
      <c r="AR46" s="24"/>
      <c r="AS46" s="24"/>
      <c r="AT46" s="24"/>
      <c r="AU46" s="29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3">
        <f t="shared" si="3"/>
        <v>6.64442614285714</v>
      </c>
    </row>
    <row r="47" spans="1:62">
      <c r="A47" s="11">
        <v>18</v>
      </c>
      <c r="B47" s="11">
        <v>-109.796956</v>
      </c>
      <c r="C47" s="12">
        <v>-109.9121</v>
      </c>
      <c r="D47" s="11">
        <v>-111.028</v>
      </c>
      <c r="E47" s="11">
        <v>-111.03</v>
      </c>
      <c r="F47" s="30">
        <v>-110.935216</v>
      </c>
      <c r="G47" s="11">
        <v>-110.09</v>
      </c>
      <c r="H47" s="11">
        <v>-109.89537</v>
      </c>
      <c r="I47" s="11"/>
      <c r="J47" s="11"/>
      <c r="K47" s="11"/>
      <c r="L47" s="11"/>
      <c r="M47" s="11"/>
      <c r="N47" s="11"/>
      <c r="O47" s="11"/>
      <c r="P47" s="3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23">
        <f t="shared" si="2"/>
        <v>-110.383948857143</v>
      </c>
      <c r="AF47" s="1"/>
      <c r="AG47" s="24">
        <v>6.47371</v>
      </c>
      <c r="AH47" s="25">
        <v>6.4305</v>
      </c>
      <c r="AI47" s="24">
        <v>6.74894</v>
      </c>
      <c r="AJ47" s="24">
        <v>6.88</v>
      </c>
      <c r="AK47" s="26">
        <v>7.515582</v>
      </c>
      <c r="AL47" s="24">
        <v>7.26148</v>
      </c>
      <c r="AM47" s="24">
        <v>7.489599</v>
      </c>
      <c r="AN47" s="24"/>
      <c r="AO47" s="24"/>
      <c r="AP47" s="24"/>
      <c r="AQ47" s="24"/>
      <c r="AR47" s="24"/>
      <c r="AS47" s="24"/>
      <c r="AT47" s="24"/>
      <c r="AU47" s="29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3">
        <f t="shared" si="3"/>
        <v>6.97140157142857</v>
      </c>
    </row>
    <row r="48" spans="1:62">
      <c r="A48" s="11">
        <v>19</v>
      </c>
      <c r="B48" s="11">
        <v>-109.357079</v>
      </c>
      <c r="C48" s="12">
        <v>-109.4542</v>
      </c>
      <c r="D48" s="11">
        <v>-110.489</v>
      </c>
      <c r="E48" s="11">
        <v>-110.49</v>
      </c>
      <c r="F48" s="30">
        <v>-110.5415835</v>
      </c>
      <c r="G48" s="11">
        <v>-109.85</v>
      </c>
      <c r="H48" s="11">
        <v>-109.419983</v>
      </c>
      <c r="I48" s="11"/>
      <c r="J48" s="11"/>
      <c r="K48" s="11"/>
      <c r="L48" s="11"/>
      <c r="M48" s="11"/>
      <c r="N48" s="11"/>
      <c r="O48" s="11"/>
      <c r="P48" s="3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23">
        <f t="shared" si="2"/>
        <v>-109.943120785714</v>
      </c>
      <c r="AF48" s="1"/>
      <c r="AG48" s="24">
        <v>6.724926</v>
      </c>
      <c r="AH48" s="25">
        <v>6.7243</v>
      </c>
      <c r="AI48" s="24">
        <v>7.00351</v>
      </c>
      <c r="AJ48" s="24">
        <v>7.16</v>
      </c>
      <c r="AK48" s="26">
        <v>7.805271</v>
      </c>
      <c r="AL48" s="24">
        <v>7.50277</v>
      </c>
      <c r="AM48" s="24">
        <v>7.756353</v>
      </c>
      <c r="AN48" s="24"/>
      <c r="AO48" s="24"/>
      <c r="AP48" s="24"/>
      <c r="AQ48" s="24"/>
      <c r="AR48" s="24"/>
      <c r="AS48" s="24"/>
      <c r="AT48" s="24"/>
      <c r="AU48" s="29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3">
        <f t="shared" si="3"/>
        <v>7.23959</v>
      </c>
    </row>
    <row r="49" spans="1:62">
      <c r="A49" s="11">
        <v>20</v>
      </c>
      <c r="B49" s="11">
        <v>-108.906245</v>
      </c>
      <c r="C49" s="12">
        <v>-109.1339</v>
      </c>
      <c r="D49" s="11">
        <v>-110.179</v>
      </c>
      <c r="E49" s="11">
        <v>-110.12</v>
      </c>
      <c r="F49" s="30">
        <v>-110.155613</v>
      </c>
      <c r="G49" s="11">
        <v>-109.667</v>
      </c>
      <c r="H49" s="11">
        <v>-108.913818</v>
      </c>
      <c r="I49" s="11"/>
      <c r="J49" s="11"/>
      <c r="K49" s="11"/>
      <c r="L49" s="11"/>
      <c r="M49" s="11"/>
      <c r="N49" s="11"/>
      <c r="O49" s="11"/>
      <c r="P49" s="3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23">
        <f t="shared" si="2"/>
        <v>-109.582225142857</v>
      </c>
      <c r="AF49" s="1"/>
      <c r="AG49" s="24">
        <v>6.972243</v>
      </c>
      <c r="AH49" s="25">
        <v>6.9904</v>
      </c>
      <c r="AI49" s="24">
        <v>7.26679</v>
      </c>
      <c r="AJ49" s="24">
        <v>7.55</v>
      </c>
      <c r="AK49" s="26">
        <v>8.193655</v>
      </c>
      <c r="AL49" s="24">
        <v>7.81185</v>
      </c>
      <c r="AM49" s="24">
        <v>7.952812</v>
      </c>
      <c r="AN49" s="24"/>
      <c r="AO49" s="24"/>
      <c r="AP49" s="24"/>
      <c r="AQ49" s="24"/>
      <c r="AR49" s="24"/>
      <c r="AS49" s="24"/>
      <c r="AT49" s="24"/>
      <c r="AU49" s="29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3">
        <f t="shared" si="3"/>
        <v>7.53396428571429</v>
      </c>
    </row>
    <row r="50" spans="1:62">
      <c r="A50" s="11">
        <v>21</v>
      </c>
      <c r="B50" s="11">
        <v>-108.594969</v>
      </c>
      <c r="C50" s="12">
        <v>-108.7069</v>
      </c>
      <c r="D50" s="11">
        <v>-109.696</v>
      </c>
      <c r="E50" s="11">
        <v>-109.65</v>
      </c>
      <c r="F50" s="30">
        <v>-109.7396665</v>
      </c>
      <c r="G50" s="11">
        <v>-109.065</v>
      </c>
      <c r="H50" s="11">
        <v>-108.51001</v>
      </c>
      <c r="I50" s="11"/>
      <c r="J50" s="11"/>
      <c r="K50" s="11"/>
      <c r="L50" s="11"/>
      <c r="M50" s="11"/>
      <c r="N50" s="11"/>
      <c r="O50" s="11"/>
      <c r="P50" s="3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23">
        <f t="shared" si="2"/>
        <v>-109.1375065</v>
      </c>
      <c r="AF50" s="1"/>
      <c r="AG50" s="24">
        <v>7.183296</v>
      </c>
      <c r="AH50" s="25">
        <v>7.2506</v>
      </c>
      <c r="AI50" s="24">
        <v>7.51453</v>
      </c>
      <c r="AJ50" s="24">
        <v>7.84</v>
      </c>
      <c r="AK50" s="26">
        <v>8.386832</v>
      </c>
      <c r="AL50" s="24">
        <v>8.07027</v>
      </c>
      <c r="AM50" s="24">
        <v>8.226089</v>
      </c>
      <c r="AN50" s="24"/>
      <c r="AO50" s="24"/>
      <c r="AP50" s="24"/>
      <c r="AQ50" s="24"/>
      <c r="AR50" s="24"/>
      <c r="AS50" s="24"/>
      <c r="AT50" s="24"/>
      <c r="AU50" s="29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3">
        <f t="shared" si="3"/>
        <v>7.78165957142857</v>
      </c>
    </row>
    <row r="51" spans="1:62">
      <c r="A51" s="11">
        <v>22</v>
      </c>
      <c r="B51" s="11">
        <v>-108.268716</v>
      </c>
      <c r="C51" s="12">
        <v>-108.329</v>
      </c>
      <c r="D51" s="11">
        <v>-109.315</v>
      </c>
      <c r="E51" s="11">
        <v>-109.1</v>
      </c>
      <c r="F51" s="30">
        <v>-109.422634</v>
      </c>
      <c r="G51" s="11">
        <v>-108.698</v>
      </c>
      <c r="H51" s="11">
        <v>-108.111359</v>
      </c>
      <c r="I51" s="11"/>
      <c r="J51" s="11"/>
      <c r="K51" s="11"/>
      <c r="L51" s="11"/>
      <c r="M51" s="11"/>
      <c r="N51" s="11"/>
      <c r="O51" s="11"/>
      <c r="P51" s="3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23">
        <f t="shared" si="2"/>
        <v>-108.749244142857</v>
      </c>
      <c r="AF51" s="1"/>
      <c r="AG51" s="24">
        <v>7.521358</v>
      </c>
      <c r="AH51" s="25">
        <v>7.4297</v>
      </c>
      <c r="AI51" s="24">
        <v>7.85589</v>
      </c>
      <c r="AJ51" s="24">
        <v>8.1</v>
      </c>
      <c r="AK51" s="26">
        <v>8.718693</v>
      </c>
      <c r="AL51" s="24">
        <v>8.30907</v>
      </c>
      <c r="AM51" s="24">
        <v>8.571404</v>
      </c>
      <c r="AN51" s="24"/>
      <c r="AO51" s="24"/>
      <c r="AP51" s="24"/>
      <c r="AQ51" s="24"/>
      <c r="AR51" s="24"/>
      <c r="AS51" s="24"/>
      <c r="AT51" s="24"/>
      <c r="AU51" s="29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3">
        <f t="shared" si="3"/>
        <v>8.07230214285714</v>
      </c>
    </row>
    <row r="52" spans="1:62">
      <c r="A52" s="11">
        <v>23</v>
      </c>
      <c r="B52" s="11">
        <v>-107.892947</v>
      </c>
      <c r="C52" s="12">
        <v>-108.0099</v>
      </c>
      <c r="D52" s="11">
        <v>-108.863</v>
      </c>
      <c r="E52" s="11">
        <v>-108.74</v>
      </c>
      <c r="F52" s="30">
        <v>-109.0677135</v>
      </c>
      <c r="G52" s="11">
        <v>-108.46</v>
      </c>
      <c r="H52" s="11">
        <v>-107.63121</v>
      </c>
      <c r="I52" s="11"/>
      <c r="J52" s="11"/>
      <c r="K52" s="11"/>
      <c r="L52" s="11"/>
      <c r="M52" s="11"/>
      <c r="N52" s="11"/>
      <c r="O52" s="11"/>
      <c r="P52" s="3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23">
        <f t="shared" si="2"/>
        <v>-108.3806815</v>
      </c>
      <c r="AF52" s="1"/>
      <c r="AG52" s="24">
        <v>7.842137</v>
      </c>
      <c r="AH52" s="25">
        <v>7.7295</v>
      </c>
      <c r="AI52" s="24">
        <v>8.18294</v>
      </c>
      <c r="AJ52" s="24">
        <v>8.38</v>
      </c>
      <c r="AK52" s="26">
        <v>9.138728</v>
      </c>
      <c r="AL52" s="24">
        <v>8.55859</v>
      </c>
      <c r="AM52" s="24">
        <v>8.839104</v>
      </c>
      <c r="AN52" s="24"/>
      <c r="AO52" s="24"/>
      <c r="AP52" s="24"/>
      <c r="AQ52" s="24"/>
      <c r="AR52" s="24"/>
      <c r="AS52" s="24"/>
      <c r="AT52" s="24"/>
      <c r="AU52" s="29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3">
        <f t="shared" si="3"/>
        <v>8.38157128571429</v>
      </c>
    </row>
    <row r="53" spans="1:62">
      <c r="A53" s="11">
        <v>24</v>
      </c>
      <c r="B53" s="11">
        <v>-107.596003</v>
      </c>
      <c r="C53" s="12">
        <v>-107.6364</v>
      </c>
      <c r="D53" s="11">
        <v>-108.53</v>
      </c>
      <c r="E53" s="11">
        <v>-108.27</v>
      </c>
      <c r="F53" s="30">
        <v>-108.719884</v>
      </c>
      <c r="G53" s="11">
        <v>-108.203</v>
      </c>
      <c r="H53" s="11">
        <v>-107.285431</v>
      </c>
      <c r="I53" s="11"/>
      <c r="J53" s="11"/>
      <c r="K53" s="11"/>
      <c r="L53" s="11"/>
      <c r="M53" s="11"/>
      <c r="N53" s="11"/>
      <c r="O53" s="11"/>
      <c r="P53" s="3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23">
        <f t="shared" si="2"/>
        <v>-108.034388285714</v>
      </c>
      <c r="AF53" s="1"/>
      <c r="AG53" s="24">
        <v>8.170553</v>
      </c>
      <c r="AH53" s="25">
        <v>8.0523</v>
      </c>
      <c r="AI53" s="24">
        <v>8.42673</v>
      </c>
      <c r="AJ53" s="24">
        <v>8.53</v>
      </c>
      <c r="AK53" s="26">
        <v>9.280425</v>
      </c>
      <c r="AL53" s="24">
        <v>8.67389</v>
      </c>
      <c r="AM53" s="24">
        <v>9.178332</v>
      </c>
      <c r="AN53" s="24"/>
      <c r="AO53" s="24"/>
      <c r="AP53" s="24"/>
      <c r="AQ53" s="24"/>
      <c r="AR53" s="24"/>
      <c r="AS53" s="24"/>
      <c r="AT53" s="24"/>
      <c r="AU53" s="29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3">
        <f t="shared" si="3"/>
        <v>8.61603285714286</v>
      </c>
    </row>
    <row r="54" spans="1:62">
      <c r="A54" s="11">
        <v>25</v>
      </c>
      <c r="B54" s="11">
        <v>-107.244261</v>
      </c>
      <c r="C54" s="12">
        <v>-107.2629</v>
      </c>
      <c r="D54" s="11">
        <v>-108.189</v>
      </c>
      <c r="E54" s="11">
        <v>-107.89</v>
      </c>
      <c r="F54" s="30">
        <v>-108.3719605</v>
      </c>
      <c r="G54" s="11">
        <v>-107.914</v>
      </c>
      <c r="H54" s="11">
        <v>-106.945404</v>
      </c>
      <c r="I54" s="11"/>
      <c r="J54" s="11"/>
      <c r="K54" s="11"/>
      <c r="L54" s="11"/>
      <c r="M54" s="11"/>
      <c r="N54" s="11"/>
      <c r="O54" s="11"/>
      <c r="P54" s="3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23">
        <f t="shared" si="2"/>
        <v>-107.688217928571</v>
      </c>
      <c r="AF54" s="1"/>
      <c r="AG54" s="24">
        <v>8.420429</v>
      </c>
      <c r="AH54" s="25">
        <v>8.4127</v>
      </c>
      <c r="AI54" s="24">
        <v>8.66685</v>
      </c>
      <c r="AJ54" s="24">
        <v>8.73</v>
      </c>
      <c r="AK54" s="26">
        <v>9.46787</v>
      </c>
      <c r="AL54" s="24">
        <v>8.8946</v>
      </c>
      <c r="AM54" s="24">
        <v>9.377808</v>
      </c>
      <c r="AN54" s="24"/>
      <c r="AO54" s="24"/>
      <c r="AP54" s="24"/>
      <c r="AQ54" s="24"/>
      <c r="AR54" s="24"/>
      <c r="AS54" s="24"/>
      <c r="AT54" s="24"/>
      <c r="AU54" s="29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3">
        <f t="shared" si="3"/>
        <v>8.85289385714286</v>
      </c>
    </row>
    <row r="55" spans="1:62">
      <c r="A55" s="11">
        <v>26</v>
      </c>
      <c r="B55" s="11">
        <v>-106.906405</v>
      </c>
      <c r="C55" s="12">
        <v>-106.9749</v>
      </c>
      <c r="D55" s="11">
        <v>-107.816</v>
      </c>
      <c r="E55" s="11">
        <v>-107.52</v>
      </c>
      <c r="F55" s="30">
        <v>-108.020731</v>
      </c>
      <c r="G55" s="11">
        <v>-107.663</v>
      </c>
      <c r="H55" s="11">
        <v>-106.577606</v>
      </c>
      <c r="I55" s="11"/>
      <c r="J55" s="11"/>
      <c r="K55" s="11"/>
      <c r="L55" s="11"/>
      <c r="M55" s="11"/>
      <c r="N55" s="11"/>
      <c r="O55" s="11"/>
      <c r="P55" s="3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23">
        <f t="shared" si="2"/>
        <v>-107.354091714286</v>
      </c>
      <c r="AF55" s="1"/>
      <c r="AG55" s="24">
        <v>8.70009</v>
      </c>
      <c r="AH55" s="25">
        <v>8.6219</v>
      </c>
      <c r="AI55" s="24">
        <v>8.94114</v>
      </c>
      <c r="AJ55" s="24">
        <v>9.06</v>
      </c>
      <c r="AK55" s="26">
        <v>9.657688</v>
      </c>
      <c r="AL55" s="24">
        <v>9.17974</v>
      </c>
      <c r="AM55" s="24">
        <v>9.644129</v>
      </c>
      <c r="AN55" s="24"/>
      <c r="AO55" s="24"/>
      <c r="AP55" s="24"/>
      <c r="AQ55" s="24"/>
      <c r="AR55" s="24"/>
      <c r="AS55" s="24"/>
      <c r="AT55" s="24"/>
      <c r="AU55" s="29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3">
        <f t="shared" si="3"/>
        <v>9.11495528571429</v>
      </c>
    </row>
    <row r="56" spans="1:62">
      <c r="A56" s="11">
        <v>27</v>
      </c>
      <c r="B56" s="11">
        <v>-106.593507</v>
      </c>
      <c r="C56" s="12">
        <v>-106.6825</v>
      </c>
      <c r="D56" s="11">
        <v>-107.443</v>
      </c>
      <c r="E56" s="11">
        <v>-107.07</v>
      </c>
      <c r="F56" s="30">
        <v>-107.7133075</v>
      </c>
      <c r="G56" s="11">
        <v>-107.281</v>
      </c>
      <c r="H56" s="11">
        <v>-106.200043</v>
      </c>
      <c r="I56" s="11"/>
      <c r="J56" s="11"/>
      <c r="K56" s="11"/>
      <c r="L56" s="11"/>
      <c r="M56" s="11"/>
      <c r="N56" s="11"/>
      <c r="O56" s="11"/>
      <c r="P56" s="3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23">
        <f t="shared" si="2"/>
        <v>-106.9976225</v>
      </c>
      <c r="AF56" s="1"/>
      <c r="AG56" s="24">
        <v>9.027</v>
      </c>
      <c r="AH56" s="25">
        <v>8.8926</v>
      </c>
      <c r="AI56" s="24">
        <v>9.19955</v>
      </c>
      <c r="AJ56" s="24">
        <v>9.32</v>
      </c>
      <c r="AK56" s="26">
        <v>9.764924</v>
      </c>
      <c r="AL56" s="24">
        <v>9.49362</v>
      </c>
      <c r="AM56" s="24">
        <v>9.981271</v>
      </c>
      <c r="AN56" s="24"/>
      <c r="AO56" s="24"/>
      <c r="AP56" s="24"/>
      <c r="AQ56" s="24"/>
      <c r="AR56" s="24"/>
      <c r="AS56" s="24"/>
      <c r="AT56" s="24"/>
      <c r="AU56" s="29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3">
        <f t="shared" si="3"/>
        <v>9.38270928571429</v>
      </c>
    </row>
    <row r="57" spans="1:62">
      <c r="A57" s="11">
        <v>28</v>
      </c>
      <c r="B57" s="11">
        <v>-106.210056</v>
      </c>
      <c r="C57" s="12">
        <v>-106.4359</v>
      </c>
      <c r="D57" s="11">
        <v>-107.113</v>
      </c>
      <c r="E57" s="11">
        <v>-106.74</v>
      </c>
      <c r="F57" s="30">
        <v>-107.3766325</v>
      </c>
      <c r="G57" s="11">
        <v>-106.95</v>
      </c>
      <c r="H57" s="11">
        <v>-105.876923</v>
      </c>
      <c r="I57" s="11"/>
      <c r="J57" s="11"/>
      <c r="K57" s="11"/>
      <c r="L57" s="11"/>
      <c r="M57" s="11"/>
      <c r="N57" s="11"/>
      <c r="O57" s="11"/>
      <c r="P57" s="3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23">
        <f t="shared" si="2"/>
        <v>-106.671787357143</v>
      </c>
      <c r="AF57" s="1"/>
      <c r="AG57" s="24">
        <v>9.27877</v>
      </c>
      <c r="AH57" s="25">
        <v>9.2074</v>
      </c>
      <c r="AI57" s="24">
        <v>9.4698</v>
      </c>
      <c r="AJ57" s="24">
        <v>9.53</v>
      </c>
      <c r="AK57" s="26">
        <v>10.02285</v>
      </c>
      <c r="AL57" s="24">
        <v>9.75104</v>
      </c>
      <c r="AM57" s="24">
        <v>10.265626</v>
      </c>
      <c r="AN57" s="24"/>
      <c r="AO57" s="24"/>
      <c r="AP57" s="24"/>
      <c r="AQ57" s="24"/>
      <c r="AR57" s="24"/>
      <c r="AS57" s="24"/>
      <c r="AT57" s="24"/>
      <c r="AU57" s="29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3">
        <f t="shared" si="3"/>
        <v>9.646498</v>
      </c>
    </row>
    <row r="58" spans="1:62">
      <c r="A58" s="11">
        <v>29</v>
      </c>
      <c r="B58" s="11">
        <v>-105.874092</v>
      </c>
      <c r="C58" s="12">
        <v>-106.0638</v>
      </c>
      <c r="D58" s="11">
        <v>-106.737</v>
      </c>
      <c r="E58" s="11">
        <v>-106.36</v>
      </c>
      <c r="F58" s="30">
        <v>-107.0365045</v>
      </c>
      <c r="G58" s="11">
        <v>-106.576</v>
      </c>
      <c r="H58" s="11">
        <v>-105.512589</v>
      </c>
      <c r="I58" s="11"/>
      <c r="J58" s="11"/>
      <c r="K58" s="11"/>
      <c r="L58" s="11"/>
      <c r="M58" s="11"/>
      <c r="N58" s="11"/>
      <c r="O58" s="11"/>
      <c r="P58" s="3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23">
        <f t="shared" si="2"/>
        <v>-106.308569357143</v>
      </c>
      <c r="AF58" s="1"/>
      <c r="AG58" s="24">
        <v>9.513537</v>
      </c>
      <c r="AH58" s="25">
        <v>9.5719</v>
      </c>
      <c r="AI58" s="24">
        <v>9.73543</v>
      </c>
      <c r="AJ58" s="24">
        <v>9.81</v>
      </c>
      <c r="AK58" s="26">
        <v>10.24667</v>
      </c>
      <c r="AL58" s="24">
        <v>10.0215</v>
      </c>
      <c r="AM58" s="24">
        <v>10.445118</v>
      </c>
      <c r="AN58" s="24"/>
      <c r="AO58" s="24"/>
      <c r="AP58" s="24"/>
      <c r="AQ58" s="24"/>
      <c r="AR58" s="24"/>
      <c r="AS58" s="24"/>
      <c r="AT58" s="24"/>
      <c r="AU58" s="29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3">
        <f t="shared" si="3"/>
        <v>9.90630785714286</v>
      </c>
    </row>
    <row r="59" spans="1:62">
      <c r="A59" s="11">
        <v>30</v>
      </c>
      <c r="B59" s="11">
        <v>-105.509335</v>
      </c>
      <c r="C59" s="12">
        <v>-105.7237</v>
      </c>
      <c r="D59" s="11">
        <v>-106.337</v>
      </c>
      <c r="E59" s="11">
        <v>-106.04</v>
      </c>
      <c r="F59" s="30">
        <v>-106.686417</v>
      </c>
      <c r="G59" s="11">
        <v>-106.31</v>
      </c>
      <c r="H59" s="11">
        <v>-105.172684</v>
      </c>
      <c r="I59" s="11"/>
      <c r="J59" s="11"/>
      <c r="K59" s="11"/>
      <c r="L59" s="11"/>
      <c r="M59" s="11"/>
      <c r="N59" s="11"/>
      <c r="O59" s="11"/>
      <c r="P59" s="3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23">
        <f t="shared" si="2"/>
        <v>-105.968448</v>
      </c>
      <c r="AF59" s="1"/>
      <c r="AG59" s="24">
        <v>9.808975</v>
      </c>
      <c r="AH59" s="25">
        <v>9.8516</v>
      </c>
      <c r="AI59" s="24">
        <v>9.9732</v>
      </c>
      <c r="AJ59" s="24">
        <v>10.21</v>
      </c>
      <c r="AK59" s="26">
        <v>10.4589</v>
      </c>
      <c r="AL59" s="24">
        <v>10.322</v>
      </c>
      <c r="AM59" s="24">
        <v>10.697795</v>
      </c>
      <c r="AN59" s="24"/>
      <c r="AO59" s="24"/>
      <c r="AP59" s="24"/>
      <c r="AQ59" s="24"/>
      <c r="AR59" s="24"/>
      <c r="AS59" s="24"/>
      <c r="AT59" s="24"/>
      <c r="AU59" s="29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3">
        <f t="shared" si="3"/>
        <v>10.1889242857143</v>
      </c>
    </row>
    <row r="60" spans="1:62">
      <c r="A60" s="11">
        <v>31</v>
      </c>
      <c r="B60" s="11">
        <v>-105.203977</v>
      </c>
      <c r="C60" s="12">
        <v>-105.4381</v>
      </c>
      <c r="D60" s="11">
        <v>-106.05</v>
      </c>
      <c r="E60" s="11">
        <v>-105.68</v>
      </c>
      <c r="F60" s="30">
        <v>-106.332677</v>
      </c>
      <c r="G60" s="11">
        <v>-105.997</v>
      </c>
      <c r="H60" s="11">
        <v>-104.923401</v>
      </c>
      <c r="I60" s="11"/>
      <c r="J60" s="11"/>
      <c r="K60" s="11"/>
      <c r="L60" s="11"/>
      <c r="M60" s="11"/>
      <c r="N60" s="11"/>
      <c r="O60" s="11"/>
      <c r="P60" s="3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23">
        <f t="shared" si="2"/>
        <v>-105.660736428571</v>
      </c>
      <c r="AF60" s="1"/>
      <c r="AG60" s="24">
        <v>9.977508</v>
      </c>
      <c r="AH60" s="25">
        <v>10.1882</v>
      </c>
      <c r="AI60" s="24">
        <v>10.2269</v>
      </c>
      <c r="AJ60" s="24">
        <v>10.49</v>
      </c>
      <c r="AK60" s="26">
        <v>10.80472</v>
      </c>
      <c r="AL60" s="24">
        <v>10.6307</v>
      </c>
      <c r="AM60" s="24">
        <v>10.943607</v>
      </c>
      <c r="AN60" s="24"/>
      <c r="AO60" s="24"/>
      <c r="AP60" s="24"/>
      <c r="AQ60" s="24"/>
      <c r="AR60" s="24"/>
      <c r="AS60" s="24"/>
      <c r="AT60" s="24"/>
      <c r="AU60" s="29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3">
        <f t="shared" si="3"/>
        <v>10.4659478571429</v>
      </c>
    </row>
    <row r="61" spans="1:62">
      <c r="A61" s="11">
        <v>32</v>
      </c>
      <c r="B61" s="11">
        <v>-104.87214</v>
      </c>
      <c r="C61" s="12">
        <v>-105.099</v>
      </c>
      <c r="D61" s="11">
        <v>-105.764</v>
      </c>
      <c r="E61" s="11">
        <v>-105.37</v>
      </c>
      <c r="F61" s="30">
        <v>-105.9973805</v>
      </c>
      <c r="G61" s="11">
        <v>-105.55</v>
      </c>
      <c r="H61" s="11">
        <v>-104.650787</v>
      </c>
      <c r="I61" s="11"/>
      <c r="J61" s="11"/>
      <c r="K61" s="11"/>
      <c r="L61" s="11"/>
      <c r="M61" s="11"/>
      <c r="N61" s="11"/>
      <c r="O61" s="11"/>
      <c r="P61" s="3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23">
        <f t="shared" si="2"/>
        <v>-105.329043928571</v>
      </c>
      <c r="AF61" s="1"/>
      <c r="AG61" s="24">
        <v>10.198136</v>
      </c>
      <c r="AH61" s="25">
        <v>10.4186</v>
      </c>
      <c r="AI61" s="24">
        <v>10.5189</v>
      </c>
      <c r="AJ61" s="24">
        <v>10.87</v>
      </c>
      <c r="AK61" s="26">
        <v>11.02772</v>
      </c>
      <c r="AL61" s="24">
        <v>10.8814</v>
      </c>
      <c r="AM61" s="24">
        <v>11.164069</v>
      </c>
      <c r="AN61" s="24"/>
      <c r="AO61" s="24"/>
      <c r="AP61" s="24"/>
      <c r="AQ61" s="24"/>
      <c r="AR61" s="24"/>
      <c r="AS61" s="24"/>
      <c r="AT61" s="24"/>
      <c r="AU61" s="29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3">
        <f t="shared" si="3"/>
        <v>10.7255464285714</v>
      </c>
    </row>
    <row r="62" spans="1:62">
      <c r="A62" s="11">
        <v>33</v>
      </c>
      <c r="B62" s="11">
        <v>-104.584484</v>
      </c>
      <c r="C62" s="12">
        <v>-104.7539</v>
      </c>
      <c r="D62" s="11">
        <v>-105.421</v>
      </c>
      <c r="E62" s="11">
        <v>-105.1</v>
      </c>
      <c r="F62" s="30">
        <v>-105.6245215</v>
      </c>
      <c r="G62" s="11">
        <v>-105.272</v>
      </c>
      <c r="H62" s="11">
        <v>-104.352478</v>
      </c>
      <c r="I62" s="11"/>
      <c r="J62" s="11"/>
      <c r="K62" s="11"/>
      <c r="L62" s="11"/>
      <c r="M62" s="11"/>
      <c r="N62" s="11"/>
      <c r="O62" s="11"/>
      <c r="P62" s="3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23">
        <f t="shared" si="2"/>
        <v>-105.015483357143</v>
      </c>
      <c r="AF62" s="1"/>
      <c r="AG62" s="24">
        <v>10.468982</v>
      </c>
      <c r="AH62" s="25">
        <v>10.6956</v>
      </c>
      <c r="AI62" s="24">
        <v>10.8001</v>
      </c>
      <c r="AJ62" s="24">
        <v>11.08</v>
      </c>
      <c r="AK62" s="26">
        <v>11.23356</v>
      </c>
      <c r="AL62" s="24">
        <v>11.1155</v>
      </c>
      <c r="AM62" s="24">
        <v>11.367713</v>
      </c>
      <c r="AN62" s="24"/>
      <c r="AO62" s="24"/>
      <c r="AP62" s="24"/>
      <c r="AQ62" s="24"/>
      <c r="AR62" s="24"/>
      <c r="AS62" s="24"/>
      <c r="AT62" s="24"/>
      <c r="AU62" s="29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3">
        <f t="shared" si="3"/>
        <v>10.9659221428571</v>
      </c>
    </row>
    <row r="63" spans="1:62">
      <c r="A63" s="11">
        <v>34</v>
      </c>
      <c r="B63" s="11">
        <v>-104.23522</v>
      </c>
      <c r="C63" s="12">
        <v>-104.4827</v>
      </c>
      <c r="D63" s="11">
        <v>-105.15</v>
      </c>
      <c r="E63" s="11">
        <v>-104.73</v>
      </c>
      <c r="F63" s="30">
        <v>-105.321194</v>
      </c>
      <c r="G63" s="11">
        <v>-105.004</v>
      </c>
      <c r="H63" s="11">
        <v>-104.032501</v>
      </c>
      <c r="I63" s="11"/>
      <c r="J63" s="11"/>
      <c r="K63" s="11"/>
      <c r="L63" s="11"/>
      <c r="M63" s="11"/>
      <c r="N63" s="11"/>
      <c r="O63" s="11"/>
      <c r="P63" s="3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23">
        <f t="shared" si="2"/>
        <v>-104.707945</v>
      </c>
      <c r="AF63" s="1"/>
      <c r="AG63" s="24">
        <v>10.786583</v>
      </c>
      <c r="AH63" s="25">
        <v>10.9089</v>
      </c>
      <c r="AI63" s="24">
        <v>11.0499</v>
      </c>
      <c r="AJ63" s="24">
        <v>11.25</v>
      </c>
      <c r="AK63" s="26">
        <v>11.44813</v>
      </c>
      <c r="AL63" s="24">
        <v>11.5763</v>
      </c>
      <c r="AM63" s="24">
        <v>11.634304</v>
      </c>
      <c r="AN63" s="24"/>
      <c r="AO63" s="24"/>
      <c r="AP63" s="24"/>
      <c r="AQ63" s="24"/>
      <c r="AR63" s="24"/>
      <c r="AS63" s="24"/>
      <c r="AT63" s="24"/>
      <c r="AU63" s="29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3">
        <f t="shared" si="3"/>
        <v>11.2363024285714</v>
      </c>
    </row>
    <row r="64" spans="1:62">
      <c r="A64" s="11">
        <v>35</v>
      </c>
      <c r="B64" s="11">
        <v>-103.913273</v>
      </c>
      <c r="C64" s="12">
        <v>-104.2008</v>
      </c>
      <c r="D64" s="11">
        <v>-104.825</v>
      </c>
      <c r="E64" s="11">
        <v>-104.42</v>
      </c>
      <c r="F64" s="30">
        <v>-105.0031075</v>
      </c>
      <c r="G64" s="11">
        <v>-104.62</v>
      </c>
      <c r="H64" s="11">
        <v>-103.716309</v>
      </c>
      <c r="I64" s="11"/>
      <c r="J64" s="11"/>
      <c r="K64" s="11"/>
      <c r="L64" s="11"/>
      <c r="M64" s="11"/>
      <c r="N64" s="11"/>
      <c r="O64" s="11"/>
      <c r="P64" s="3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3">
        <f t="shared" si="2"/>
        <v>-104.3854985</v>
      </c>
      <c r="AF64" s="1"/>
      <c r="AG64" s="24">
        <v>11.0023</v>
      </c>
      <c r="AH64" s="25">
        <v>11.2142</v>
      </c>
      <c r="AI64" s="24">
        <v>11.2792</v>
      </c>
      <c r="AJ64" s="24">
        <v>11.46</v>
      </c>
      <c r="AK64" s="26">
        <v>11.74667</v>
      </c>
      <c r="AL64" s="24">
        <v>11.7467</v>
      </c>
      <c r="AM64" s="24">
        <v>11.913613</v>
      </c>
      <c r="AN64" s="24"/>
      <c r="AO64" s="24"/>
      <c r="AP64" s="24"/>
      <c r="AQ64" s="24"/>
      <c r="AR64" s="24"/>
      <c r="AS64" s="24"/>
      <c r="AT64" s="24"/>
      <c r="AU64" s="29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3">
        <f t="shared" si="3"/>
        <v>11.4803832857143</v>
      </c>
    </row>
    <row r="65" spans="1:62">
      <c r="A65" s="11">
        <v>36</v>
      </c>
      <c r="B65" s="11">
        <v>-103.653953</v>
      </c>
      <c r="C65" s="12">
        <v>-103.8555</v>
      </c>
      <c r="D65" s="11">
        <v>-104.441</v>
      </c>
      <c r="E65" s="11">
        <v>-104.13</v>
      </c>
      <c r="F65" s="30">
        <v>-104.6697605</v>
      </c>
      <c r="G65" s="11">
        <v>-104.222</v>
      </c>
      <c r="H65" s="11">
        <v>-103.396744</v>
      </c>
      <c r="I65" s="11"/>
      <c r="J65" s="11"/>
      <c r="K65" s="11"/>
      <c r="L65" s="11"/>
      <c r="M65" s="11"/>
      <c r="N65" s="11"/>
      <c r="O65" s="11"/>
      <c r="P65" s="3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3">
        <f t="shared" si="2"/>
        <v>-104.052708214286</v>
      </c>
      <c r="AF65" s="1"/>
      <c r="AG65" s="24">
        <v>11.201414</v>
      </c>
      <c r="AH65" s="25">
        <v>11.4229</v>
      </c>
      <c r="AI65" s="24">
        <v>11.5314</v>
      </c>
      <c r="AJ65" s="24">
        <v>11.77</v>
      </c>
      <c r="AK65" s="26">
        <v>11.97288</v>
      </c>
      <c r="AL65" s="24">
        <v>12.0189</v>
      </c>
      <c r="AM65" s="24">
        <v>12.182072</v>
      </c>
      <c r="AN65" s="24"/>
      <c r="AO65" s="24"/>
      <c r="AP65" s="24"/>
      <c r="AQ65" s="24"/>
      <c r="AR65" s="24"/>
      <c r="AS65" s="24"/>
      <c r="AT65" s="24"/>
      <c r="AU65" s="29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3">
        <f t="shared" si="3"/>
        <v>11.7285094285714</v>
      </c>
    </row>
    <row r="66" spans="1:62">
      <c r="A66" s="11">
        <v>37</v>
      </c>
      <c r="B66" s="11">
        <v>-103.373911</v>
      </c>
      <c r="C66" s="12">
        <v>-103.5132</v>
      </c>
      <c r="D66" s="11">
        <v>-104.106</v>
      </c>
      <c r="E66" s="11">
        <v>-103.87</v>
      </c>
      <c r="F66" s="30">
        <v>-104.3364455</v>
      </c>
      <c r="G66" s="11">
        <v>-104.002</v>
      </c>
      <c r="H66" s="11">
        <v>-103.15625</v>
      </c>
      <c r="I66" s="11"/>
      <c r="J66" s="11"/>
      <c r="K66" s="11"/>
      <c r="L66" s="11"/>
      <c r="M66" s="11"/>
      <c r="N66" s="11"/>
      <c r="O66" s="11"/>
      <c r="P66" s="3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23">
        <f t="shared" si="2"/>
        <v>-103.765400928571</v>
      </c>
      <c r="AF66" s="1"/>
      <c r="AG66" s="24">
        <v>11.509322</v>
      </c>
      <c r="AH66" s="25">
        <v>11.7053</v>
      </c>
      <c r="AI66" s="24">
        <v>11.7563</v>
      </c>
      <c r="AJ66" s="24">
        <v>12.01</v>
      </c>
      <c r="AK66" s="26">
        <v>12.11984</v>
      </c>
      <c r="AL66" s="24">
        <v>12.2393</v>
      </c>
      <c r="AM66" s="24">
        <v>12.468647</v>
      </c>
      <c r="AN66" s="24"/>
      <c r="AO66" s="24"/>
      <c r="AP66" s="24"/>
      <c r="AQ66" s="24"/>
      <c r="AR66" s="24"/>
      <c r="AS66" s="24"/>
      <c r="AT66" s="24"/>
      <c r="AU66" s="29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3">
        <f t="shared" si="3"/>
        <v>11.9726727142857</v>
      </c>
    </row>
    <row r="67" spans="1:62">
      <c r="A67" s="11">
        <v>38</v>
      </c>
      <c r="B67" s="11">
        <v>-103.035723</v>
      </c>
      <c r="C67" s="12">
        <v>-103.144</v>
      </c>
      <c r="D67" s="11">
        <v>-103.843</v>
      </c>
      <c r="E67" s="11">
        <v>-103.66</v>
      </c>
      <c r="F67" s="30">
        <v>-104.050661</v>
      </c>
      <c r="G67" s="11">
        <v>-103.85</v>
      </c>
      <c r="H67" s="11">
        <v>-102.888046</v>
      </c>
      <c r="I67" s="11"/>
      <c r="J67" s="11"/>
      <c r="K67" s="11"/>
      <c r="L67" s="11"/>
      <c r="M67" s="11"/>
      <c r="N67" s="11"/>
      <c r="O67" s="11"/>
      <c r="P67" s="3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23">
        <f t="shared" si="2"/>
        <v>-103.495918571429</v>
      </c>
      <c r="AF67" s="1"/>
      <c r="AG67" s="24">
        <v>11.779371</v>
      </c>
      <c r="AH67" s="25">
        <v>11.9436</v>
      </c>
      <c r="AI67" s="24">
        <v>12.0495</v>
      </c>
      <c r="AJ67" s="24">
        <v>12.28</v>
      </c>
      <c r="AK67" s="26">
        <v>12.25892</v>
      </c>
      <c r="AL67" s="24">
        <v>12.4514</v>
      </c>
      <c r="AM67" s="24">
        <v>12.612911</v>
      </c>
      <c r="AN67" s="24"/>
      <c r="AO67" s="24"/>
      <c r="AP67" s="24"/>
      <c r="AQ67" s="24"/>
      <c r="AR67" s="24"/>
      <c r="AS67" s="24"/>
      <c r="AT67" s="24"/>
      <c r="AU67" s="29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3">
        <f t="shared" si="3"/>
        <v>12.1965288571429</v>
      </c>
    </row>
    <row r="68" spans="1:62">
      <c r="A68" s="11">
        <v>39</v>
      </c>
      <c r="B68" s="11">
        <v>-102.714074</v>
      </c>
      <c r="C68" s="12">
        <v>-102.7263</v>
      </c>
      <c r="D68" s="11">
        <v>-103.554</v>
      </c>
      <c r="E68" s="11">
        <v>-103.46</v>
      </c>
      <c r="F68" s="30">
        <v>-103.747875</v>
      </c>
      <c r="G68" s="11">
        <v>-103.598</v>
      </c>
      <c r="H68" s="11">
        <v>-102.632767</v>
      </c>
      <c r="I68" s="11"/>
      <c r="J68" s="11"/>
      <c r="K68" s="11"/>
      <c r="L68" s="11"/>
      <c r="M68" s="11"/>
      <c r="N68" s="11"/>
      <c r="O68" s="11"/>
      <c r="P68" s="3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23">
        <f t="shared" si="2"/>
        <v>-103.204716571429</v>
      </c>
      <c r="AF68" s="1"/>
      <c r="AG68" s="24">
        <v>12.073798</v>
      </c>
      <c r="AH68" s="25">
        <v>12.1652</v>
      </c>
      <c r="AI68" s="24">
        <v>12.2882</v>
      </c>
      <c r="AJ68" s="24">
        <v>12.56</v>
      </c>
      <c r="AK68" s="26">
        <v>12.36198</v>
      </c>
      <c r="AL68" s="24">
        <v>12.5911</v>
      </c>
      <c r="AM68" s="24">
        <v>12.85195</v>
      </c>
      <c r="AN68" s="24"/>
      <c r="AO68" s="24"/>
      <c r="AP68" s="24"/>
      <c r="AQ68" s="24"/>
      <c r="AR68" s="24"/>
      <c r="AS68" s="24"/>
      <c r="AT68" s="24"/>
      <c r="AU68" s="29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3">
        <f t="shared" si="3"/>
        <v>12.4131754285714</v>
      </c>
    </row>
    <row r="69" spans="1:62">
      <c r="A69" s="11">
        <v>40</v>
      </c>
      <c r="B69" s="11">
        <v>-102.391687</v>
      </c>
      <c r="C69" s="12">
        <v>-102.4892</v>
      </c>
      <c r="D69" s="11">
        <v>-103.254</v>
      </c>
      <c r="E69" s="11">
        <v>-103.19</v>
      </c>
      <c r="F69" s="30">
        <v>-103.4074735</v>
      </c>
      <c r="G69" s="11">
        <v>-103.442</v>
      </c>
      <c r="H69" s="11">
        <v>-102.339722</v>
      </c>
      <c r="I69" s="11"/>
      <c r="J69" s="11"/>
      <c r="K69" s="11"/>
      <c r="L69" s="11"/>
      <c r="M69" s="11"/>
      <c r="N69" s="11"/>
      <c r="O69" s="11"/>
      <c r="P69" s="3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23">
        <f t="shared" si="2"/>
        <v>-102.930583214286</v>
      </c>
      <c r="AF69" s="1"/>
      <c r="AG69" s="24">
        <v>12.408678</v>
      </c>
      <c r="AH69" s="25">
        <v>12.3731</v>
      </c>
      <c r="AI69" s="24">
        <v>12.5451</v>
      </c>
      <c r="AJ69" s="24">
        <v>12.75</v>
      </c>
      <c r="AK69" s="26">
        <v>12.57562</v>
      </c>
      <c r="AL69" s="24">
        <v>12.9305</v>
      </c>
      <c r="AM69" s="24">
        <v>13.119915</v>
      </c>
      <c r="AN69" s="24"/>
      <c r="AO69" s="24"/>
      <c r="AP69" s="24"/>
      <c r="AQ69" s="24"/>
      <c r="AR69" s="24"/>
      <c r="AS69" s="24"/>
      <c r="AT69" s="24"/>
      <c r="AU69" s="29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3">
        <f t="shared" si="3"/>
        <v>12.6718447142857</v>
      </c>
    </row>
    <row r="70" spans="1:62">
      <c r="A70" s="11">
        <v>41</v>
      </c>
      <c r="B70" s="11">
        <v>-102.148884</v>
      </c>
      <c r="C70" s="12">
        <v>-102.0856</v>
      </c>
      <c r="D70" s="11">
        <v>-102.932</v>
      </c>
      <c r="E70" s="11">
        <v>-102.82</v>
      </c>
      <c r="F70" s="30">
        <v>-103.0694965</v>
      </c>
      <c r="G70" s="11">
        <v>-103.189</v>
      </c>
      <c r="H70" s="11">
        <v>-101.929169</v>
      </c>
      <c r="I70" s="11"/>
      <c r="J70" s="11"/>
      <c r="K70" s="11"/>
      <c r="L70" s="11"/>
      <c r="M70" s="11"/>
      <c r="N70" s="11"/>
      <c r="O70" s="11"/>
      <c r="P70" s="3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23">
        <f t="shared" si="2"/>
        <v>-102.596307071429</v>
      </c>
      <c r="AF70" s="1"/>
      <c r="AG70" s="24">
        <v>12.631765</v>
      </c>
      <c r="AH70" s="25">
        <v>12.6175</v>
      </c>
      <c r="AI70" s="24">
        <v>12.8214</v>
      </c>
      <c r="AJ70" s="24">
        <v>12.97</v>
      </c>
      <c r="AK70" s="26">
        <v>12.74917</v>
      </c>
      <c r="AL70" s="24">
        <v>13.1783</v>
      </c>
      <c r="AM70" s="24">
        <v>13.304928</v>
      </c>
      <c r="AN70" s="24"/>
      <c r="AO70" s="24"/>
      <c r="AP70" s="24"/>
      <c r="AQ70" s="24"/>
      <c r="AR70" s="24"/>
      <c r="AS70" s="24"/>
      <c r="AT70" s="24"/>
      <c r="AU70" s="29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3">
        <f t="shared" si="3"/>
        <v>12.8961518571429</v>
      </c>
    </row>
    <row r="71" spans="1:62">
      <c r="A71" s="11">
        <v>42</v>
      </c>
      <c r="B71" s="11">
        <v>-101.855845</v>
      </c>
      <c r="C71" s="12">
        <v>-101.7233</v>
      </c>
      <c r="D71" s="11">
        <v>-102.737</v>
      </c>
      <c r="E71" s="11">
        <v>-102.53</v>
      </c>
      <c r="F71" s="30">
        <v>-102.6956225</v>
      </c>
      <c r="G71" s="11">
        <v>-102.819</v>
      </c>
      <c r="H71" s="11">
        <v>-101.687027</v>
      </c>
      <c r="I71" s="11"/>
      <c r="J71" s="11"/>
      <c r="K71" s="11"/>
      <c r="L71" s="11"/>
      <c r="M71" s="11"/>
      <c r="N71" s="11"/>
      <c r="O71" s="11"/>
      <c r="P71" s="3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23">
        <f t="shared" si="2"/>
        <v>-102.292542071429</v>
      </c>
      <c r="AF71" s="1"/>
      <c r="AG71" s="24">
        <v>12.845654</v>
      </c>
      <c r="AH71" s="25">
        <v>12.87</v>
      </c>
      <c r="AI71" s="24">
        <v>13.0491</v>
      </c>
      <c r="AJ71" s="24">
        <v>13.2</v>
      </c>
      <c r="AK71" s="26">
        <v>12.85079</v>
      </c>
      <c r="AL71" s="24">
        <v>13.3673</v>
      </c>
      <c r="AM71" s="24">
        <v>13.558975</v>
      </c>
      <c r="AN71" s="24"/>
      <c r="AO71" s="24"/>
      <c r="AP71" s="24"/>
      <c r="AQ71" s="24"/>
      <c r="AR71" s="24"/>
      <c r="AS71" s="24"/>
      <c r="AT71" s="24"/>
      <c r="AU71" s="29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3">
        <f t="shared" si="3"/>
        <v>13.1059741428571</v>
      </c>
    </row>
    <row r="72" spans="1:62">
      <c r="A72" s="11">
        <v>43</v>
      </c>
      <c r="B72" s="11">
        <v>-101.586177</v>
      </c>
      <c r="C72" s="12">
        <v>-101.4524</v>
      </c>
      <c r="D72" s="11">
        <v>-102.405</v>
      </c>
      <c r="E72" s="11">
        <v>-102.19</v>
      </c>
      <c r="F72" s="30">
        <v>-102.3416815</v>
      </c>
      <c r="G72" s="11">
        <v>-102.448</v>
      </c>
      <c r="H72" s="11">
        <v>-101.250504</v>
      </c>
      <c r="I72" s="11"/>
      <c r="J72" s="11"/>
      <c r="K72" s="11"/>
      <c r="L72" s="11"/>
      <c r="M72" s="11"/>
      <c r="N72" s="11"/>
      <c r="O72" s="11"/>
      <c r="P72" s="3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23">
        <f t="shared" si="2"/>
        <v>-101.953394642857</v>
      </c>
      <c r="AF72" s="1"/>
      <c r="AG72" s="24">
        <v>13.090234</v>
      </c>
      <c r="AH72" s="25">
        <v>13.0832</v>
      </c>
      <c r="AI72" s="24">
        <v>13.2956</v>
      </c>
      <c r="AJ72" s="24">
        <v>13.46</v>
      </c>
      <c r="AK72" s="26">
        <v>12.93507</v>
      </c>
      <c r="AL72" s="24">
        <v>13.5014</v>
      </c>
      <c r="AM72" s="24">
        <v>13.881117</v>
      </c>
      <c r="AN72" s="24"/>
      <c r="AO72" s="24"/>
      <c r="AP72" s="24"/>
      <c r="AQ72" s="24"/>
      <c r="AR72" s="24"/>
      <c r="AS72" s="24"/>
      <c r="AT72" s="24"/>
      <c r="AU72" s="29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3">
        <f t="shared" si="3"/>
        <v>13.3209458571429</v>
      </c>
    </row>
    <row r="73" spans="1:62">
      <c r="A73" s="11">
        <v>44</v>
      </c>
      <c r="B73" s="11">
        <v>-101.208467</v>
      </c>
      <c r="C73" s="12">
        <v>-101.1897</v>
      </c>
      <c r="D73" s="11">
        <v>-102.128</v>
      </c>
      <c r="E73" s="11">
        <v>-101.72</v>
      </c>
      <c r="F73" s="30">
        <v>-102.0418545</v>
      </c>
      <c r="G73" s="11">
        <v>-101.872</v>
      </c>
      <c r="H73" s="11">
        <v>-100.899734</v>
      </c>
      <c r="I73" s="11"/>
      <c r="J73" s="11"/>
      <c r="K73" s="11"/>
      <c r="L73" s="11"/>
      <c r="M73" s="11"/>
      <c r="N73" s="11"/>
      <c r="O73" s="11"/>
      <c r="P73" s="3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23">
        <f t="shared" si="2"/>
        <v>-101.579965071429</v>
      </c>
      <c r="AF73" s="1"/>
      <c r="AG73" s="24">
        <v>13.360475</v>
      </c>
      <c r="AH73" s="25">
        <v>13.3547</v>
      </c>
      <c r="AI73" s="24">
        <v>13.6043</v>
      </c>
      <c r="AJ73" s="24">
        <v>13.74</v>
      </c>
      <c r="AK73" s="26">
        <v>13.20325</v>
      </c>
      <c r="AL73" s="24">
        <v>13.8408</v>
      </c>
      <c r="AM73" s="24">
        <v>14.168438</v>
      </c>
      <c r="AN73" s="24"/>
      <c r="AO73" s="24"/>
      <c r="AP73" s="24"/>
      <c r="AQ73" s="24"/>
      <c r="AR73" s="24"/>
      <c r="AS73" s="24"/>
      <c r="AT73" s="24"/>
      <c r="AU73" s="29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3">
        <f t="shared" si="3"/>
        <v>13.6102804285714</v>
      </c>
    </row>
    <row r="74" spans="1:62">
      <c r="A74" s="11">
        <v>45</v>
      </c>
      <c r="B74" s="11">
        <v>-100.905206</v>
      </c>
      <c r="C74" s="12">
        <v>-100.9358</v>
      </c>
      <c r="D74" s="11">
        <v>-101.791</v>
      </c>
      <c r="E74" s="11">
        <v>-101.42</v>
      </c>
      <c r="F74" s="30">
        <v>-101.7502515</v>
      </c>
      <c r="G74" s="11">
        <v>-101.421</v>
      </c>
      <c r="H74" s="11">
        <v>-100.642456</v>
      </c>
      <c r="I74" s="11"/>
      <c r="J74" s="11"/>
      <c r="K74" s="11"/>
      <c r="L74" s="11"/>
      <c r="M74" s="11"/>
      <c r="N74" s="11"/>
      <c r="O74" s="11"/>
      <c r="P74" s="3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23">
        <f t="shared" si="2"/>
        <v>-101.2665305</v>
      </c>
      <c r="AF74" s="1"/>
      <c r="AG74" s="24">
        <v>13.607959</v>
      </c>
      <c r="AH74" s="25">
        <v>13.6029</v>
      </c>
      <c r="AI74" s="24">
        <v>13.8889</v>
      </c>
      <c r="AJ74" s="24">
        <v>14.06</v>
      </c>
      <c r="AK74" s="26">
        <v>13.54234</v>
      </c>
      <c r="AL74" s="24">
        <v>14.1785</v>
      </c>
      <c r="AM74" s="24">
        <v>14.465971</v>
      </c>
      <c r="AN74" s="24"/>
      <c r="AO74" s="24"/>
      <c r="AP74" s="24"/>
      <c r="AQ74" s="24"/>
      <c r="AR74" s="24"/>
      <c r="AS74" s="24"/>
      <c r="AT74" s="24"/>
      <c r="AU74" s="29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3">
        <f t="shared" si="3"/>
        <v>13.9066528571429</v>
      </c>
    </row>
    <row r="75" spans="1:62">
      <c r="A75" s="11">
        <v>46</v>
      </c>
      <c r="B75" s="11">
        <v>-100.538281</v>
      </c>
      <c r="C75" s="12">
        <v>-100.6473</v>
      </c>
      <c r="D75" s="11">
        <v>-101.481</v>
      </c>
      <c r="E75" s="11">
        <v>-101.24</v>
      </c>
      <c r="F75" s="30">
        <v>-101.441187</v>
      </c>
      <c r="G75" s="11">
        <v>-100.992</v>
      </c>
      <c r="H75" s="11">
        <v>-100.343719</v>
      </c>
      <c r="I75" s="11"/>
      <c r="J75" s="11"/>
      <c r="K75" s="11"/>
      <c r="L75" s="11"/>
      <c r="M75" s="11"/>
      <c r="N75" s="11"/>
      <c r="O75" s="11"/>
      <c r="P75" s="3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23">
        <f t="shared" si="2"/>
        <v>-100.954783857143</v>
      </c>
      <c r="AF75" s="1"/>
      <c r="AG75" s="24">
        <v>13.823259</v>
      </c>
      <c r="AH75" s="25">
        <v>13.8565</v>
      </c>
      <c r="AI75" s="24">
        <v>14.1666</v>
      </c>
      <c r="AJ75" s="24">
        <v>14.28</v>
      </c>
      <c r="AK75" s="26">
        <v>13.94694</v>
      </c>
      <c r="AL75" s="24">
        <v>14.3937</v>
      </c>
      <c r="AM75" s="24">
        <v>14.72683</v>
      </c>
      <c r="AN75" s="24"/>
      <c r="AO75" s="24"/>
      <c r="AP75" s="24"/>
      <c r="AQ75" s="24"/>
      <c r="AR75" s="24"/>
      <c r="AS75" s="24"/>
      <c r="AT75" s="24"/>
      <c r="AU75" s="29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3">
        <f t="shared" si="3"/>
        <v>14.170547</v>
      </c>
    </row>
    <row r="76" spans="1:62">
      <c r="A76" s="11">
        <v>47</v>
      </c>
      <c r="B76" s="11">
        <v>-100.226293</v>
      </c>
      <c r="C76" s="12">
        <v>-100.4198</v>
      </c>
      <c r="D76" s="11">
        <v>-101.137</v>
      </c>
      <c r="E76" s="11">
        <v>-100.81</v>
      </c>
      <c r="F76" s="30">
        <v>-101.090874</v>
      </c>
      <c r="G76" s="11">
        <v>-100.536</v>
      </c>
      <c r="H76" s="11">
        <v>-100.068634</v>
      </c>
      <c r="I76" s="11"/>
      <c r="J76" s="11"/>
      <c r="K76" s="11"/>
      <c r="L76" s="11"/>
      <c r="M76" s="11"/>
      <c r="N76" s="11"/>
      <c r="O76" s="11"/>
      <c r="P76" s="3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23">
        <f t="shared" si="2"/>
        <v>-100.612657285714</v>
      </c>
      <c r="AF76" s="1"/>
      <c r="AG76" s="24">
        <v>14.103339</v>
      </c>
      <c r="AH76" s="25">
        <v>14.1314</v>
      </c>
      <c r="AI76" s="24">
        <v>14.422</v>
      </c>
      <c r="AJ76" s="24">
        <v>14.61</v>
      </c>
      <c r="AK76" s="26">
        <v>14.24982</v>
      </c>
      <c r="AL76" s="24">
        <v>14.701</v>
      </c>
      <c r="AM76" s="24">
        <v>15.032846</v>
      </c>
      <c r="AN76" s="24"/>
      <c r="AO76" s="24"/>
      <c r="AP76" s="24"/>
      <c r="AQ76" s="24"/>
      <c r="AR76" s="24"/>
      <c r="AS76" s="24"/>
      <c r="AT76" s="24"/>
      <c r="AU76" s="29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3">
        <f t="shared" si="3"/>
        <v>14.4643435714286</v>
      </c>
    </row>
    <row r="77" spans="1:62">
      <c r="A77" s="11">
        <v>48</v>
      </c>
      <c r="B77" s="11">
        <v>-99.909116</v>
      </c>
      <c r="C77" s="12">
        <v>-100.1007</v>
      </c>
      <c r="D77" s="11">
        <v>-100.82</v>
      </c>
      <c r="E77" s="11">
        <v>-100.4</v>
      </c>
      <c r="F77" s="30">
        <v>-100.7212855</v>
      </c>
      <c r="G77" s="11">
        <v>-100.244</v>
      </c>
      <c r="H77" s="11">
        <v>-99.793732</v>
      </c>
      <c r="I77" s="11"/>
      <c r="J77" s="11"/>
      <c r="K77" s="11"/>
      <c r="L77" s="11"/>
      <c r="M77" s="11"/>
      <c r="N77" s="11"/>
      <c r="O77" s="11"/>
      <c r="P77" s="3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23">
        <f t="shared" si="2"/>
        <v>-100.284119071429</v>
      </c>
      <c r="AF77" s="1"/>
      <c r="AG77" s="24">
        <v>14.397512</v>
      </c>
      <c r="AH77" s="25">
        <v>14.4609</v>
      </c>
      <c r="AI77" s="24">
        <v>14.7084</v>
      </c>
      <c r="AJ77" s="24">
        <v>14.81</v>
      </c>
      <c r="AK77" s="26">
        <v>14.42512</v>
      </c>
      <c r="AL77" s="24">
        <v>14.9531</v>
      </c>
      <c r="AM77" s="24">
        <v>15.252313</v>
      </c>
      <c r="AN77" s="24"/>
      <c r="AO77" s="24"/>
      <c r="AP77" s="24"/>
      <c r="AQ77" s="24"/>
      <c r="AR77" s="24"/>
      <c r="AS77" s="24"/>
      <c r="AT77" s="24"/>
      <c r="AU77" s="29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3">
        <f t="shared" si="3"/>
        <v>14.715335</v>
      </c>
    </row>
    <row r="78" spans="1:62">
      <c r="A78" s="11">
        <v>49</v>
      </c>
      <c r="B78" s="11">
        <v>-99.637927</v>
      </c>
      <c r="C78" s="12">
        <v>-99.7209</v>
      </c>
      <c r="D78" s="11">
        <v>-100.536</v>
      </c>
      <c r="E78" s="11">
        <v>-100.11</v>
      </c>
      <c r="F78" s="30">
        <v>-100.4262125</v>
      </c>
      <c r="G78" s="11">
        <v>-99.9014</v>
      </c>
      <c r="H78" s="11">
        <v>-99.53775</v>
      </c>
      <c r="I78" s="11"/>
      <c r="J78" s="11"/>
      <c r="K78" s="11"/>
      <c r="L78" s="11"/>
      <c r="M78" s="11"/>
      <c r="N78" s="11"/>
      <c r="O78" s="11"/>
      <c r="P78" s="3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23">
        <f t="shared" si="2"/>
        <v>-99.9814556428571</v>
      </c>
      <c r="AF78" s="1"/>
      <c r="AG78" s="24">
        <v>14.665626</v>
      </c>
      <c r="AH78" s="25">
        <v>14.781</v>
      </c>
      <c r="AI78" s="24">
        <v>14.9601</v>
      </c>
      <c r="AJ78" s="24">
        <v>15.1</v>
      </c>
      <c r="AK78" s="26">
        <v>14.51453</v>
      </c>
      <c r="AL78" s="24">
        <v>15.1811</v>
      </c>
      <c r="AM78" s="24">
        <v>15.48809</v>
      </c>
      <c r="AN78" s="24"/>
      <c r="AO78" s="24"/>
      <c r="AP78" s="24"/>
      <c r="AQ78" s="24"/>
      <c r="AR78" s="24"/>
      <c r="AS78" s="24"/>
      <c r="AT78" s="24"/>
      <c r="AU78" s="29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3">
        <f t="shared" si="3"/>
        <v>14.955778</v>
      </c>
    </row>
    <row r="79" spans="1:62">
      <c r="A79" s="11">
        <v>50</v>
      </c>
      <c r="B79" s="11">
        <v>-99.396459</v>
      </c>
      <c r="C79" s="12">
        <v>-99.4388</v>
      </c>
      <c r="D79" s="11">
        <v>-100.25</v>
      </c>
      <c r="E79" s="11">
        <v>-99.81</v>
      </c>
      <c r="F79" s="30">
        <v>-100.098083</v>
      </c>
      <c r="G79" s="11">
        <v>-99.5434</v>
      </c>
      <c r="H79" s="11">
        <v>-99.200897</v>
      </c>
      <c r="I79" s="11"/>
      <c r="J79" s="11"/>
      <c r="K79" s="11"/>
      <c r="L79" s="11"/>
      <c r="M79" s="11"/>
      <c r="N79" s="11"/>
      <c r="O79" s="11"/>
      <c r="P79" s="3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23">
        <f t="shared" si="2"/>
        <v>-99.6768055714286</v>
      </c>
      <c r="AF79" s="1"/>
      <c r="AG79" s="24">
        <v>14.896086</v>
      </c>
      <c r="AH79" s="25">
        <v>14.9592</v>
      </c>
      <c r="AI79" s="24">
        <v>15.2211</v>
      </c>
      <c r="AJ79" s="24">
        <v>15.39</v>
      </c>
      <c r="AK79" s="26">
        <v>14.69205</v>
      </c>
      <c r="AL79" s="24">
        <v>15.3291</v>
      </c>
      <c r="AM79" s="24">
        <v>15.67943</v>
      </c>
      <c r="AN79" s="24"/>
      <c r="AO79" s="24"/>
      <c r="AP79" s="24"/>
      <c r="AQ79" s="24"/>
      <c r="AR79" s="24"/>
      <c r="AS79" s="24"/>
      <c r="AT79" s="24"/>
      <c r="AU79" s="29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3">
        <f t="shared" si="3"/>
        <v>15.1667094285714</v>
      </c>
    </row>
    <row r="80" spans="1:62">
      <c r="A80" s="11">
        <v>51</v>
      </c>
      <c r="B80" s="11">
        <v>-99.04708</v>
      </c>
      <c r="C80" s="12">
        <v>-99.1793</v>
      </c>
      <c r="D80" s="11">
        <v>-99.9107</v>
      </c>
      <c r="E80" s="11">
        <v>-99.58</v>
      </c>
      <c r="F80" s="30">
        <v>-99.7127425</v>
      </c>
      <c r="G80" s="11">
        <v>-99.1013</v>
      </c>
      <c r="H80" s="11">
        <v>-98.880432</v>
      </c>
      <c r="I80" s="11"/>
      <c r="J80" s="11"/>
      <c r="K80" s="11"/>
      <c r="L80" s="11"/>
      <c r="M80" s="11"/>
      <c r="N80" s="11"/>
      <c r="O80" s="11"/>
      <c r="P80" s="3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23">
        <f t="shared" si="2"/>
        <v>-99.3445077857143</v>
      </c>
      <c r="AF80" s="1"/>
      <c r="AG80" s="24">
        <v>15.22042</v>
      </c>
      <c r="AH80" s="25">
        <v>15.1829</v>
      </c>
      <c r="AI80" s="24">
        <v>15.4331</v>
      </c>
      <c r="AJ80" s="24">
        <v>15.67</v>
      </c>
      <c r="AK80" s="26">
        <v>15.03764</v>
      </c>
      <c r="AL80" s="24">
        <v>15.589</v>
      </c>
      <c r="AM80" s="24">
        <v>15.950035</v>
      </c>
      <c r="AN80" s="24"/>
      <c r="AO80" s="24"/>
      <c r="AP80" s="24"/>
      <c r="AQ80" s="24"/>
      <c r="AR80" s="24"/>
      <c r="AS80" s="24"/>
      <c r="AT80" s="24"/>
      <c r="AU80" s="29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3">
        <f t="shared" si="3"/>
        <v>15.4404421428571</v>
      </c>
    </row>
    <row r="81" spans="1:62">
      <c r="A81" s="11">
        <v>52</v>
      </c>
      <c r="B81" s="11">
        <v>-98.715395</v>
      </c>
      <c r="C81" s="12">
        <v>-98.7747</v>
      </c>
      <c r="D81" s="11">
        <v>-99.5898</v>
      </c>
      <c r="E81" s="11">
        <v>-99.33</v>
      </c>
      <c r="F81" s="30">
        <v>-99.382993</v>
      </c>
      <c r="G81" s="11">
        <v>-98.6938</v>
      </c>
      <c r="H81" s="11">
        <v>-98.525406</v>
      </c>
      <c r="I81" s="11"/>
      <c r="J81" s="11"/>
      <c r="K81" s="11"/>
      <c r="L81" s="11"/>
      <c r="M81" s="11"/>
      <c r="N81" s="11"/>
      <c r="O81" s="11"/>
      <c r="P81" s="3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23">
        <f t="shared" si="2"/>
        <v>-99.0017277142857</v>
      </c>
      <c r="AF81" s="1"/>
      <c r="AG81" s="24">
        <v>15.496026</v>
      </c>
      <c r="AH81" s="25">
        <v>15.5148</v>
      </c>
      <c r="AI81" s="24">
        <v>15.6863</v>
      </c>
      <c r="AJ81" s="24">
        <v>15.86</v>
      </c>
      <c r="AK81" s="26">
        <v>15.35439</v>
      </c>
      <c r="AL81" s="24">
        <v>15.8571</v>
      </c>
      <c r="AM81" s="24">
        <v>16.153294</v>
      </c>
      <c r="AN81" s="24"/>
      <c r="AO81" s="24"/>
      <c r="AP81" s="24"/>
      <c r="AQ81" s="24"/>
      <c r="AR81" s="24"/>
      <c r="AS81" s="24"/>
      <c r="AT81" s="24"/>
      <c r="AU81" s="29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3">
        <f t="shared" si="3"/>
        <v>15.70313</v>
      </c>
    </row>
    <row r="82" spans="1:62">
      <c r="A82" s="11">
        <v>53</v>
      </c>
      <c r="B82" s="11">
        <v>-98.32483</v>
      </c>
      <c r="C82" s="12">
        <v>-98.2911</v>
      </c>
      <c r="D82" s="11">
        <v>-99.2787</v>
      </c>
      <c r="E82" s="11">
        <v>-98.97</v>
      </c>
      <c r="F82" s="30">
        <v>-99.0765145</v>
      </c>
      <c r="G82" s="11">
        <v>-98.3174</v>
      </c>
      <c r="H82" s="11">
        <v>-98.303177</v>
      </c>
      <c r="I82" s="11"/>
      <c r="J82" s="11"/>
      <c r="K82" s="11"/>
      <c r="L82" s="11"/>
      <c r="M82" s="11"/>
      <c r="N82" s="11"/>
      <c r="O82" s="11"/>
      <c r="P82" s="3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23">
        <f t="shared" si="2"/>
        <v>-98.6516745</v>
      </c>
      <c r="AF82" s="1"/>
      <c r="AG82" s="24">
        <v>15.785566</v>
      </c>
      <c r="AH82" s="25">
        <v>15.7951</v>
      </c>
      <c r="AI82" s="24">
        <v>15.9084</v>
      </c>
      <c r="AJ82" s="24">
        <v>16.07</v>
      </c>
      <c r="AK82" s="26">
        <v>15.6418</v>
      </c>
      <c r="AL82" s="24">
        <v>16.1293</v>
      </c>
      <c r="AM82" s="24">
        <v>16.388838</v>
      </c>
      <c r="AN82" s="24"/>
      <c r="AO82" s="24"/>
      <c r="AP82" s="24"/>
      <c r="AQ82" s="24"/>
      <c r="AR82" s="24"/>
      <c r="AS82" s="24"/>
      <c r="AT82" s="24"/>
      <c r="AU82" s="29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3">
        <f t="shared" si="3"/>
        <v>15.9598577142857</v>
      </c>
    </row>
    <row r="83" spans="1:62">
      <c r="A83" s="11">
        <v>54</v>
      </c>
      <c r="B83" s="11">
        <v>-97.946824</v>
      </c>
      <c r="C83" s="12">
        <v>-98.0313</v>
      </c>
      <c r="D83" s="11">
        <v>-98.89</v>
      </c>
      <c r="E83" s="11">
        <v>-98.58</v>
      </c>
      <c r="F83" s="30">
        <v>-98.7871665</v>
      </c>
      <c r="G83" s="11">
        <v>-97.8654</v>
      </c>
      <c r="H83" s="11">
        <v>-97.921799</v>
      </c>
      <c r="I83" s="11"/>
      <c r="J83" s="11"/>
      <c r="K83" s="11"/>
      <c r="L83" s="11"/>
      <c r="M83" s="11"/>
      <c r="N83" s="11"/>
      <c r="O83" s="11"/>
      <c r="P83" s="3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23">
        <f t="shared" si="2"/>
        <v>-98.2889270714286</v>
      </c>
      <c r="AF83" s="1"/>
      <c r="AG83" s="24">
        <v>16.076145</v>
      </c>
      <c r="AH83" s="25">
        <v>16.0225</v>
      </c>
      <c r="AI83" s="24">
        <v>16.1789</v>
      </c>
      <c r="AJ83" s="24">
        <v>16.4</v>
      </c>
      <c r="AK83" s="26">
        <v>15.87965</v>
      </c>
      <c r="AL83" s="24">
        <v>16.3876</v>
      </c>
      <c r="AM83" s="24">
        <v>16.676035</v>
      </c>
      <c r="AN83" s="24"/>
      <c r="AO83" s="24"/>
      <c r="AP83" s="24"/>
      <c r="AQ83" s="24"/>
      <c r="AR83" s="24"/>
      <c r="AS83" s="24"/>
      <c r="AT83" s="24"/>
      <c r="AU83" s="29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3">
        <f t="shared" si="3"/>
        <v>16.2315471428571</v>
      </c>
    </row>
    <row r="84" spans="1:62">
      <c r="A84" s="11">
        <v>55</v>
      </c>
      <c r="B84" s="11">
        <v>-97.663767</v>
      </c>
      <c r="C84" s="12">
        <v>-97.7927</v>
      </c>
      <c r="D84" s="11">
        <v>-98.5675</v>
      </c>
      <c r="E84" s="11">
        <v>-98.28</v>
      </c>
      <c r="F84" s="30">
        <v>-98.477333</v>
      </c>
      <c r="G84" s="11">
        <v>-97.4943</v>
      </c>
      <c r="H84" s="11">
        <v>-97.494255</v>
      </c>
      <c r="I84" s="11"/>
      <c r="J84" s="11"/>
      <c r="K84" s="11"/>
      <c r="L84" s="11"/>
      <c r="M84" s="11"/>
      <c r="N84" s="11"/>
      <c r="O84" s="11"/>
      <c r="P84" s="3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23">
        <f t="shared" si="2"/>
        <v>-97.9671221428571</v>
      </c>
      <c r="AF84" s="1"/>
      <c r="AG84" s="24">
        <v>16.304048</v>
      </c>
      <c r="AH84" s="25">
        <v>16.4159</v>
      </c>
      <c r="AI84" s="24">
        <v>16.4687</v>
      </c>
      <c r="AJ84" s="24">
        <v>16.6</v>
      </c>
      <c r="AK84" s="26">
        <v>16.30202</v>
      </c>
      <c r="AL84" s="24">
        <v>16.5611</v>
      </c>
      <c r="AM84" s="24">
        <v>16.884005</v>
      </c>
      <c r="AN84" s="24"/>
      <c r="AO84" s="24"/>
      <c r="AP84" s="24"/>
      <c r="AQ84" s="24"/>
      <c r="AR84" s="24"/>
      <c r="AS84" s="24"/>
      <c r="AT84" s="24"/>
      <c r="AU84" s="29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3">
        <f t="shared" si="3"/>
        <v>16.5051104285714</v>
      </c>
    </row>
    <row r="85" spans="1:62">
      <c r="A85" s="11">
        <v>56</v>
      </c>
      <c r="B85" s="11">
        <v>-97.393097</v>
      </c>
      <c r="C85" s="12">
        <v>-97.4484</v>
      </c>
      <c r="D85" s="11">
        <v>-98.1673</v>
      </c>
      <c r="E85" s="11">
        <v>-98.08</v>
      </c>
      <c r="F85" s="30">
        <v>-98.106241</v>
      </c>
      <c r="G85" s="11">
        <v>-97.0829</v>
      </c>
      <c r="H85" s="11">
        <v>-97.175156</v>
      </c>
      <c r="I85" s="11"/>
      <c r="J85" s="11"/>
      <c r="K85" s="11"/>
      <c r="L85" s="11"/>
      <c r="M85" s="11"/>
      <c r="N85" s="11"/>
      <c r="O85" s="11"/>
      <c r="P85" s="3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23">
        <f t="shared" si="2"/>
        <v>-97.6361562857143</v>
      </c>
      <c r="AF85" s="1"/>
      <c r="AG85" s="24">
        <v>16.565111</v>
      </c>
      <c r="AH85" s="25">
        <v>16.6859</v>
      </c>
      <c r="AI85" s="24">
        <v>16.7639</v>
      </c>
      <c r="AJ85" s="24">
        <v>16.92</v>
      </c>
      <c r="AK85" s="26">
        <v>16.61725</v>
      </c>
      <c r="AL85" s="24">
        <v>16.7052</v>
      </c>
      <c r="AM85" s="24">
        <v>17.196619</v>
      </c>
      <c r="AN85" s="24"/>
      <c r="AO85" s="24"/>
      <c r="AP85" s="24"/>
      <c r="AQ85" s="24"/>
      <c r="AR85" s="24"/>
      <c r="AS85" s="24"/>
      <c r="AT85" s="24"/>
      <c r="AU85" s="29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3">
        <f t="shared" si="3"/>
        <v>16.77914</v>
      </c>
    </row>
    <row r="86" spans="1:62">
      <c r="A86" s="11">
        <v>57</v>
      </c>
      <c r="B86" s="11">
        <v>-97.04846</v>
      </c>
      <c r="C86" s="12">
        <v>-97.1048</v>
      </c>
      <c r="D86" s="11">
        <v>-97.7983</v>
      </c>
      <c r="E86" s="11">
        <v>-97.84</v>
      </c>
      <c r="F86" s="30">
        <v>-97.732577</v>
      </c>
      <c r="G86" s="11">
        <v>-96.78</v>
      </c>
      <c r="H86" s="11">
        <v>-96.907532</v>
      </c>
      <c r="I86" s="11"/>
      <c r="J86" s="11"/>
      <c r="K86" s="11"/>
      <c r="L86" s="11"/>
      <c r="M86" s="11"/>
      <c r="N86" s="11"/>
      <c r="O86" s="11"/>
      <c r="P86" s="3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23">
        <f t="shared" si="2"/>
        <v>-97.3159527142857</v>
      </c>
      <c r="AF86" s="1"/>
      <c r="AG86" s="24">
        <v>16.866717</v>
      </c>
      <c r="AH86" s="25">
        <v>16.9141</v>
      </c>
      <c r="AI86" s="24">
        <v>17.0394</v>
      </c>
      <c r="AJ86" s="24">
        <v>17.14</v>
      </c>
      <c r="AK86" s="26">
        <v>16.75081</v>
      </c>
      <c r="AL86" s="24">
        <v>16.9474</v>
      </c>
      <c r="AM86" s="24">
        <v>17.492483</v>
      </c>
      <c r="AN86" s="24"/>
      <c r="AO86" s="24"/>
      <c r="AP86" s="24"/>
      <c r="AQ86" s="24"/>
      <c r="AR86" s="24"/>
      <c r="AS86" s="24"/>
      <c r="AT86" s="24"/>
      <c r="AU86" s="29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3">
        <f t="shared" si="3"/>
        <v>17.0215585714286</v>
      </c>
    </row>
    <row r="87" spans="1:62">
      <c r="A87" s="11">
        <v>58</v>
      </c>
      <c r="B87" s="11">
        <v>-96.711875</v>
      </c>
      <c r="C87" s="12">
        <v>-96.7397</v>
      </c>
      <c r="D87" s="11">
        <v>-97.4788</v>
      </c>
      <c r="E87" s="11">
        <v>-97.61</v>
      </c>
      <c r="F87" s="30">
        <v>-97.406881</v>
      </c>
      <c r="G87" s="11">
        <v>-96.3297</v>
      </c>
      <c r="H87" s="11">
        <v>-96.576668</v>
      </c>
      <c r="I87" s="11"/>
      <c r="J87" s="11"/>
      <c r="K87" s="11"/>
      <c r="L87" s="11"/>
      <c r="M87" s="11"/>
      <c r="N87" s="11"/>
      <c r="O87" s="11"/>
      <c r="P87" s="3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23">
        <f t="shared" si="2"/>
        <v>-96.9790891428571</v>
      </c>
      <c r="AF87" s="1"/>
      <c r="AG87" s="24">
        <v>17.111157</v>
      </c>
      <c r="AH87" s="25">
        <v>17.2748</v>
      </c>
      <c r="AI87" s="24">
        <v>17.3239</v>
      </c>
      <c r="AJ87" s="24">
        <v>17.36</v>
      </c>
      <c r="AK87" s="26">
        <v>16.97432</v>
      </c>
      <c r="AL87" s="24">
        <v>17.1278</v>
      </c>
      <c r="AM87" s="24">
        <v>17.774286</v>
      </c>
      <c r="AN87" s="24"/>
      <c r="AO87" s="24"/>
      <c r="AP87" s="24"/>
      <c r="AQ87" s="24"/>
      <c r="AR87" s="24"/>
      <c r="AS87" s="24"/>
      <c r="AT87" s="24"/>
      <c r="AU87" s="29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3">
        <f t="shared" si="3"/>
        <v>17.2780375714286</v>
      </c>
    </row>
    <row r="88" spans="1:62">
      <c r="A88" s="11">
        <v>59</v>
      </c>
      <c r="B88" s="11">
        <v>-96.386356</v>
      </c>
      <c r="C88" s="12">
        <v>-96.451</v>
      </c>
      <c r="D88" s="11">
        <v>-97.1783</v>
      </c>
      <c r="E88" s="11">
        <v>-97.35</v>
      </c>
      <c r="F88" s="30">
        <v>-97.059751</v>
      </c>
      <c r="G88" s="11">
        <v>-96.0943</v>
      </c>
      <c r="H88" s="11">
        <v>-96.381958</v>
      </c>
      <c r="I88" s="11"/>
      <c r="J88" s="11"/>
      <c r="K88" s="11"/>
      <c r="L88" s="11"/>
      <c r="M88" s="11"/>
      <c r="N88" s="11"/>
      <c r="O88" s="11"/>
      <c r="P88" s="3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23">
        <f t="shared" si="2"/>
        <v>-96.7002378571428</v>
      </c>
      <c r="AF88" s="1"/>
      <c r="AG88" s="24">
        <v>17.32892</v>
      </c>
      <c r="AH88" s="25">
        <v>17.6848</v>
      </c>
      <c r="AI88" s="24">
        <v>17.5478</v>
      </c>
      <c r="AJ88" s="24">
        <v>17.63</v>
      </c>
      <c r="AK88" s="26">
        <v>17.17658</v>
      </c>
      <c r="AL88" s="24">
        <v>17.4094</v>
      </c>
      <c r="AM88" s="24">
        <v>18.040981</v>
      </c>
      <c r="AN88" s="24"/>
      <c r="AO88" s="24"/>
      <c r="AP88" s="24"/>
      <c r="AQ88" s="24"/>
      <c r="AR88" s="24"/>
      <c r="AS88" s="24"/>
      <c r="AT88" s="24"/>
      <c r="AU88" s="29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3">
        <f t="shared" si="3"/>
        <v>17.5454972857143</v>
      </c>
    </row>
    <row r="89" spans="1:62">
      <c r="A89" s="11">
        <v>60</v>
      </c>
      <c r="B89" s="11">
        <v>-96.014265</v>
      </c>
      <c r="C89" s="12">
        <v>-96.1757</v>
      </c>
      <c r="D89" s="11">
        <v>-96.8878</v>
      </c>
      <c r="E89" s="11">
        <v>-97.07</v>
      </c>
      <c r="F89" s="30">
        <v>-96.662513</v>
      </c>
      <c r="G89" s="11">
        <v>-95.8401</v>
      </c>
      <c r="H89" s="11">
        <v>-96.118874</v>
      </c>
      <c r="I89" s="11"/>
      <c r="J89" s="11"/>
      <c r="K89" s="11"/>
      <c r="L89" s="11"/>
      <c r="M89" s="11"/>
      <c r="N89" s="11"/>
      <c r="O89" s="11"/>
      <c r="P89" s="3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23">
        <f t="shared" si="2"/>
        <v>-96.3956074285714</v>
      </c>
      <c r="AF89" s="1"/>
      <c r="AG89" s="24">
        <v>17.594297</v>
      </c>
      <c r="AH89" s="25">
        <v>17.9109</v>
      </c>
      <c r="AI89" s="24">
        <v>17.8914</v>
      </c>
      <c r="AJ89" s="24">
        <v>17.91</v>
      </c>
      <c r="AK89" s="26">
        <v>17.34554</v>
      </c>
      <c r="AL89" s="24">
        <v>17.6728</v>
      </c>
      <c r="AM89" s="24">
        <v>18.284431</v>
      </c>
      <c r="AN89" s="24"/>
      <c r="AO89" s="24"/>
      <c r="AP89" s="24"/>
      <c r="AQ89" s="24"/>
      <c r="AR89" s="24"/>
      <c r="AS89" s="24"/>
      <c r="AT89" s="24"/>
      <c r="AU89" s="29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3">
        <f t="shared" si="3"/>
        <v>17.8013382857143</v>
      </c>
    </row>
    <row r="90" spans="1:62">
      <c r="A90" s="11">
        <v>61</v>
      </c>
      <c r="B90" s="11">
        <v>-95.756388</v>
      </c>
      <c r="C90" s="12">
        <v>-95.8355</v>
      </c>
      <c r="D90" s="11">
        <v>-96.5762</v>
      </c>
      <c r="E90" s="11">
        <v>-96.79</v>
      </c>
      <c r="F90" s="30">
        <v>-96.272407</v>
      </c>
      <c r="G90" s="11">
        <v>-95.6139</v>
      </c>
      <c r="H90" s="11">
        <v>-95.782394</v>
      </c>
      <c r="I90" s="11"/>
      <c r="J90" s="11"/>
      <c r="K90" s="11"/>
      <c r="L90" s="11"/>
      <c r="M90" s="11"/>
      <c r="N90" s="11"/>
      <c r="O90" s="11"/>
      <c r="P90" s="3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23">
        <f t="shared" si="2"/>
        <v>-96.0895412857143</v>
      </c>
      <c r="AF90" s="1"/>
      <c r="AG90" s="24">
        <v>17.815888</v>
      </c>
      <c r="AH90" s="25">
        <v>18.1353</v>
      </c>
      <c r="AI90" s="24">
        <v>18.1557</v>
      </c>
      <c r="AJ90" s="24">
        <v>18.17</v>
      </c>
      <c r="AK90" s="26">
        <v>17.62064</v>
      </c>
      <c r="AL90" s="24">
        <v>17.9053</v>
      </c>
      <c r="AM90" s="24">
        <v>18.535463</v>
      </c>
      <c r="AN90" s="24"/>
      <c r="AO90" s="24"/>
      <c r="AP90" s="24"/>
      <c r="AQ90" s="24"/>
      <c r="AR90" s="24"/>
      <c r="AS90" s="24"/>
      <c r="AT90" s="24"/>
      <c r="AU90" s="29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3">
        <f t="shared" si="3"/>
        <v>18.0483272857143</v>
      </c>
    </row>
    <row r="91" spans="1:62">
      <c r="A91" s="11">
        <v>62</v>
      </c>
      <c r="B91" s="11">
        <v>-95.462905</v>
      </c>
      <c r="C91" s="12">
        <v>-95.5575</v>
      </c>
      <c r="D91" s="11">
        <v>-96.2337</v>
      </c>
      <c r="E91" s="11">
        <v>-96.47</v>
      </c>
      <c r="F91" s="30">
        <v>-95.830426</v>
      </c>
      <c r="G91" s="11">
        <v>-95.2164</v>
      </c>
      <c r="H91" s="11">
        <v>-95.462059</v>
      </c>
      <c r="I91" s="11"/>
      <c r="J91" s="11"/>
      <c r="K91" s="11"/>
      <c r="L91" s="11"/>
      <c r="M91" s="11"/>
      <c r="N91" s="11"/>
      <c r="O91" s="11"/>
      <c r="P91" s="3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23">
        <f t="shared" si="2"/>
        <v>-95.74757</v>
      </c>
      <c r="AF91" s="1"/>
      <c r="AG91" s="24">
        <v>18.083106</v>
      </c>
      <c r="AH91" s="25">
        <v>18.4518</v>
      </c>
      <c r="AI91" s="24">
        <v>18.4203</v>
      </c>
      <c r="AJ91" s="24">
        <v>18.44</v>
      </c>
      <c r="AK91" s="26">
        <v>17.77623</v>
      </c>
      <c r="AL91" s="24">
        <v>18.2139</v>
      </c>
      <c r="AM91" s="24">
        <v>18.714622</v>
      </c>
      <c r="AN91" s="24"/>
      <c r="AO91" s="24"/>
      <c r="AP91" s="24"/>
      <c r="AQ91" s="24"/>
      <c r="AR91" s="24"/>
      <c r="AS91" s="24"/>
      <c r="AT91" s="24"/>
      <c r="AU91" s="29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3">
        <f t="shared" si="3"/>
        <v>18.299994</v>
      </c>
    </row>
    <row r="92" spans="1:62">
      <c r="A92" s="11">
        <v>63</v>
      </c>
      <c r="B92" s="11">
        <v>-95.125003</v>
      </c>
      <c r="C92" s="12">
        <v>-95.2224</v>
      </c>
      <c r="D92" s="11">
        <v>-95.8798</v>
      </c>
      <c r="E92" s="11">
        <v>-96.17</v>
      </c>
      <c r="F92" s="30">
        <v>-95.48683</v>
      </c>
      <c r="G92" s="11">
        <v>-94.9253</v>
      </c>
      <c r="H92" s="11">
        <v>-95.122833</v>
      </c>
      <c r="I92" s="11"/>
      <c r="J92" s="11"/>
      <c r="K92" s="11"/>
      <c r="L92" s="11"/>
      <c r="M92" s="11"/>
      <c r="N92" s="11"/>
      <c r="O92" s="11"/>
      <c r="P92" s="3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23">
        <f t="shared" si="2"/>
        <v>-95.4188808571429</v>
      </c>
      <c r="AF92" s="1"/>
      <c r="AG92" s="24">
        <v>18.417154</v>
      </c>
      <c r="AH92" s="25">
        <v>18.8037</v>
      </c>
      <c r="AI92" s="24">
        <v>18.6866</v>
      </c>
      <c r="AJ92" s="24">
        <v>18.76</v>
      </c>
      <c r="AK92" s="26">
        <v>18.06021</v>
      </c>
      <c r="AL92" s="24">
        <v>18.461</v>
      </c>
      <c r="AM92" s="24">
        <v>19.050049</v>
      </c>
      <c r="AN92" s="24"/>
      <c r="AO92" s="24"/>
      <c r="AP92" s="24"/>
      <c r="AQ92" s="24"/>
      <c r="AR92" s="24"/>
      <c r="AS92" s="24"/>
      <c r="AT92" s="24"/>
      <c r="AU92" s="29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3">
        <f t="shared" si="3"/>
        <v>18.6055304285714</v>
      </c>
    </row>
    <row r="93" spans="1:62">
      <c r="A93" s="11">
        <v>64</v>
      </c>
      <c r="B93" s="11">
        <v>-94.749246</v>
      </c>
      <c r="C93" s="12">
        <v>-94.9572</v>
      </c>
      <c r="D93" s="11">
        <v>-95.3991</v>
      </c>
      <c r="E93" s="11">
        <v>-95.85</v>
      </c>
      <c r="F93" s="30">
        <v>-95.098</v>
      </c>
      <c r="G93" s="11">
        <v>-94.6254</v>
      </c>
      <c r="H93" s="11">
        <v>-94.774628</v>
      </c>
      <c r="I93" s="11"/>
      <c r="J93" s="11"/>
      <c r="K93" s="11"/>
      <c r="L93" s="11"/>
      <c r="M93" s="11"/>
      <c r="N93" s="11"/>
      <c r="O93" s="11"/>
      <c r="P93" s="3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23">
        <f t="shared" si="2"/>
        <v>-95.0647962857143</v>
      </c>
      <c r="AF93" s="1"/>
      <c r="AG93" s="24">
        <v>18.698023</v>
      </c>
      <c r="AH93" s="25">
        <v>19.1118</v>
      </c>
      <c r="AI93" s="24">
        <v>18.9968</v>
      </c>
      <c r="AJ93" s="24">
        <v>19.03</v>
      </c>
      <c r="AK93" s="26">
        <v>18.24273</v>
      </c>
      <c r="AL93" s="24">
        <v>18.7127</v>
      </c>
      <c r="AM93" s="24">
        <v>19.294321</v>
      </c>
      <c r="AN93" s="24"/>
      <c r="AO93" s="24"/>
      <c r="AP93" s="24"/>
      <c r="AQ93" s="24"/>
      <c r="AR93" s="24"/>
      <c r="AS93" s="24"/>
      <c r="AT93" s="24"/>
      <c r="AU93" s="29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3">
        <f t="shared" si="3"/>
        <v>18.869482</v>
      </c>
    </row>
    <row r="94" spans="1:62">
      <c r="A94" s="11">
        <v>65</v>
      </c>
      <c r="B94" s="11">
        <v>-94.47451</v>
      </c>
      <c r="C94" s="12">
        <v>-94.5761</v>
      </c>
      <c r="D94" s="11">
        <v>-95.052</v>
      </c>
      <c r="E94" s="11">
        <v>-95.53</v>
      </c>
      <c r="F94" s="30">
        <v>-94.7384555</v>
      </c>
      <c r="G94" s="11">
        <v>-94.3268</v>
      </c>
      <c r="H94" s="11">
        <v>-94.460648</v>
      </c>
      <c r="I94" s="11"/>
      <c r="J94" s="11"/>
      <c r="K94" s="11"/>
      <c r="L94" s="11"/>
      <c r="M94" s="11"/>
      <c r="N94" s="11"/>
      <c r="O94" s="11"/>
      <c r="P94" s="3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23">
        <f t="shared" ref="AE94:AE129" si="4">AVERAGE(B94:AD94)</f>
        <v>-94.7369305</v>
      </c>
      <c r="AF94" s="1"/>
      <c r="AG94" s="24">
        <v>18.986392</v>
      </c>
      <c r="AH94" s="25">
        <v>19.4814</v>
      </c>
      <c r="AI94" s="24">
        <v>19.3043</v>
      </c>
      <c r="AJ94" s="24">
        <v>19.32</v>
      </c>
      <c r="AK94" s="26">
        <v>18.45189</v>
      </c>
      <c r="AL94" s="24">
        <v>18.987</v>
      </c>
      <c r="AM94" s="24">
        <v>19.590891</v>
      </c>
      <c r="AN94" s="24"/>
      <c r="AO94" s="24"/>
      <c r="AP94" s="24"/>
      <c r="AQ94" s="24"/>
      <c r="AR94" s="24"/>
      <c r="AS94" s="24"/>
      <c r="AT94" s="24"/>
      <c r="AU94" s="29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3">
        <f t="shared" ref="BJ94:BJ129" si="5">AVERAGE(AG94:BI94)</f>
        <v>19.1602675714286</v>
      </c>
    </row>
    <row r="95" spans="1:62">
      <c r="A95" s="11">
        <v>66</v>
      </c>
      <c r="B95" s="11">
        <v>-94.121976</v>
      </c>
      <c r="C95" s="12">
        <v>-94.3356</v>
      </c>
      <c r="D95" s="11">
        <v>-94.6919</v>
      </c>
      <c r="E95" s="11">
        <v>-95.16</v>
      </c>
      <c r="F95" s="30">
        <v>-94.264853</v>
      </c>
      <c r="G95" s="11">
        <v>-94.085</v>
      </c>
      <c r="H95" s="11">
        <v>-94.201401</v>
      </c>
      <c r="I95" s="11"/>
      <c r="J95" s="11"/>
      <c r="K95" s="11"/>
      <c r="L95" s="11"/>
      <c r="M95" s="11"/>
      <c r="N95" s="11"/>
      <c r="O95" s="11"/>
      <c r="P95" s="3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23">
        <f t="shared" si="4"/>
        <v>-94.4086757142857</v>
      </c>
      <c r="AF95" s="1"/>
      <c r="AG95" s="24">
        <v>19.273332</v>
      </c>
      <c r="AH95" s="25">
        <v>19.7126</v>
      </c>
      <c r="AI95" s="24">
        <v>19.5611</v>
      </c>
      <c r="AJ95" s="24">
        <v>19.55</v>
      </c>
      <c r="AK95" s="26">
        <v>18.73991</v>
      </c>
      <c r="AL95" s="24">
        <v>19.3729</v>
      </c>
      <c r="AM95" s="24">
        <v>19.945736</v>
      </c>
      <c r="AN95" s="24"/>
      <c r="AO95" s="24"/>
      <c r="AP95" s="24"/>
      <c r="AQ95" s="24"/>
      <c r="AR95" s="24"/>
      <c r="AS95" s="24"/>
      <c r="AT95" s="24"/>
      <c r="AU95" s="29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3">
        <f t="shared" si="5"/>
        <v>19.4507968571429</v>
      </c>
    </row>
    <row r="96" spans="1:62">
      <c r="A96" s="11">
        <v>67</v>
      </c>
      <c r="B96" s="11">
        <v>-93.787514</v>
      </c>
      <c r="C96" s="12">
        <v>-93.9543</v>
      </c>
      <c r="D96" s="11">
        <v>-94.311</v>
      </c>
      <c r="E96" s="11">
        <v>-94.9</v>
      </c>
      <c r="F96" s="30">
        <v>-93.789274</v>
      </c>
      <c r="G96" s="11">
        <v>-93.6943</v>
      </c>
      <c r="H96" s="11">
        <v>-93.805115</v>
      </c>
      <c r="I96" s="11"/>
      <c r="J96" s="11"/>
      <c r="K96" s="11"/>
      <c r="L96" s="11"/>
      <c r="M96" s="11"/>
      <c r="N96" s="11"/>
      <c r="O96" s="11"/>
      <c r="P96" s="3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23">
        <f t="shared" si="4"/>
        <v>-94.0345004285714</v>
      </c>
      <c r="AF96" s="1"/>
      <c r="AG96" s="24">
        <v>19.589559</v>
      </c>
      <c r="AH96" s="25">
        <v>20.0435</v>
      </c>
      <c r="AI96" s="24">
        <v>19.854</v>
      </c>
      <c r="AJ96" s="24">
        <v>19.84</v>
      </c>
      <c r="AK96" s="26">
        <v>19.01341</v>
      </c>
      <c r="AL96" s="24">
        <v>19.5664</v>
      </c>
      <c r="AM96" s="24">
        <v>20.217907</v>
      </c>
      <c r="AN96" s="24"/>
      <c r="AO96" s="24"/>
      <c r="AP96" s="24"/>
      <c r="AQ96" s="24"/>
      <c r="AR96" s="24"/>
      <c r="AS96" s="24"/>
      <c r="AT96" s="24"/>
      <c r="AU96" s="29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3">
        <f t="shared" si="5"/>
        <v>19.7321108571429</v>
      </c>
    </row>
    <row r="97" spans="1:62">
      <c r="A97" s="11">
        <v>68</v>
      </c>
      <c r="B97" s="11">
        <v>-93.333165</v>
      </c>
      <c r="C97" s="12">
        <v>-93.5839</v>
      </c>
      <c r="D97" s="11">
        <v>-93.9633</v>
      </c>
      <c r="E97" s="11">
        <v>-94.15</v>
      </c>
      <c r="F97" s="30">
        <v>-93.336935</v>
      </c>
      <c r="G97" s="11">
        <v>-93.365</v>
      </c>
      <c r="H97" s="11">
        <v>-93.499886</v>
      </c>
      <c r="I97" s="11"/>
      <c r="J97" s="11"/>
      <c r="K97" s="11"/>
      <c r="L97" s="11"/>
      <c r="M97" s="11"/>
      <c r="N97" s="11"/>
      <c r="O97" s="11"/>
      <c r="P97" s="3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23">
        <f t="shared" si="4"/>
        <v>-93.604598</v>
      </c>
      <c r="AF97" s="1"/>
      <c r="AG97" s="24">
        <v>19.871401</v>
      </c>
      <c r="AH97" s="25">
        <v>20.2724</v>
      </c>
      <c r="AI97" s="24">
        <v>20.1585</v>
      </c>
      <c r="AJ97" s="24">
        <v>20.15</v>
      </c>
      <c r="AK97" s="26">
        <v>19.17422</v>
      </c>
      <c r="AL97" s="24">
        <v>19.8843</v>
      </c>
      <c r="AM97" s="24">
        <v>20.42555</v>
      </c>
      <c r="AN97" s="24"/>
      <c r="AO97" s="24"/>
      <c r="AP97" s="24"/>
      <c r="AQ97" s="24"/>
      <c r="AR97" s="24"/>
      <c r="AS97" s="24"/>
      <c r="AT97" s="24"/>
      <c r="AU97" s="29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3">
        <f t="shared" si="5"/>
        <v>19.9909101428571</v>
      </c>
    </row>
    <row r="98" spans="1:62">
      <c r="A98" s="11">
        <v>69</v>
      </c>
      <c r="B98" s="11">
        <v>-92.965848</v>
      </c>
      <c r="C98" s="12">
        <v>-93.1233</v>
      </c>
      <c r="D98" s="11">
        <v>-93.6478</v>
      </c>
      <c r="E98" s="11">
        <v>-93.66</v>
      </c>
      <c r="F98" s="30">
        <v>-92.8920195</v>
      </c>
      <c r="G98" s="11">
        <v>-92.9802</v>
      </c>
      <c r="H98" s="11">
        <v>-93.231453</v>
      </c>
      <c r="I98" s="11"/>
      <c r="J98" s="11"/>
      <c r="K98" s="11"/>
      <c r="L98" s="11"/>
      <c r="M98" s="11"/>
      <c r="N98" s="11"/>
      <c r="O98" s="11"/>
      <c r="P98" s="3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23">
        <f t="shared" si="4"/>
        <v>-93.2143743571429</v>
      </c>
      <c r="AF98" s="1"/>
      <c r="AG98" s="24">
        <v>20.146767</v>
      </c>
      <c r="AH98" s="25">
        <v>20.5642</v>
      </c>
      <c r="AI98" s="24">
        <v>20.4638</v>
      </c>
      <c r="AJ98" s="24">
        <v>20.58</v>
      </c>
      <c r="AK98" s="26">
        <v>19.40695</v>
      </c>
      <c r="AL98" s="24">
        <v>20.2585</v>
      </c>
      <c r="AM98" s="24">
        <v>20.763241</v>
      </c>
      <c r="AN98" s="24"/>
      <c r="AO98" s="24"/>
      <c r="AP98" s="24"/>
      <c r="AQ98" s="24"/>
      <c r="AR98" s="24"/>
      <c r="AS98" s="24"/>
      <c r="AT98" s="24"/>
      <c r="AU98" s="29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3">
        <f t="shared" si="5"/>
        <v>20.3119225714286</v>
      </c>
    </row>
    <row r="99" spans="1:62">
      <c r="A99" s="11">
        <v>70</v>
      </c>
      <c r="B99" s="11">
        <v>-92.559787</v>
      </c>
      <c r="C99" s="12">
        <v>-92.7456</v>
      </c>
      <c r="D99" s="11">
        <v>-93.2454</v>
      </c>
      <c r="E99" s="11">
        <v>-93.28</v>
      </c>
      <c r="F99" s="30">
        <v>-92.4963575</v>
      </c>
      <c r="G99" s="11">
        <v>-92.6735</v>
      </c>
      <c r="H99" s="11">
        <v>-92.947281</v>
      </c>
      <c r="I99" s="11"/>
      <c r="J99" s="11"/>
      <c r="K99" s="11"/>
      <c r="L99" s="11"/>
      <c r="M99" s="11"/>
      <c r="N99" s="11"/>
      <c r="O99" s="11"/>
      <c r="P99" s="3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23">
        <f t="shared" si="4"/>
        <v>-92.8497036428571</v>
      </c>
      <c r="AF99" s="1"/>
      <c r="AG99" s="24">
        <v>20.517686</v>
      </c>
      <c r="AH99" s="25">
        <v>20.8624</v>
      </c>
      <c r="AI99" s="24">
        <v>20.7705</v>
      </c>
      <c r="AJ99" s="24">
        <v>20.85</v>
      </c>
      <c r="AK99" s="26">
        <v>19.88607</v>
      </c>
      <c r="AL99" s="24">
        <v>20.4887</v>
      </c>
      <c r="AM99" s="24">
        <v>21.323807</v>
      </c>
      <c r="AN99" s="24"/>
      <c r="AO99" s="24"/>
      <c r="AP99" s="24"/>
      <c r="AQ99" s="24"/>
      <c r="AR99" s="24"/>
      <c r="AS99" s="24"/>
      <c r="AT99" s="24"/>
      <c r="AU99" s="29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3">
        <f t="shared" si="5"/>
        <v>20.671309</v>
      </c>
    </row>
    <row r="100" spans="1:62">
      <c r="A100" s="11">
        <v>71</v>
      </c>
      <c r="B100" s="11">
        <v>-92.107919</v>
      </c>
      <c r="C100" s="12">
        <v>-92.4835</v>
      </c>
      <c r="D100" s="11">
        <v>-92.8665</v>
      </c>
      <c r="E100" s="11">
        <v>-92.94</v>
      </c>
      <c r="F100" s="30">
        <v>-92.093137</v>
      </c>
      <c r="G100" s="11">
        <v>-92.3357</v>
      </c>
      <c r="H100" s="11">
        <v>-92.680893</v>
      </c>
      <c r="I100" s="11"/>
      <c r="J100" s="11"/>
      <c r="K100" s="11"/>
      <c r="L100" s="11"/>
      <c r="M100" s="11"/>
      <c r="N100" s="11"/>
      <c r="O100" s="11"/>
      <c r="P100" s="3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23">
        <f t="shared" si="4"/>
        <v>-92.5010927142857</v>
      </c>
      <c r="AF100" s="1"/>
      <c r="AG100" s="24">
        <v>20.811493</v>
      </c>
      <c r="AH100" s="25">
        <v>21.1599</v>
      </c>
      <c r="AI100" s="24">
        <v>21.1085</v>
      </c>
      <c r="AJ100" s="24">
        <v>21.14</v>
      </c>
      <c r="AK100" s="26">
        <v>20.07131</v>
      </c>
      <c r="AL100" s="24">
        <v>20.7949</v>
      </c>
      <c r="AM100" s="24">
        <v>21.624077</v>
      </c>
      <c r="AN100" s="24"/>
      <c r="AO100" s="24"/>
      <c r="AP100" s="24"/>
      <c r="AQ100" s="24"/>
      <c r="AR100" s="24"/>
      <c r="AS100" s="24"/>
      <c r="AT100" s="24"/>
      <c r="AU100" s="29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3">
        <f t="shared" si="5"/>
        <v>20.9585971428571</v>
      </c>
    </row>
    <row r="101" spans="1:62">
      <c r="A101" s="11">
        <v>72</v>
      </c>
      <c r="B101" s="11">
        <v>-91.682753</v>
      </c>
      <c r="C101" s="12">
        <v>-91.9691</v>
      </c>
      <c r="D101" s="11">
        <v>-92.4519</v>
      </c>
      <c r="E101" s="11">
        <v>-92.37</v>
      </c>
      <c r="F101" s="30">
        <v>-91.5370535</v>
      </c>
      <c r="G101" s="11">
        <v>-91.9954</v>
      </c>
      <c r="H101" s="11">
        <v>-92.274384</v>
      </c>
      <c r="I101" s="11"/>
      <c r="J101" s="11"/>
      <c r="K101" s="11"/>
      <c r="L101" s="11"/>
      <c r="M101" s="11"/>
      <c r="N101" s="11"/>
      <c r="O101" s="11"/>
      <c r="P101" s="3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23">
        <f t="shared" si="4"/>
        <v>-92.0400843571429</v>
      </c>
      <c r="AF101" s="1"/>
      <c r="AG101" s="24">
        <v>21.125418</v>
      </c>
      <c r="AH101" s="25">
        <v>21.5792</v>
      </c>
      <c r="AI101" s="24">
        <v>21.4176</v>
      </c>
      <c r="AJ101" s="24">
        <v>21.46</v>
      </c>
      <c r="AK101" s="26">
        <v>20.51656</v>
      </c>
      <c r="AL101" s="24">
        <v>21.1355</v>
      </c>
      <c r="AM101" s="24">
        <v>21.857939</v>
      </c>
      <c r="AN101" s="24"/>
      <c r="AO101" s="24"/>
      <c r="AP101" s="24"/>
      <c r="AQ101" s="24"/>
      <c r="AR101" s="24"/>
      <c r="AS101" s="24"/>
      <c r="AT101" s="24"/>
      <c r="AU101" s="29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3">
        <f t="shared" si="5"/>
        <v>21.2988881428571</v>
      </c>
    </row>
    <row r="102" spans="1:62">
      <c r="A102" s="11">
        <v>73</v>
      </c>
      <c r="B102" s="11">
        <v>-91.209207</v>
      </c>
      <c r="C102" s="12">
        <v>-91.6549</v>
      </c>
      <c r="D102" s="11">
        <v>-91.9442</v>
      </c>
      <c r="E102" s="11">
        <v>-91.87</v>
      </c>
      <c r="F102" s="30">
        <v>-90.981203</v>
      </c>
      <c r="G102" s="11">
        <v>-91.2961</v>
      </c>
      <c r="H102" s="11">
        <v>-91.930244</v>
      </c>
      <c r="I102" s="11"/>
      <c r="J102" s="11"/>
      <c r="K102" s="11"/>
      <c r="L102" s="11"/>
      <c r="M102" s="11"/>
      <c r="N102" s="11"/>
      <c r="O102" s="11"/>
      <c r="P102" s="3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23">
        <f t="shared" si="4"/>
        <v>-91.555122</v>
      </c>
      <c r="AF102" s="1"/>
      <c r="AG102" s="24">
        <v>21.430582</v>
      </c>
      <c r="AH102" s="25">
        <v>21.8949</v>
      </c>
      <c r="AI102" s="24">
        <v>21.7266</v>
      </c>
      <c r="AJ102" s="24">
        <v>21.75</v>
      </c>
      <c r="AK102" s="26">
        <v>20.71317</v>
      </c>
      <c r="AL102" s="24">
        <v>21.5576</v>
      </c>
      <c r="AM102" s="24">
        <v>22.157766</v>
      </c>
      <c r="AN102" s="24"/>
      <c r="AO102" s="24"/>
      <c r="AP102" s="24"/>
      <c r="AQ102" s="24"/>
      <c r="AR102" s="24"/>
      <c r="AS102" s="24"/>
      <c r="AT102" s="24"/>
      <c r="AU102" s="29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3">
        <f t="shared" si="5"/>
        <v>21.604374</v>
      </c>
    </row>
    <row r="103" spans="1:62">
      <c r="A103" s="11">
        <v>74</v>
      </c>
      <c r="B103" s="11">
        <v>-90.795839</v>
      </c>
      <c r="C103" s="12">
        <v>-91.2336</v>
      </c>
      <c r="D103" s="11">
        <v>-91.3703</v>
      </c>
      <c r="E103" s="11">
        <v>-91.37</v>
      </c>
      <c r="F103" s="30">
        <v>-90.5332105</v>
      </c>
      <c r="G103" s="11">
        <v>-90.7536</v>
      </c>
      <c r="H103" s="11">
        <v>-91.573639</v>
      </c>
      <c r="I103" s="11"/>
      <c r="J103" s="11"/>
      <c r="K103" s="11"/>
      <c r="L103" s="11"/>
      <c r="M103" s="11"/>
      <c r="N103" s="11"/>
      <c r="O103" s="11"/>
      <c r="P103" s="3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23">
        <f t="shared" si="4"/>
        <v>-91.0900269285714</v>
      </c>
      <c r="AF103" s="1"/>
      <c r="AG103" s="24">
        <v>21.683381</v>
      </c>
      <c r="AH103" s="25">
        <v>22.2258</v>
      </c>
      <c r="AI103" s="24">
        <v>22.1925</v>
      </c>
      <c r="AJ103" s="24">
        <v>22.06</v>
      </c>
      <c r="AK103" s="26">
        <v>21.02172</v>
      </c>
      <c r="AL103" s="24">
        <v>21.7584</v>
      </c>
      <c r="AM103" s="24">
        <v>22.537119</v>
      </c>
      <c r="AN103" s="24"/>
      <c r="AO103" s="24"/>
      <c r="AP103" s="24"/>
      <c r="AQ103" s="24"/>
      <c r="AR103" s="24"/>
      <c r="AS103" s="24"/>
      <c r="AT103" s="24"/>
      <c r="AU103" s="29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3">
        <f t="shared" si="5"/>
        <v>21.92556</v>
      </c>
    </row>
    <row r="104" spans="1:62">
      <c r="A104" s="11">
        <v>75</v>
      </c>
      <c r="B104" s="11">
        <v>-90.325978</v>
      </c>
      <c r="C104" s="12">
        <v>-90.7103</v>
      </c>
      <c r="D104" s="11">
        <v>-90.905</v>
      </c>
      <c r="E104" s="11">
        <v>-90.87</v>
      </c>
      <c r="F104" s="30">
        <v>-89.9568535</v>
      </c>
      <c r="G104" s="11">
        <v>-90.4332</v>
      </c>
      <c r="H104" s="11">
        <v>-91.136398</v>
      </c>
      <c r="I104" s="11"/>
      <c r="J104" s="11"/>
      <c r="K104" s="11"/>
      <c r="L104" s="11"/>
      <c r="M104" s="11"/>
      <c r="N104" s="11"/>
      <c r="O104" s="11"/>
      <c r="P104" s="3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23">
        <f t="shared" si="4"/>
        <v>-90.6196756428571</v>
      </c>
      <c r="AF104" s="1"/>
      <c r="AG104" s="24">
        <v>22.045181</v>
      </c>
      <c r="AH104" s="25">
        <v>22.5523</v>
      </c>
      <c r="AI104" s="24">
        <v>22.5445</v>
      </c>
      <c r="AJ104" s="24">
        <v>22.42</v>
      </c>
      <c r="AK104" s="26">
        <v>21.24284</v>
      </c>
      <c r="AL104" s="24">
        <v>22.0576</v>
      </c>
      <c r="AM104" s="24">
        <v>22.787136</v>
      </c>
      <c r="AN104" s="24"/>
      <c r="AO104" s="24"/>
      <c r="AP104" s="24"/>
      <c r="AQ104" s="24"/>
      <c r="AR104" s="24"/>
      <c r="AS104" s="24"/>
      <c r="AT104" s="24"/>
      <c r="AU104" s="29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3">
        <f t="shared" si="5"/>
        <v>22.235651</v>
      </c>
    </row>
    <row r="105" spans="1:62">
      <c r="A105" s="11">
        <v>76</v>
      </c>
      <c r="B105" s="11">
        <v>-89.834399</v>
      </c>
      <c r="C105" s="12">
        <v>-90.3627</v>
      </c>
      <c r="D105" s="11">
        <v>-90.4204</v>
      </c>
      <c r="E105" s="11">
        <v>-90.3</v>
      </c>
      <c r="F105" s="30">
        <v>-89.441385</v>
      </c>
      <c r="G105" s="11">
        <v>-89.9938</v>
      </c>
      <c r="H105" s="11">
        <v>-90.758095</v>
      </c>
      <c r="I105" s="11"/>
      <c r="J105" s="11"/>
      <c r="K105" s="11"/>
      <c r="L105" s="11"/>
      <c r="M105" s="11"/>
      <c r="N105" s="11"/>
      <c r="O105" s="11"/>
      <c r="P105" s="3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23">
        <f t="shared" si="4"/>
        <v>-90.1586827142857</v>
      </c>
      <c r="AF105" s="1"/>
      <c r="AG105" s="24">
        <v>22.418969</v>
      </c>
      <c r="AH105" s="25">
        <v>22.9338</v>
      </c>
      <c r="AI105" s="24">
        <v>22.858</v>
      </c>
      <c r="AJ105" s="24">
        <v>22.7</v>
      </c>
      <c r="AK105" s="26">
        <v>21.5417</v>
      </c>
      <c r="AL105" s="24">
        <v>22.2689</v>
      </c>
      <c r="AM105" s="24">
        <v>23.207405</v>
      </c>
      <c r="AN105" s="24"/>
      <c r="AO105" s="24"/>
      <c r="AP105" s="24"/>
      <c r="AQ105" s="24"/>
      <c r="AR105" s="24"/>
      <c r="AS105" s="24"/>
      <c r="AT105" s="24"/>
      <c r="AU105" s="29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3">
        <f t="shared" si="5"/>
        <v>22.5612534285714</v>
      </c>
    </row>
    <row r="106" spans="1:62">
      <c r="A106" s="11">
        <v>77</v>
      </c>
      <c r="B106" s="11">
        <v>-89.281048</v>
      </c>
      <c r="C106" s="12">
        <v>-89.7086</v>
      </c>
      <c r="D106" s="11">
        <v>-89.9032</v>
      </c>
      <c r="E106" s="11">
        <v>-89.72</v>
      </c>
      <c r="F106" s="30">
        <v>-88.918966</v>
      </c>
      <c r="G106" s="11">
        <v>-89.5585</v>
      </c>
      <c r="H106" s="11">
        <v>-90.258461</v>
      </c>
      <c r="I106" s="11"/>
      <c r="J106" s="11"/>
      <c r="K106" s="11"/>
      <c r="L106" s="11"/>
      <c r="M106" s="11"/>
      <c r="N106" s="11"/>
      <c r="O106" s="11"/>
      <c r="P106" s="3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23">
        <f t="shared" si="4"/>
        <v>-89.6212535714286</v>
      </c>
      <c r="AF106" s="1"/>
      <c r="AG106" s="24">
        <v>22.824467</v>
      </c>
      <c r="AH106" s="25">
        <v>23.373</v>
      </c>
      <c r="AI106" s="24">
        <v>23.1541</v>
      </c>
      <c r="AJ106" s="24">
        <v>23.04</v>
      </c>
      <c r="AK106" s="26">
        <v>21.94841</v>
      </c>
      <c r="AL106" s="24">
        <v>22.6807</v>
      </c>
      <c r="AM106" s="24">
        <v>23.57172</v>
      </c>
      <c r="AN106" s="24"/>
      <c r="AO106" s="24"/>
      <c r="AP106" s="24"/>
      <c r="AQ106" s="24"/>
      <c r="AR106" s="24"/>
      <c r="AS106" s="24"/>
      <c r="AT106" s="24"/>
      <c r="AU106" s="29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3">
        <f t="shared" si="5"/>
        <v>22.941771</v>
      </c>
    </row>
    <row r="107" spans="1:62">
      <c r="A107" s="11">
        <v>78</v>
      </c>
      <c r="B107" s="11">
        <v>-88.802028</v>
      </c>
      <c r="C107" s="12">
        <v>-89.1129</v>
      </c>
      <c r="D107" s="11">
        <v>-89.3038</v>
      </c>
      <c r="E107" s="11">
        <v>-89.34</v>
      </c>
      <c r="F107" s="30">
        <v>-88.361503</v>
      </c>
      <c r="G107" s="11">
        <v>-88.8843</v>
      </c>
      <c r="H107" s="11">
        <v>-89.810226</v>
      </c>
      <c r="I107" s="11"/>
      <c r="J107" s="11"/>
      <c r="K107" s="11"/>
      <c r="L107" s="11"/>
      <c r="M107" s="11"/>
      <c r="N107" s="11"/>
      <c r="O107" s="11"/>
      <c r="P107" s="3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23">
        <f t="shared" si="4"/>
        <v>-89.0878224285714</v>
      </c>
      <c r="AF107" s="1"/>
      <c r="AG107" s="24">
        <v>23.239972</v>
      </c>
      <c r="AH107" s="25">
        <v>23.8227</v>
      </c>
      <c r="AI107" s="24">
        <v>23.4707</v>
      </c>
      <c r="AJ107" s="24">
        <v>23.31</v>
      </c>
      <c r="AK107" s="26">
        <v>22.325</v>
      </c>
      <c r="AL107" s="24">
        <v>23.2454</v>
      </c>
      <c r="AM107" s="24">
        <v>23.924347</v>
      </c>
      <c r="AN107" s="24"/>
      <c r="AO107" s="24"/>
      <c r="AP107" s="24"/>
      <c r="AQ107" s="24"/>
      <c r="AR107" s="24"/>
      <c r="AS107" s="24"/>
      <c r="AT107" s="24"/>
      <c r="AU107" s="29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3">
        <f t="shared" si="5"/>
        <v>23.334017</v>
      </c>
    </row>
    <row r="108" spans="1:62">
      <c r="A108" s="11">
        <v>79</v>
      </c>
      <c r="B108" s="11">
        <v>-88.264307</v>
      </c>
      <c r="C108" s="12">
        <v>-88.6595</v>
      </c>
      <c r="D108" s="11">
        <v>-88.8083</v>
      </c>
      <c r="E108" s="11">
        <v>-88.9</v>
      </c>
      <c r="F108" s="30">
        <v>-87.7444455</v>
      </c>
      <c r="G108" s="11">
        <v>-88.7066</v>
      </c>
      <c r="H108" s="11">
        <v>-89.368294</v>
      </c>
      <c r="I108" s="11"/>
      <c r="J108" s="11"/>
      <c r="K108" s="11"/>
      <c r="L108" s="11"/>
      <c r="M108" s="11"/>
      <c r="N108" s="11"/>
      <c r="O108" s="11"/>
      <c r="P108" s="3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23">
        <f t="shared" si="4"/>
        <v>-88.6359209285714</v>
      </c>
      <c r="AF108" s="1"/>
      <c r="AG108" s="24">
        <v>23.594273</v>
      </c>
      <c r="AH108" s="25">
        <v>24.2371</v>
      </c>
      <c r="AI108" s="24">
        <v>23.8459</v>
      </c>
      <c r="AJ108" s="24">
        <v>23.56</v>
      </c>
      <c r="AK108" s="26">
        <v>22.6313</v>
      </c>
      <c r="AL108" s="24">
        <v>23.5102</v>
      </c>
      <c r="AM108" s="24">
        <v>24.478336</v>
      </c>
      <c r="AN108" s="24"/>
      <c r="AO108" s="24"/>
      <c r="AP108" s="24"/>
      <c r="AQ108" s="24"/>
      <c r="AR108" s="24"/>
      <c r="AS108" s="24"/>
      <c r="AT108" s="24"/>
      <c r="AU108" s="29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3">
        <f t="shared" si="5"/>
        <v>23.6938727142857</v>
      </c>
    </row>
    <row r="109" spans="1:62">
      <c r="A109" s="11">
        <v>80</v>
      </c>
      <c r="B109" s="11">
        <v>-87.740559</v>
      </c>
      <c r="C109" s="12">
        <v>-88.2064</v>
      </c>
      <c r="D109" s="11">
        <v>-88.2806</v>
      </c>
      <c r="E109" s="11">
        <v>-88.17</v>
      </c>
      <c r="F109" s="30">
        <v>-87.188691</v>
      </c>
      <c r="G109" s="11">
        <v>-88.279</v>
      </c>
      <c r="H109" s="11">
        <v>-88.746155</v>
      </c>
      <c r="I109" s="11"/>
      <c r="J109" s="11"/>
      <c r="K109" s="11"/>
      <c r="L109" s="11"/>
      <c r="M109" s="11"/>
      <c r="N109" s="11"/>
      <c r="O109" s="11"/>
      <c r="P109" s="3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23">
        <f t="shared" si="4"/>
        <v>-88.0873435714286</v>
      </c>
      <c r="AF109" s="1"/>
      <c r="AG109" s="24">
        <v>23.962035</v>
      </c>
      <c r="AH109" s="25">
        <v>24.6788</v>
      </c>
      <c r="AI109" s="24">
        <v>24.2123</v>
      </c>
      <c r="AJ109" s="24">
        <v>23.9</v>
      </c>
      <c r="AK109" s="26">
        <v>23.23216</v>
      </c>
      <c r="AL109" s="24">
        <v>23.8674</v>
      </c>
      <c r="AM109" s="24">
        <v>24.947411</v>
      </c>
      <c r="AN109" s="24"/>
      <c r="AO109" s="24"/>
      <c r="AP109" s="24"/>
      <c r="AQ109" s="24"/>
      <c r="AR109" s="24"/>
      <c r="AS109" s="24"/>
      <c r="AT109" s="24"/>
      <c r="AU109" s="29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3">
        <f t="shared" si="5"/>
        <v>24.1143008571429</v>
      </c>
    </row>
    <row r="110" spans="1:62">
      <c r="A110" s="11">
        <v>81</v>
      </c>
      <c r="B110" s="11">
        <v>-87.239232</v>
      </c>
      <c r="C110" s="12">
        <v>-87.5251</v>
      </c>
      <c r="D110" s="11">
        <v>-87.7593</v>
      </c>
      <c r="E110" s="11">
        <v>-87.78</v>
      </c>
      <c r="F110" s="30">
        <v>-86.619523</v>
      </c>
      <c r="G110" s="11">
        <v>-87.8583</v>
      </c>
      <c r="H110" s="11">
        <v>-88.249931</v>
      </c>
      <c r="I110" s="11"/>
      <c r="J110" s="11"/>
      <c r="K110" s="11"/>
      <c r="L110" s="11"/>
      <c r="M110" s="11"/>
      <c r="N110" s="11"/>
      <c r="O110" s="11"/>
      <c r="P110" s="3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23">
        <f t="shared" si="4"/>
        <v>-87.5759122857143</v>
      </c>
      <c r="AF110" s="1"/>
      <c r="AG110" s="24">
        <v>24.3385</v>
      </c>
      <c r="AH110" s="25">
        <v>25.0787</v>
      </c>
      <c r="AI110" s="24">
        <v>24.5948</v>
      </c>
      <c r="AJ110" s="24">
        <v>24.33</v>
      </c>
      <c r="AK110" s="26">
        <v>23.50097</v>
      </c>
      <c r="AL110" s="24">
        <v>24.2078</v>
      </c>
      <c r="AM110" s="24">
        <v>25.467094</v>
      </c>
      <c r="AN110" s="24"/>
      <c r="AO110" s="24"/>
      <c r="AP110" s="24"/>
      <c r="AQ110" s="24"/>
      <c r="AR110" s="24"/>
      <c r="AS110" s="24"/>
      <c r="AT110" s="24"/>
      <c r="AU110" s="29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3">
        <f t="shared" si="5"/>
        <v>24.502552</v>
      </c>
    </row>
    <row r="111" spans="1:62">
      <c r="A111" s="11">
        <v>82</v>
      </c>
      <c r="B111" s="11">
        <v>-86.653159</v>
      </c>
      <c r="C111" s="12">
        <v>-87.037</v>
      </c>
      <c r="D111" s="11">
        <v>-87.2833</v>
      </c>
      <c r="E111" s="11">
        <v>-87.07</v>
      </c>
      <c r="F111" s="30">
        <v>-85.976578</v>
      </c>
      <c r="G111" s="11">
        <v>-87.3056</v>
      </c>
      <c r="H111" s="11">
        <v>-87.799866</v>
      </c>
      <c r="I111" s="11"/>
      <c r="J111" s="11"/>
      <c r="K111" s="11"/>
      <c r="L111" s="11"/>
      <c r="M111" s="11"/>
      <c r="N111" s="11"/>
      <c r="O111" s="11"/>
      <c r="P111" s="3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23">
        <f t="shared" si="4"/>
        <v>-87.017929</v>
      </c>
      <c r="AF111" s="1"/>
      <c r="AG111" s="24">
        <v>24.727452</v>
      </c>
      <c r="AH111" s="25">
        <v>25.4545</v>
      </c>
      <c r="AI111" s="24">
        <v>24.9761</v>
      </c>
      <c r="AJ111" s="24">
        <v>24.69</v>
      </c>
      <c r="AK111" s="26">
        <v>23.79423</v>
      </c>
      <c r="AL111" s="24">
        <v>24.5476</v>
      </c>
      <c r="AM111" s="24">
        <v>25.952871</v>
      </c>
      <c r="AN111" s="24"/>
      <c r="AO111" s="24"/>
      <c r="AP111" s="24"/>
      <c r="AQ111" s="24"/>
      <c r="AR111" s="24"/>
      <c r="AS111" s="24"/>
      <c r="AT111" s="24"/>
      <c r="AU111" s="29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3">
        <f t="shared" si="5"/>
        <v>24.8775361428571</v>
      </c>
    </row>
    <row r="112" spans="1:62">
      <c r="A112" s="11">
        <v>83</v>
      </c>
      <c r="B112" s="11">
        <v>-86.036615</v>
      </c>
      <c r="C112" s="12">
        <v>-86.4198</v>
      </c>
      <c r="D112" s="11">
        <v>-86.7913</v>
      </c>
      <c r="E112" s="11">
        <v>-86.57</v>
      </c>
      <c r="F112" s="30">
        <v>-85.266657</v>
      </c>
      <c r="G112" s="11">
        <v>-86.8172</v>
      </c>
      <c r="H112" s="11">
        <v>-87.43399</v>
      </c>
      <c r="I112" s="11"/>
      <c r="J112" s="11"/>
      <c r="K112" s="11"/>
      <c r="L112" s="11"/>
      <c r="M112" s="11"/>
      <c r="N112" s="11"/>
      <c r="O112" s="11"/>
      <c r="P112" s="3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23">
        <f t="shared" si="4"/>
        <v>-86.4765088571429</v>
      </c>
      <c r="AF112" s="1"/>
      <c r="AG112" s="24">
        <v>25.15763</v>
      </c>
      <c r="AH112" s="25">
        <v>25.8253</v>
      </c>
      <c r="AI112" s="24">
        <v>25.3988</v>
      </c>
      <c r="AJ112" s="24">
        <v>24.95</v>
      </c>
      <c r="AK112" s="26">
        <v>24.20729</v>
      </c>
      <c r="AL112" s="24">
        <v>24.9732</v>
      </c>
      <c r="AM112" s="24">
        <v>26.444157</v>
      </c>
      <c r="AN112" s="24"/>
      <c r="AO112" s="24"/>
      <c r="AP112" s="24"/>
      <c r="AQ112" s="24"/>
      <c r="AR112" s="24"/>
      <c r="AS112" s="24"/>
      <c r="AT112" s="24"/>
      <c r="AU112" s="29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3">
        <f t="shared" si="5"/>
        <v>25.2794824285714</v>
      </c>
    </row>
    <row r="113" spans="1:62">
      <c r="A113" s="11">
        <v>84</v>
      </c>
      <c r="B113" s="11">
        <v>-85.406859</v>
      </c>
      <c r="C113" s="12">
        <v>-85.8879</v>
      </c>
      <c r="D113" s="11">
        <v>-86.2008</v>
      </c>
      <c r="E113" s="11">
        <v>-86.02</v>
      </c>
      <c r="F113" s="30">
        <v>-84.573438</v>
      </c>
      <c r="G113" s="11">
        <v>-86.4305</v>
      </c>
      <c r="H113" s="11">
        <v>-86.91404</v>
      </c>
      <c r="I113" s="11"/>
      <c r="J113" s="11"/>
      <c r="K113" s="11"/>
      <c r="L113" s="11"/>
      <c r="M113" s="11"/>
      <c r="N113" s="11"/>
      <c r="O113" s="11"/>
      <c r="P113" s="3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23">
        <f t="shared" si="4"/>
        <v>-85.9190767142857</v>
      </c>
      <c r="AF113" s="1"/>
      <c r="AG113" s="24">
        <v>25.581774</v>
      </c>
      <c r="AH113" s="25">
        <v>26.1635</v>
      </c>
      <c r="AI113" s="24">
        <v>25.828</v>
      </c>
      <c r="AJ113" s="24">
        <v>25.4</v>
      </c>
      <c r="AK113" s="26">
        <v>24.53359</v>
      </c>
      <c r="AL113" s="24">
        <v>25.629</v>
      </c>
      <c r="AM113" s="24">
        <v>26.992662</v>
      </c>
      <c r="AN113" s="24"/>
      <c r="AO113" s="24"/>
      <c r="AP113" s="24"/>
      <c r="AQ113" s="24"/>
      <c r="AR113" s="24"/>
      <c r="AS113" s="24"/>
      <c r="AT113" s="24"/>
      <c r="AU113" s="29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3">
        <f t="shared" si="5"/>
        <v>25.7326465714286</v>
      </c>
    </row>
    <row r="114" spans="1:62">
      <c r="A114" s="11">
        <v>85</v>
      </c>
      <c r="B114" s="11">
        <v>-84.763073</v>
      </c>
      <c r="C114" s="12">
        <v>-85.2676</v>
      </c>
      <c r="D114" s="11">
        <v>-85.6347</v>
      </c>
      <c r="E114" s="11">
        <v>-85.45</v>
      </c>
      <c r="F114" s="30">
        <v>-83.89154</v>
      </c>
      <c r="G114" s="11">
        <v>-85.586</v>
      </c>
      <c r="H114" s="11">
        <v>-86.308968</v>
      </c>
      <c r="I114" s="11"/>
      <c r="J114" s="11"/>
      <c r="K114" s="11"/>
      <c r="L114" s="11"/>
      <c r="M114" s="11"/>
      <c r="N114" s="11"/>
      <c r="O114" s="11"/>
      <c r="P114" s="3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23">
        <f t="shared" si="4"/>
        <v>-85.2716972857143</v>
      </c>
      <c r="AF114" s="1"/>
      <c r="AG114" s="24">
        <v>26.084721</v>
      </c>
      <c r="AH114" s="25">
        <v>26.4637</v>
      </c>
      <c r="AI114" s="24">
        <v>26.3542</v>
      </c>
      <c r="AJ114" s="24">
        <v>25.81</v>
      </c>
      <c r="AK114" s="26">
        <v>24.98383</v>
      </c>
      <c r="AL114" s="24">
        <v>26.0556</v>
      </c>
      <c r="AM114" s="24">
        <v>27.624058</v>
      </c>
      <c r="AN114" s="24"/>
      <c r="AO114" s="24"/>
      <c r="AP114" s="24"/>
      <c r="AQ114" s="24"/>
      <c r="AR114" s="24"/>
      <c r="AS114" s="24"/>
      <c r="AT114" s="24"/>
      <c r="AU114" s="29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3">
        <f t="shared" si="5"/>
        <v>26.196587</v>
      </c>
    </row>
    <row r="115" spans="1:62">
      <c r="A115" s="11">
        <v>86</v>
      </c>
      <c r="B115" s="11">
        <v>-84.171167</v>
      </c>
      <c r="C115" s="12">
        <v>-84.7501</v>
      </c>
      <c r="D115" s="11">
        <v>-85.0111</v>
      </c>
      <c r="E115" s="11">
        <v>-84.68</v>
      </c>
      <c r="F115" s="30">
        <v>-83.206622</v>
      </c>
      <c r="G115" s="11">
        <v>-85.0714</v>
      </c>
      <c r="H115" s="11">
        <v>-85.420715</v>
      </c>
      <c r="I115" s="11"/>
      <c r="J115" s="11"/>
      <c r="K115" s="11"/>
      <c r="L115" s="11"/>
      <c r="M115" s="11"/>
      <c r="N115" s="11"/>
      <c r="O115" s="11"/>
      <c r="P115" s="3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23">
        <f t="shared" si="4"/>
        <v>-84.615872</v>
      </c>
      <c r="AF115" s="1"/>
      <c r="AG115" s="24">
        <v>26.544844</v>
      </c>
      <c r="AH115" s="25">
        <v>27.0966</v>
      </c>
      <c r="AI115" s="24">
        <v>26.7423</v>
      </c>
      <c r="AJ115" s="24">
        <v>26.24</v>
      </c>
      <c r="AK115" s="26">
        <v>25.32458</v>
      </c>
      <c r="AL115" s="24">
        <v>26.373</v>
      </c>
      <c r="AM115" s="24">
        <v>28.100357</v>
      </c>
      <c r="AN115" s="24"/>
      <c r="AO115" s="24"/>
      <c r="AP115" s="24"/>
      <c r="AQ115" s="24"/>
      <c r="AR115" s="24"/>
      <c r="AS115" s="24"/>
      <c r="AT115" s="24"/>
      <c r="AU115" s="29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3">
        <f t="shared" si="5"/>
        <v>26.6316687142857</v>
      </c>
    </row>
    <row r="116" spans="1:62">
      <c r="A116" s="11">
        <v>87</v>
      </c>
      <c r="B116" s="11">
        <v>-83.554422</v>
      </c>
      <c r="C116" s="12">
        <v>-84.0417</v>
      </c>
      <c r="D116" s="11">
        <v>-84.1916</v>
      </c>
      <c r="E116" s="11">
        <v>-83.81</v>
      </c>
      <c r="F116" s="30">
        <v>-82.57679</v>
      </c>
      <c r="G116" s="11">
        <v>-84.3127</v>
      </c>
      <c r="H116" s="11">
        <v>-84.714104</v>
      </c>
      <c r="I116" s="11"/>
      <c r="J116" s="11"/>
      <c r="K116" s="11"/>
      <c r="L116" s="11"/>
      <c r="M116" s="11"/>
      <c r="N116" s="11"/>
      <c r="O116" s="11"/>
      <c r="P116" s="3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23">
        <f t="shared" si="4"/>
        <v>-83.8859022857143</v>
      </c>
      <c r="AF116" s="1"/>
      <c r="AG116" s="24">
        <v>27.051574</v>
      </c>
      <c r="AH116" s="25">
        <v>27.569</v>
      </c>
      <c r="AI116" s="24">
        <v>27.1902</v>
      </c>
      <c r="AJ116" s="24">
        <v>26.62</v>
      </c>
      <c r="AK116" s="26">
        <v>25.86084</v>
      </c>
      <c r="AL116" s="24">
        <v>27.0113</v>
      </c>
      <c r="AM116" s="24">
        <v>28.703451</v>
      </c>
      <c r="AN116" s="24"/>
      <c r="AO116" s="24"/>
      <c r="AP116" s="24"/>
      <c r="AQ116" s="24"/>
      <c r="AR116" s="24"/>
      <c r="AS116" s="24"/>
      <c r="AT116" s="24"/>
      <c r="AU116" s="29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3">
        <f t="shared" si="5"/>
        <v>27.1437664285714</v>
      </c>
    </row>
    <row r="117" spans="1:62">
      <c r="A117" s="11">
        <v>88</v>
      </c>
      <c r="B117" s="11">
        <v>-82.765707</v>
      </c>
      <c r="C117" s="12">
        <v>-83.2562</v>
      </c>
      <c r="D117" s="11">
        <v>-83.4881</v>
      </c>
      <c r="E117" s="11">
        <v>-83.09</v>
      </c>
      <c r="F117" s="30">
        <v>-81.8018855</v>
      </c>
      <c r="G117" s="11">
        <v>-83.3896</v>
      </c>
      <c r="H117" s="11">
        <v>-84.234795</v>
      </c>
      <c r="I117" s="11"/>
      <c r="J117" s="11"/>
      <c r="K117" s="11"/>
      <c r="L117" s="11"/>
      <c r="M117" s="11"/>
      <c r="N117" s="11"/>
      <c r="O117" s="11"/>
      <c r="P117" s="3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23">
        <f t="shared" si="4"/>
        <v>-83.1466125</v>
      </c>
      <c r="AF117" s="1"/>
      <c r="AG117" s="24">
        <v>27.574374</v>
      </c>
      <c r="AH117" s="25">
        <v>28.0135</v>
      </c>
      <c r="AI117" s="24">
        <v>27.7311</v>
      </c>
      <c r="AJ117" s="24">
        <v>27.19</v>
      </c>
      <c r="AK117" s="26">
        <v>26.37759</v>
      </c>
      <c r="AL117" s="24">
        <v>27.4574</v>
      </c>
      <c r="AM117" s="24">
        <v>29.32144</v>
      </c>
      <c r="AN117" s="24"/>
      <c r="AO117" s="24"/>
      <c r="AP117" s="24"/>
      <c r="AQ117" s="24"/>
      <c r="AR117" s="24"/>
      <c r="AS117" s="24"/>
      <c r="AT117" s="24"/>
      <c r="AU117" s="29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3">
        <f t="shared" si="5"/>
        <v>27.6664862857143</v>
      </c>
    </row>
    <row r="118" spans="1:62">
      <c r="A118" s="11">
        <v>89</v>
      </c>
      <c r="B118" s="11">
        <v>-82.186651</v>
      </c>
      <c r="C118" s="12">
        <v>-82.4436</v>
      </c>
      <c r="D118" s="11">
        <v>-82.8188</v>
      </c>
      <c r="E118" s="11">
        <v>-82.47</v>
      </c>
      <c r="F118" s="30">
        <v>-81.0632015</v>
      </c>
      <c r="G118" s="11">
        <v>-82.7031</v>
      </c>
      <c r="H118" s="11">
        <v>-83.405899</v>
      </c>
      <c r="I118" s="11"/>
      <c r="J118" s="11"/>
      <c r="K118" s="11"/>
      <c r="L118" s="11"/>
      <c r="M118" s="11"/>
      <c r="N118" s="11"/>
      <c r="O118" s="11"/>
      <c r="P118" s="3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23">
        <f t="shared" si="4"/>
        <v>-82.4416073571429</v>
      </c>
      <c r="AF118" s="1"/>
      <c r="AG118" s="24">
        <v>28.163884</v>
      </c>
      <c r="AH118" s="25">
        <v>28.3985</v>
      </c>
      <c r="AI118" s="24">
        <v>28.2956</v>
      </c>
      <c r="AJ118" s="24">
        <v>27.68</v>
      </c>
      <c r="AK118" s="26">
        <v>26.6285</v>
      </c>
      <c r="AL118" s="24">
        <v>27.7885</v>
      </c>
      <c r="AM118" s="24">
        <v>30.065742</v>
      </c>
      <c r="AN118" s="24"/>
      <c r="AO118" s="24"/>
      <c r="AP118" s="24"/>
      <c r="AQ118" s="24"/>
      <c r="AR118" s="24"/>
      <c r="AS118" s="24"/>
      <c r="AT118" s="24"/>
      <c r="AU118" s="29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3">
        <f t="shared" si="5"/>
        <v>28.145818</v>
      </c>
    </row>
    <row r="119" spans="1:62">
      <c r="A119" s="11">
        <v>90</v>
      </c>
      <c r="B119" s="11">
        <v>-81.490784</v>
      </c>
      <c r="C119" s="12">
        <v>-81.5583</v>
      </c>
      <c r="D119" s="11">
        <v>-82.1324</v>
      </c>
      <c r="E119" s="11">
        <v>-81.43</v>
      </c>
      <c r="F119" s="30">
        <v>-80.0972445</v>
      </c>
      <c r="G119" s="11">
        <v>-81.9944</v>
      </c>
      <c r="H119" s="11">
        <v>-82.677757</v>
      </c>
      <c r="I119" s="11"/>
      <c r="J119" s="11"/>
      <c r="K119" s="11"/>
      <c r="L119" s="11"/>
      <c r="M119" s="11"/>
      <c r="N119" s="11"/>
      <c r="O119" s="11"/>
      <c r="P119" s="3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23">
        <f t="shared" si="4"/>
        <v>-81.6258407857143</v>
      </c>
      <c r="AF119" s="1"/>
      <c r="AG119" s="24">
        <v>28.665155</v>
      </c>
      <c r="AH119" s="25">
        <v>29.1625</v>
      </c>
      <c r="AI119" s="24">
        <v>28.935</v>
      </c>
      <c r="AJ119" s="24">
        <v>28.51</v>
      </c>
      <c r="AK119" s="26">
        <v>26.99949</v>
      </c>
      <c r="AL119" s="24">
        <v>28.4251</v>
      </c>
      <c r="AM119" s="24">
        <v>31.001799</v>
      </c>
      <c r="AN119" s="24"/>
      <c r="AO119" s="24"/>
      <c r="AP119" s="24"/>
      <c r="AQ119" s="24"/>
      <c r="AR119" s="24"/>
      <c r="AS119" s="24"/>
      <c r="AT119" s="24"/>
      <c r="AU119" s="29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3">
        <f t="shared" si="5"/>
        <v>28.8141491428571</v>
      </c>
    </row>
    <row r="120" spans="1:62">
      <c r="A120" s="11">
        <v>91</v>
      </c>
      <c r="B120" s="11">
        <v>-80.745471</v>
      </c>
      <c r="C120" s="12">
        <v>-80.4776</v>
      </c>
      <c r="D120" s="11">
        <v>-81.5246</v>
      </c>
      <c r="E120" s="11">
        <v>-80.64</v>
      </c>
      <c r="F120" s="30">
        <v>-79.1669925</v>
      </c>
      <c r="G120" s="11">
        <v>-80.6457</v>
      </c>
      <c r="H120" s="11">
        <v>-81.595108</v>
      </c>
      <c r="I120" s="11"/>
      <c r="J120" s="11"/>
      <c r="K120" s="11"/>
      <c r="L120" s="11"/>
      <c r="M120" s="11"/>
      <c r="N120" s="11"/>
      <c r="O120" s="11"/>
      <c r="P120" s="3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23">
        <f t="shared" si="4"/>
        <v>-80.6850673571429</v>
      </c>
      <c r="AF120" s="1"/>
      <c r="AG120" s="24">
        <v>29.248964</v>
      </c>
      <c r="AH120" s="25">
        <v>29.8775</v>
      </c>
      <c r="AI120" s="24">
        <v>29.7957</v>
      </c>
      <c r="AJ120" s="24">
        <v>29.19</v>
      </c>
      <c r="AK120" s="26">
        <v>28.04243</v>
      </c>
      <c r="AL120" s="24">
        <v>29.1203</v>
      </c>
      <c r="AM120" s="24">
        <v>31.754713</v>
      </c>
      <c r="AN120" s="24"/>
      <c r="AO120" s="24"/>
      <c r="AP120" s="24"/>
      <c r="AQ120" s="24"/>
      <c r="AR120" s="24"/>
      <c r="AS120" s="24"/>
      <c r="AT120" s="24"/>
      <c r="AU120" s="29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3">
        <f t="shared" si="5"/>
        <v>29.5756581428571</v>
      </c>
    </row>
    <row r="121" spans="1:62">
      <c r="A121" s="11">
        <v>92</v>
      </c>
      <c r="B121" s="11">
        <v>-79.803562</v>
      </c>
      <c r="C121" s="12">
        <v>-79.3962</v>
      </c>
      <c r="D121" s="11">
        <v>-80.4975</v>
      </c>
      <c r="E121" s="11">
        <v>-79.61</v>
      </c>
      <c r="F121" s="30">
        <v>-78.2126155</v>
      </c>
      <c r="G121" s="11">
        <v>-80.1092</v>
      </c>
      <c r="H121" s="11">
        <v>-80.669121</v>
      </c>
      <c r="I121" s="11"/>
      <c r="J121" s="11"/>
      <c r="K121" s="11"/>
      <c r="L121" s="11"/>
      <c r="M121" s="11"/>
      <c r="N121" s="11"/>
      <c r="O121" s="11"/>
      <c r="P121" s="3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23">
        <f t="shared" si="4"/>
        <v>-79.7568855</v>
      </c>
      <c r="AF121" s="1"/>
      <c r="AG121" s="24">
        <v>29.935453</v>
      </c>
      <c r="AH121" s="25">
        <v>30.6538</v>
      </c>
      <c r="AI121" s="24">
        <v>30.6332</v>
      </c>
      <c r="AJ121" s="24">
        <v>29.71</v>
      </c>
      <c r="AK121" s="26">
        <v>28.59852</v>
      </c>
      <c r="AL121" s="24">
        <v>29.7302</v>
      </c>
      <c r="AM121" s="24">
        <v>32.574738</v>
      </c>
      <c r="AN121" s="24"/>
      <c r="AO121" s="24"/>
      <c r="AP121" s="24"/>
      <c r="AQ121" s="24"/>
      <c r="AR121" s="24"/>
      <c r="AS121" s="24"/>
      <c r="AT121" s="24"/>
      <c r="AU121" s="29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3">
        <f t="shared" si="5"/>
        <v>30.262273</v>
      </c>
    </row>
    <row r="122" spans="1:62">
      <c r="A122" s="11">
        <v>93</v>
      </c>
      <c r="B122" s="11">
        <v>-78.796949</v>
      </c>
      <c r="C122" s="12">
        <v>-78.286</v>
      </c>
      <c r="D122" s="11">
        <v>-79.0482</v>
      </c>
      <c r="E122" s="11">
        <v>-78.58</v>
      </c>
      <c r="F122" s="30">
        <v>-77.0935455</v>
      </c>
      <c r="G122" s="11">
        <v>-78.9641</v>
      </c>
      <c r="H122" s="11">
        <v>-79.134338</v>
      </c>
      <c r="I122" s="11"/>
      <c r="J122" s="11"/>
      <c r="K122" s="11"/>
      <c r="L122" s="11"/>
      <c r="M122" s="11"/>
      <c r="N122" s="11"/>
      <c r="O122" s="11"/>
      <c r="P122" s="3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23">
        <f t="shared" si="4"/>
        <v>-78.5575903571429</v>
      </c>
      <c r="AF122" s="1"/>
      <c r="AG122" s="24">
        <v>30.85534</v>
      </c>
      <c r="AH122" s="25">
        <v>31.6743</v>
      </c>
      <c r="AI122" s="24">
        <v>31.4646</v>
      </c>
      <c r="AJ122" s="24">
        <v>30.75</v>
      </c>
      <c r="AK122" s="26">
        <v>29.25668</v>
      </c>
      <c r="AL122" s="24">
        <v>30.623</v>
      </c>
      <c r="AM122" s="24">
        <v>33.329468</v>
      </c>
      <c r="AN122" s="24"/>
      <c r="AO122" s="24"/>
      <c r="AP122" s="24"/>
      <c r="AQ122" s="24"/>
      <c r="AR122" s="24"/>
      <c r="AS122" s="24"/>
      <c r="AT122" s="24"/>
      <c r="AU122" s="29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3">
        <f t="shared" si="5"/>
        <v>31.1361982857143</v>
      </c>
    </row>
    <row r="123" spans="1:62">
      <c r="A123" s="11">
        <v>94</v>
      </c>
      <c r="B123" s="11">
        <v>-77.738657</v>
      </c>
      <c r="C123" s="12">
        <v>-76.8119</v>
      </c>
      <c r="D123" s="11">
        <v>-78.0051</v>
      </c>
      <c r="E123" s="11">
        <v>-76.73</v>
      </c>
      <c r="F123" s="30">
        <v>-75.930361</v>
      </c>
      <c r="G123" s="11">
        <v>-77.8406</v>
      </c>
      <c r="H123" s="11">
        <v>-77.738647</v>
      </c>
      <c r="I123" s="11"/>
      <c r="J123" s="11"/>
      <c r="K123" s="11"/>
      <c r="L123" s="11"/>
      <c r="M123" s="11"/>
      <c r="N123" s="11"/>
      <c r="O123" s="11"/>
      <c r="P123" s="3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23">
        <f t="shared" si="4"/>
        <v>-77.2564664285714</v>
      </c>
      <c r="AF123" s="1"/>
      <c r="AG123" s="24">
        <v>31.477776</v>
      </c>
      <c r="AH123" s="25">
        <v>32.8883</v>
      </c>
      <c r="AI123" s="24">
        <v>32.2499</v>
      </c>
      <c r="AJ123" s="24">
        <v>31.54</v>
      </c>
      <c r="AK123" s="26">
        <v>30.12806</v>
      </c>
      <c r="AL123" s="24">
        <v>31.4753</v>
      </c>
      <c r="AM123" s="24">
        <v>34.316719</v>
      </c>
      <c r="AN123" s="24"/>
      <c r="AO123" s="24"/>
      <c r="AP123" s="24"/>
      <c r="AQ123" s="24"/>
      <c r="AR123" s="24"/>
      <c r="AS123" s="24"/>
      <c r="AT123" s="24"/>
      <c r="AU123" s="29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3">
        <f t="shared" si="5"/>
        <v>32.010865</v>
      </c>
    </row>
    <row r="124" spans="1:62">
      <c r="A124" s="11">
        <v>95</v>
      </c>
      <c r="B124" s="11">
        <v>-76.307324</v>
      </c>
      <c r="C124" s="12">
        <v>-75.0653</v>
      </c>
      <c r="D124" s="11">
        <v>-76.9865</v>
      </c>
      <c r="E124" s="11">
        <v>-75.28</v>
      </c>
      <c r="F124" s="30">
        <v>-74.5097155</v>
      </c>
      <c r="G124" s="11">
        <v>-77.1188</v>
      </c>
      <c r="H124" s="11">
        <v>-76.417534</v>
      </c>
      <c r="I124" s="11"/>
      <c r="J124" s="11"/>
      <c r="K124" s="11"/>
      <c r="L124" s="11"/>
      <c r="M124" s="11"/>
      <c r="N124" s="11"/>
      <c r="O124" s="11"/>
      <c r="P124" s="3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23">
        <f t="shared" si="4"/>
        <v>-75.9550247857143</v>
      </c>
      <c r="AF124" s="1"/>
      <c r="AG124" s="24">
        <v>32.458502</v>
      </c>
      <c r="AH124" s="25">
        <v>33.9386</v>
      </c>
      <c r="AI124" s="24">
        <v>33.1485</v>
      </c>
      <c r="AJ124" s="24">
        <v>32.75</v>
      </c>
      <c r="AK124" s="26">
        <v>31.71908</v>
      </c>
      <c r="AL124" s="24">
        <v>32.7858</v>
      </c>
      <c r="AM124" s="24">
        <v>35.281509</v>
      </c>
      <c r="AN124" s="24"/>
      <c r="AO124" s="24"/>
      <c r="AP124" s="24"/>
      <c r="AQ124" s="24"/>
      <c r="AR124" s="24"/>
      <c r="AS124" s="24"/>
      <c r="AT124" s="24"/>
      <c r="AU124" s="29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3">
        <f t="shared" si="5"/>
        <v>33.1545701428571</v>
      </c>
    </row>
    <row r="125" spans="1:62">
      <c r="A125" s="11">
        <v>96</v>
      </c>
      <c r="B125" s="11">
        <v>-74.838242</v>
      </c>
      <c r="C125" s="12">
        <v>-73.5263</v>
      </c>
      <c r="D125" s="11">
        <v>-75.5255</v>
      </c>
      <c r="E125" s="11">
        <v>-73.73</v>
      </c>
      <c r="F125" s="30">
        <v>-73.0420125</v>
      </c>
      <c r="G125" s="11">
        <v>-73.9693</v>
      </c>
      <c r="H125" s="11">
        <v>-75.165672</v>
      </c>
      <c r="I125" s="11"/>
      <c r="J125" s="11"/>
      <c r="K125" s="11"/>
      <c r="L125" s="11"/>
      <c r="M125" s="11"/>
      <c r="N125" s="11"/>
      <c r="O125" s="11"/>
      <c r="P125" s="3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23">
        <f t="shared" si="4"/>
        <v>-74.2567180714286</v>
      </c>
      <c r="AF125" s="1"/>
      <c r="AG125" s="24">
        <v>33.728867</v>
      </c>
      <c r="AH125" s="25">
        <v>34.8045</v>
      </c>
      <c r="AI125" s="24">
        <v>34.3756</v>
      </c>
      <c r="AJ125" s="24">
        <v>34.03</v>
      </c>
      <c r="AK125" s="26">
        <v>32.30199</v>
      </c>
      <c r="AL125" s="24">
        <v>33.9279</v>
      </c>
      <c r="AM125" s="24">
        <v>35.949787</v>
      </c>
      <c r="AN125" s="24"/>
      <c r="AO125" s="24"/>
      <c r="AP125" s="24"/>
      <c r="AQ125" s="24"/>
      <c r="AR125" s="24"/>
      <c r="AS125" s="24"/>
      <c r="AT125" s="24"/>
      <c r="AU125" s="29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3">
        <f t="shared" si="5"/>
        <v>34.1598062857143</v>
      </c>
    </row>
    <row r="126" spans="1:62">
      <c r="A126" s="11">
        <v>97</v>
      </c>
      <c r="B126" s="11">
        <v>-73.228835</v>
      </c>
      <c r="C126" s="12">
        <v>-71.7706</v>
      </c>
      <c r="D126" s="11">
        <v>-74.0099</v>
      </c>
      <c r="E126" s="11">
        <v>-70.75</v>
      </c>
      <c r="F126" s="30">
        <v>-70.7826365</v>
      </c>
      <c r="G126" s="11">
        <v>-72.1309</v>
      </c>
      <c r="H126" s="11">
        <v>-73.602295</v>
      </c>
      <c r="I126" s="11"/>
      <c r="J126" s="11"/>
      <c r="K126" s="11"/>
      <c r="L126" s="11"/>
      <c r="M126" s="11"/>
      <c r="N126" s="11"/>
      <c r="O126" s="11"/>
      <c r="P126" s="3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23">
        <f t="shared" si="4"/>
        <v>-72.3250237857143</v>
      </c>
      <c r="AF126" s="1"/>
      <c r="AG126" s="24">
        <v>35.100491</v>
      </c>
      <c r="AH126" s="25">
        <v>36.2507</v>
      </c>
      <c r="AI126" s="24">
        <v>35.7441</v>
      </c>
      <c r="AJ126" s="24">
        <v>35.65</v>
      </c>
      <c r="AK126" s="26">
        <v>32.97654</v>
      </c>
      <c r="AL126" s="24">
        <v>35.1137</v>
      </c>
      <c r="AM126" s="24">
        <v>37.125965</v>
      </c>
      <c r="AN126" s="24"/>
      <c r="AO126" s="24"/>
      <c r="AP126" s="24"/>
      <c r="AQ126" s="24"/>
      <c r="AR126" s="24"/>
      <c r="AS126" s="24"/>
      <c r="AT126" s="24"/>
      <c r="AU126" s="29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3">
        <f t="shared" si="5"/>
        <v>35.4230708571429</v>
      </c>
    </row>
    <row r="127" spans="1:62">
      <c r="A127" s="11">
        <v>98</v>
      </c>
      <c r="B127" s="11">
        <v>-71.6359</v>
      </c>
      <c r="C127" s="12">
        <v>-69.182</v>
      </c>
      <c r="D127" s="11">
        <v>-71.9169</v>
      </c>
      <c r="E127" s="11">
        <v>-68.51</v>
      </c>
      <c r="F127" s="30">
        <v>-67.8361165</v>
      </c>
      <c r="G127" s="11">
        <v>-70.3908</v>
      </c>
      <c r="H127" s="11">
        <v>-71.548767</v>
      </c>
      <c r="I127" s="11"/>
      <c r="J127" s="11"/>
      <c r="K127" s="11"/>
      <c r="L127" s="11"/>
      <c r="M127" s="11"/>
      <c r="N127" s="11"/>
      <c r="O127" s="11"/>
      <c r="P127" s="3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23">
        <f t="shared" si="4"/>
        <v>-70.1457833571429</v>
      </c>
      <c r="AF127" s="1"/>
      <c r="AG127" s="24">
        <v>36.804391</v>
      </c>
      <c r="AH127" s="25">
        <v>37.7656</v>
      </c>
      <c r="AI127" s="24">
        <v>37.2049</v>
      </c>
      <c r="AJ127" s="24">
        <v>38.7</v>
      </c>
      <c r="AK127" s="26">
        <v>34.44015</v>
      </c>
      <c r="AL127" s="24">
        <v>36.8125</v>
      </c>
      <c r="AM127" s="24">
        <v>38.446381</v>
      </c>
      <c r="AN127" s="24"/>
      <c r="AO127" s="24"/>
      <c r="AP127" s="24"/>
      <c r="AQ127" s="24"/>
      <c r="AR127" s="24"/>
      <c r="AS127" s="24"/>
      <c r="AT127" s="24"/>
      <c r="AU127" s="29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3">
        <f t="shared" si="5"/>
        <v>37.1677031428571</v>
      </c>
    </row>
    <row r="128" spans="1:62">
      <c r="A128" s="11">
        <v>99</v>
      </c>
      <c r="B128" s="11">
        <v>-68.576861</v>
      </c>
      <c r="C128" s="12">
        <v>-66.8663</v>
      </c>
      <c r="D128" s="11">
        <v>-69.6433</v>
      </c>
      <c r="E128" s="11">
        <v>-62.52</v>
      </c>
      <c r="F128" s="30">
        <v>-64.170582</v>
      </c>
      <c r="G128" s="11">
        <v>-63.8699</v>
      </c>
      <c r="H128" s="11">
        <v>-67.864349</v>
      </c>
      <c r="I128" s="11"/>
      <c r="J128" s="11"/>
      <c r="K128" s="11"/>
      <c r="L128" s="11"/>
      <c r="M128" s="11"/>
      <c r="N128" s="11"/>
      <c r="O128" s="11"/>
      <c r="P128" s="3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23">
        <f t="shared" si="4"/>
        <v>-66.2158988571428</v>
      </c>
      <c r="AF128" s="1"/>
      <c r="AG128" s="24">
        <v>39.744919</v>
      </c>
      <c r="AH128" s="25">
        <v>40.5049</v>
      </c>
      <c r="AI128" s="24">
        <v>39.6453</v>
      </c>
      <c r="AJ128" s="24">
        <v>45.9</v>
      </c>
      <c r="AK128" s="26">
        <v>37.98755</v>
      </c>
      <c r="AL128" s="24">
        <v>39.7975</v>
      </c>
      <c r="AM128" s="24">
        <v>40.888634</v>
      </c>
      <c r="AN128" s="24"/>
      <c r="AO128" s="24"/>
      <c r="AP128" s="24"/>
      <c r="AQ128" s="24"/>
      <c r="AR128" s="24"/>
      <c r="AS128" s="24"/>
      <c r="AT128" s="24"/>
      <c r="AU128" s="29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3">
        <f t="shared" si="5"/>
        <v>40.6384004285714</v>
      </c>
    </row>
    <row r="129" spans="1:62">
      <c r="A129" s="11">
        <v>100</v>
      </c>
      <c r="B129" s="11">
        <v>-60.165713</v>
      </c>
      <c r="C129" s="12">
        <v>-57.8777</v>
      </c>
      <c r="D129" s="11">
        <v>-54.5514</v>
      </c>
      <c r="E129" s="11">
        <v>-62.25</v>
      </c>
      <c r="F129" s="30">
        <v>-53.33694</v>
      </c>
      <c r="G129" s="11">
        <v>-59.417795</v>
      </c>
      <c r="H129" s="11">
        <v>-55.462624</v>
      </c>
      <c r="I129" s="11"/>
      <c r="J129" s="11"/>
      <c r="K129" s="11"/>
      <c r="L129" s="11"/>
      <c r="M129" s="11"/>
      <c r="N129" s="11"/>
      <c r="O129" s="11"/>
      <c r="P129" s="3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23">
        <f t="shared" si="4"/>
        <v>-57.5803102857143</v>
      </c>
      <c r="AF129" s="1"/>
      <c r="AG129" s="24">
        <v>52.135827</v>
      </c>
      <c r="AH129" s="25">
        <v>52.1972</v>
      </c>
      <c r="AI129" s="24">
        <v>53.2159</v>
      </c>
      <c r="AJ129" s="24">
        <v>46.24</v>
      </c>
      <c r="AK129" s="26">
        <v>45.96846</v>
      </c>
      <c r="AL129" s="24">
        <v>48.4975</v>
      </c>
      <c r="AM129" s="24">
        <v>47.868233</v>
      </c>
      <c r="AN129" s="24"/>
      <c r="AO129" s="24"/>
      <c r="AP129" s="24"/>
      <c r="AQ129" s="24"/>
      <c r="AR129" s="24"/>
      <c r="AS129" s="24"/>
      <c r="AT129" s="24"/>
      <c r="AU129" s="29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3">
        <f t="shared" si="5"/>
        <v>49.44616</v>
      </c>
    </row>
    <row r="130" spans="7:15">
      <c r="G130"/>
      <c r="I130"/>
      <c r="O130"/>
    </row>
    <row r="131" spans="7:15">
      <c r="G131"/>
      <c r="I131"/>
      <c r="O131"/>
    </row>
    <row r="132" spans="7:15">
      <c r="G132"/>
      <c r="I132"/>
      <c r="O132"/>
    </row>
    <row r="133" spans="7:15">
      <c r="G133"/>
      <c r="I133"/>
      <c r="O133"/>
    </row>
    <row r="134" spans="7:15">
      <c r="G134"/>
      <c r="I134"/>
      <c r="O134"/>
    </row>
    <row r="135" spans="7:15">
      <c r="G135"/>
      <c r="I135"/>
      <c r="O135"/>
    </row>
    <row r="136" spans="7:15">
      <c r="G136"/>
      <c r="I136"/>
      <c r="O136"/>
    </row>
    <row r="137" spans="7:15">
      <c r="G137"/>
      <c r="I137"/>
      <c r="O137"/>
    </row>
    <row r="138" spans="7:15">
      <c r="G138"/>
      <c r="I138"/>
      <c r="O138"/>
    </row>
    <row r="139" spans="7:15">
      <c r="G139"/>
      <c r="I139"/>
      <c r="O139"/>
    </row>
    <row r="140" spans="7:15">
      <c r="G140"/>
      <c r="I140"/>
      <c r="O140"/>
    </row>
    <row r="141" spans="7:15">
      <c r="G141"/>
      <c r="I141"/>
      <c r="O141"/>
    </row>
    <row r="142" spans="7:15">
      <c r="G142"/>
      <c r="I142"/>
      <c r="O142"/>
    </row>
    <row r="143" spans="7:15">
      <c r="G143"/>
      <c r="I143"/>
      <c r="O143"/>
    </row>
    <row r="144" spans="7:15">
      <c r="G144"/>
      <c r="I144"/>
      <c r="O144"/>
    </row>
    <row r="145" spans="7:15">
      <c r="G145"/>
      <c r="I145"/>
      <c r="O145"/>
    </row>
    <row r="146" spans="7:15">
      <c r="G146"/>
      <c r="I146"/>
      <c r="O146"/>
    </row>
    <row r="147" spans="7:15">
      <c r="G147"/>
      <c r="I147"/>
      <c r="O147"/>
    </row>
    <row r="148" spans="7:15">
      <c r="G148"/>
      <c r="I148"/>
      <c r="O148"/>
    </row>
    <row r="149" spans="7:15">
      <c r="G149"/>
      <c r="I149"/>
      <c r="O149"/>
    </row>
    <row r="150" spans="7:15">
      <c r="G150"/>
      <c r="I150"/>
      <c r="O150"/>
    </row>
    <row r="151" spans="7:15">
      <c r="G151"/>
      <c r="I151"/>
      <c r="O151"/>
    </row>
    <row r="152" spans="7:15">
      <c r="G152"/>
      <c r="I152"/>
      <c r="O152"/>
    </row>
    <row r="153" spans="7:15">
      <c r="G153"/>
      <c r="I153"/>
      <c r="O153"/>
    </row>
    <row r="154" spans="7:15">
      <c r="G154"/>
      <c r="I154"/>
      <c r="O154"/>
    </row>
    <row r="155" spans="7:15">
      <c r="G155"/>
      <c r="I155"/>
      <c r="O155"/>
    </row>
    <row r="156" spans="7:15">
      <c r="G156"/>
      <c r="I156"/>
      <c r="O156"/>
    </row>
    <row r="157" spans="7:15">
      <c r="G157"/>
      <c r="I157"/>
      <c r="O157"/>
    </row>
    <row r="158" spans="7:15">
      <c r="G158"/>
      <c r="I158"/>
      <c r="O158"/>
    </row>
    <row r="159" spans="7:15">
      <c r="G159"/>
      <c r="I159"/>
      <c r="O159"/>
    </row>
    <row r="160" spans="7:15">
      <c r="G160"/>
      <c r="I160"/>
      <c r="O160"/>
    </row>
    <row r="161" spans="7:15">
      <c r="G161"/>
      <c r="I161"/>
      <c r="O161"/>
    </row>
    <row r="162" spans="7:15">
      <c r="G162"/>
      <c r="I162"/>
      <c r="O162"/>
    </row>
    <row r="163" spans="7:15">
      <c r="G163"/>
      <c r="I163"/>
      <c r="O163"/>
    </row>
    <row r="164" spans="7:15">
      <c r="G164"/>
      <c r="I164"/>
      <c r="O164"/>
    </row>
    <row r="165" spans="7:15">
      <c r="G165"/>
      <c r="I165"/>
      <c r="O165"/>
    </row>
    <row r="166" spans="7:15">
      <c r="G166"/>
      <c r="I166"/>
      <c r="O166"/>
    </row>
    <row r="167" spans="7:15">
      <c r="G167"/>
      <c r="I167"/>
      <c r="O167"/>
    </row>
    <row r="168" spans="7:15">
      <c r="G168"/>
      <c r="I168"/>
      <c r="O168"/>
    </row>
    <row r="169" spans="7:15">
      <c r="G169"/>
      <c r="I169"/>
      <c r="O169"/>
    </row>
    <row r="170" spans="7:15">
      <c r="G170"/>
      <c r="I170"/>
      <c r="O170"/>
    </row>
    <row r="171" spans="7:15">
      <c r="G171"/>
      <c r="I171"/>
      <c r="O171"/>
    </row>
    <row r="172" spans="7:15">
      <c r="G172"/>
      <c r="I172"/>
      <c r="O172"/>
    </row>
    <row r="173" spans="7:15">
      <c r="G173"/>
      <c r="I173"/>
      <c r="O173"/>
    </row>
    <row r="174" spans="7:15">
      <c r="G174"/>
      <c r="I174"/>
      <c r="O174"/>
    </row>
    <row r="175" spans="7:15">
      <c r="G175"/>
      <c r="I175"/>
      <c r="O175"/>
    </row>
    <row r="176" spans="7:15">
      <c r="G176"/>
      <c r="I176"/>
      <c r="O176"/>
    </row>
    <row r="177" spans="7:15">
      <c r="G177"/>
      <c r="I177"/>
      <c r="O177"/>
    </row>
    <row r="178" spans="7:15">
      <c r="G178"/>
      <c r="I178"/>
      <c r="O178"/>
    </row>
    <row r="179" spans="7:15">
      <c r="G179"/>
      <c r="I179"/>
      <c r="O179"/>
    </row>
    <row r="180" spans="7:15">
      <c r="G180"/>
      <c r="I180"/>
      <c r="O180"/>
    </row>
    <row r="181" spans="7:15">
      <c r="G181"/>
      <c r="I181"/>
      <c r="O181"/>
    </row>
    <row r="182" spans="7:15">
      <c r="G182"/>
      <c r="I182"/>
      <c r="O182"/>
    </row>
    <row r="183" spans="7:15">
      <c r="G183"/>
      <c r="I183"/>
      <c r="O183"/>
    </row>
    <row r="184" spans="7:15">
      <c r="G184"/>
      <c r="I184"/>
      <c r="O184"/>
    </row>
    <row r="185" spans="7:15">
      <c r="G185"/>
      <c r="I185"/>
      <c r="O185"/>
    </row>
    <row r="186" spans="7:15">
      <c r="G186"/>
      <c r="I186"/>
      <c r="O186"/>
    </row>
    <row r="187" spans="7:15">
      <c r="G187"/>
      <c r="I187"/>
      <c r="O187"/>
    </row>
    <row r="188" spans="7:15">
      <c r="G188"/>
      <c r="I188"/>
      <c r="O188"/>
    </row>
    <row r="189" spans="7:15">
      <c r="G189"/>
      <c r="I189"/>
      <c r="O189"/>
    </row>
    <row r="190" spans="7:15">
      <c r="G190"/>
      <c r="I190"/>
      <c r="O190"/>
    </row>
    <row r="191" spans="7:15">
      <c r="G191"/>
      <c r="I191"/>
      <c r="O191"/>
    </row>
    <row r="192" spans="7:15">
      <c r="G192"/>
      <c r="I192"/>
      <c r="O192"/>
    </row>
    <row r="193" spans="7:15">
      <c r="G193"/>
      <c r="I193"/>
      <c r="O193"/>
    </row>
    <row r="194" spans="7:15">
      <c r="G194"/>
      <c r="I194"/>
      <c r="O194"/>
    </row>
    <row r="195" spans="7:15">
      <c r="G195"/>
      <c r="I195"/>
      <c r="O195"/>
    </row>
    <row r="196" spans="7:15">
      <c r="G196"/>
      <c r="I196"/>
      <c r="O196"/>
    </row>
    <row r="197" spans="7:15">
      <c r="G197"/>
      <c r="I197"/>
      <c r="O197"/>
    </row>
    <row r="198" spans="7:15">
      <c r="G198"/>
      <c r="I198"/>
      <c r="O198"/>
    </row>
    <row r="199" spans="7:15">
      <c r="G199"/>
      <c r="I199"/>
      <c r="O199"/>
    </row>
    <row r="200" spans="7:15">
      <c r="G200"/>
      <c r="I200"/>
      <c r="O200"/>
    </row>
    <row r="201" spans="7:15">
      <c r="G201"/>
      <c r="I201"/>
      <c r="O201"/>
    </row>
    <row r="202" spans="7:15">
      <c r="G202"/>
      <c r="I202"/>
      <c r="O202"/>
    </row>
    <row r="203" spans="7:15">
      <c r="G203"/>
      <c r="I203"/>
      <c r="O203"/>
    </row>
    <row r="204" spans="7:15">
      <c r="G204"/>
      <c r="I204"/>
      <c r="O204"/>
    </row>
    <row r="205" spans="7:15">
      <c r="G205"/>
      <c r="I205"/>
      <c r="O205"/>
    </row>
    <row r="206" spans="7:15">
      <c r="G206"/>
      <c r="I206"/>
      <c r="O206"/>
    </row>
    <row r="207" spans="7:15">
      <c r="G207"/>
      <c r="I207"/>
      <c r="O207"/>
    </row>
    <row r="208" spans="7:15">
      <c r="G208"/>
      <c r="I208"/>
      <c r="O208"/>
    </row>
    <row r="209" spans="7:15">
      <c r="G209"/>
      <c r="I209"/>
      <c r="O209"/>
    </row>
    <row r="210" spans="7:15">
      <c r="G210"/>
      <c r="I210"/>
      <c r="O210"/>
    </row>
    <row r="211" spans="7:15">
      <c r="G211"/>
      <c r="I211"/>
      <c r="O211"/>
    </row>
    <row r="212" spans="7:15">
      <c r="G212"/>
      <c r="I212"/>
      <c r="O212"/>
    </row>
    <row r="213" spans="7:15">
      <c r="G213"/>
      <c r="I213"/>
      <c r="O213"/>
    </row>
    <row r="214" spans="7:15">
      <c r="G214"/>
      <c r="I214"/>
      <c r="O214"/>
    </row>
    <row r="215" spans="7:15">
      <c r="G215"/>
      <c r="I215"/>
      <c r="O215"/>
    </row>
    <row r="216" spans="7:15">
      <c r="G216"/>
      <c r="I216"/>
      <c r="O216"/>
    </row>
    <row r="217" spans="7:15">
      <c r="G217"/>
      <c r="I217"/>
      <c r="O217"/>
    </row>
    <row r="218" spans="7:15">
      <c r="G218"/>
      <c r="I218"/>
      <c r="O218"/>
    </row>
    <row r="219" spans="7:15">
      <c r="G219"/>
      <c r="I219"/>
      <c r="O219"/>
    </row>
    <row r="220" spans="7:15">
      <c r="G220"/>
      <c r="I220"/>
      <c r="O220"/>
    </row>
    <row r="221" spans="7:15">
      <c r="G221"/>
      <c r="I221"/>
      <c r="O221"/>
    </row>
    <row r="222" spans="7:15">
      <c r="G222"/>
      <c r="I222"/>
      <c r="O222"/>
    </row>
    <row r="223" spans="7:15">
      <c r="G223"/>
      <c r="I223"/>
      <c r="O223"/>
    </row>
    <row r="224" spans="7:15">
      <c r="G224"/>
      <c r="I224"/>
      <c r="O224"/>
    </row>
    <row r="225" spans="7:15">
      <c r="G225"/>
      <c r="I225"/>
      <c r="O225"/>
    </row>
    <row r="226" spans="7:15">
      <c r="G226"/>
      <c r="I226"/>
      <c r="O226"/>
    </row>
    <row r="227" spans="7:15">
      <c r="G227"/>
      <c r="I227"/>
      <c r="O227"/>
    </row>
    <row r="228" spans="7:15">
      <c r="G228"/>
      <c r="I228"/>
      <c r="O228"/>
    </row>
    <row r="229" spans="7:15">
      <c r="G229"/>
      <c r="I229"/>
      <c r="O229"/>
    </row>
    <row r="230" spans="7:15">
      <c r="G230"/>
      <c r="I230"/>
      <c r="O230"/>
    </row>
    <row r="231" spans="7:15">
      <c r="G231"/>
      <c r="I231"/>
      <c r="O231"/>
    </row>
    <row r="232" spans="7:15">
      <c r="G232"/>
      <c r="I232"/>
      <c r="O232"/>
    </row>
    <row r="233" spans="7:15">
      <c r="G233"/>
      <c r="I233"/>
      <c r="O233"/>
    </row>
    <row r="234" spans="7:15">
      <c r="G234"/>
      <c r="I234"/>
      <c r="O234"/>
    </row>
    <row r="235" spans="7:15">
      <c r="G235"/>
      <c r="I235"/>
      <c r="O235"/>
    </row>
    <row r="236" spans="7:15">
      <c r="G236"/>
      <c r="I236"/>
      <c r="O236"/>
    </row>
    <row r="237" spans="7:15">
      <c r="G237"/>
      <c r="I237"/>
      <c r="O237"/>
    </row>
    <row r="238" spans="7:15">
      <c r="G238"/>
      <c r="I238"/>
      <c r="O238"/>
    </row>
    <row r="239" spans="7:15">
      <c r="G239"/>
      <c r="I239"/>
      <c r="O239"/>
    </row>
    <row r="240" spans="7:15">
      <c r="G240"/>
      <c r="I240"/>
      <c r="O240"/>
    </row>
    <row r="241" spans="7:15">
      <c r="G241"/>
      <c r="I241"/>
      <c r="O241"/>
    </row>
    <row r="242" spans="7:15">
      <c r="G242"/>
      <c r="I242"/>
      <c r="O242"/>
    </row>
    <row r="243" spans="7:15">
      <c r="G243"/>
      <c r="I243"/>
      <c r="O243"/>
    </row>
    <row r="244" spans="7:15">
      <c r="G244"/>
      <c r="I244"/>
      <c r="O244"/>
    </row>
    <row r="245" spans="7:15">
      <c r="G245"/>
      <c r="I245"/>
      <c r="O245"/>
    </row>
    <row r="246" spans="7:15">
      <c r="G246"/>
      <c r="I246"/>
      <c r="O246"/>
    </row>
    <row r="247" spans="7:15">
      <c r="G247"/>
      <c r="I247"/>
      <c r="O247"/>
    </row>
    <row r="248" spans="7:15">
      <c r="G248"/>
      <c r="I248"/>
      <c r="O248"/>
    </row>
    <row r="249" spans="7:15">
      <c r="G249"/>
      <c r="I249"/>
      <c r="O249"/>
    </row>
    <row r="250" spans="7:15">
      <c r="G250"/>
      <c r="I250"/>
      <c r="O250"/>
    </row>
    <row r="251" spans="7:15">
      <c r="G251"/>
      <c r="I251"/>
      <c r="O251"/>
    </row>
    <row r="252" spans="7:15">
      <c r="G252"/>
      <c r="I252"/>
      <c r="O252"/>
    </row>
    <row r="253" spans="7:15">
      <c r="G253"/>
      <c r="I253"/>
      <c r="O253"/>
    </row>
    <row r="254" spans="7:15">
      <c r="G254"/>
      <c r="I254"/>
      <c r="O254"/>
    </row>
    <row r="255" spans="7:15">
      <c r="G255"/>
      <c r="I255"/>
      <c r="O255"/>
    </row>
    <row r="256" spans="7:15">
      <c r="G256"/>
      <c r="I256"/>
      <c r="O256"/>
    </row>
    <row r="257" spans="7:15">
      <c r="G257"/>
      <c r="I257"/>
      <c r="O257"/>
    </row>
    <row r="258" spans="7:15">
      <c r="G258"/>
      <c r="I258"/>
      <c r="O258"/>
    </row>
    <row r="259" spans="7:15">
      <c r="G259"/>
      <c r="I259"/>
      <c r="O259"/>
    </row>
    <row r="260" spans="7:15">
      <c r="G260"/>
      <c r="I260"/>
      <c r="O260"/>
    </row>
    <row r="261" spans="7:15">
      <c r="G261"/>
      <c r="I261"/>
      <c r="O261"/>
    </row>
    <row r="262" spans="7:15">
      <c r="G262"/>
      <c r="I262"/>
      <c r="O262"/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61"/>
  <sheetViews>
    <sheetView zoomScale="90" zoomScaleNormal="90" topLeftCell="Y4" workbookViewId="0">
      <selection activeCell="AP39" sqref="AP39"/>
    </sheetView>
  </sheetViews>
  <sheetFormatPr defaultColWidth="9.28571428571429" defaultRowHeight="12.75"/>
  <cols>
    <col min="1" max="7" width="9.28571428571429" customWidth="1"/>
    <col min="8" max="8" width="9.28571428571429" style="1" customWidth="1"/>
    <col min="9" max="9" width="9.28571428571429" style="2" customWidth="1"/>
    <col min="10" max="14" width="9.28571428571429" customWidth="1"/>
    <col min="15" max="15" width="9.28571428571429" style="1" customWidth="1"/>
    <col min="16" max="16" width="16.1428571428571" customWidth="1"/>
    <col min="17" max="46" width="9.28571428571429" customWidth="1"/>
    <col min="47" max="47" width="16" customWidth="1"/>
    <col min="48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137</v>
      </c>
      <c r="B25" s="4" t="s">
        <v>4</v>
      </c>
      <c r="C25" s="4" t="s">
        <v>6</v>
      </c>
      <c r="D25" s="4" t="s">
        <v>8</v>
      </c>
      <c r="E25" s="4" t="s">
        <v>9</v>
      </c>
      <c r="F25" s="4" t="s">
        <v>10</v>
      </c>
      <c r="G25" s="4" t="s">
        <v>13</v>
      </c>
      <c r="H25" s="6" t="s">
        <v>15</v>
      </c>
      <c r="I25" s="13"/>
      <c r="J25" s="4"/>
      <c r="K25" s="4"/>
      <c r="L25" s="4"/>
      <c r="M25" s="4"/>
      <c r="N25" s="4"/>
      <c r="O25" s="6"/>
      <c r="P25" s="4"/>
      <c r="Q25" s="4"/>
      <c r="R25" s="13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1" t="s">
        <v>139</v>
      </c>
      <c r="AG25" t="str">
        <f>B25</f>
        <v>Huawei</v>
      </c>
      <c r="AH25" t="str">
        <f>C25</f>
        <v>CATT</v>
      </c>
      <c r="AI25" t="s">
        <v>8</v>
      </c>
      <c r="AJ25" t="str">
        <f>E25</f>
        <v>OPPO</v>
      </c>
      <c r="AK25" t="s">
        <v>10</v>
      </c>
      <c r="AL25" t="s">
        <v>13</v>
      </c>
      <c r="AM25" t="str">
        <f>H25</f>
        <v>China Telecom</v>
      </c>
      <c r="AY25">
        <f>T25</f>
        <v>0</v>
      </c>
      <c r="AZ25">
        <f>U25</f>
        <v>0</v>
      </c>
      <c r="BA25">
        <f>V25</f>
        <v>0</v>
      </c>
      <c r="BB25">
        <f>W25</f>
        <v>0</v>
      </c>
      <c r="BC25">
        <f>X25</f>
        <v>0</v>
      </c>
      <c r="BD25">
        <f>Y25</f>
        <v>0</v>
      </c>
      <c r="BE25">
        <f>Z25</f>
        <v>0</v>
      </c>
      <c r="BF25">
        <f>AA25</f>
        <v>0</v>
      </c>
      <c r="BG25">
        <f>AB25</f>
        <v>0</v>
      </c>
      <c r="BH25">
        <f>AC25</f>
        <v>0</v>
      </c>
      <c r="BI25">
        <f>AD25</f>
        <v>0</v>
      </c>
      <c r="BJ25" s="21" t="str">
        <f t="shared" ref="BJ25" si="0">AE25</f>
        <v>Mean</v>
      </c>
    </row>
    <row r="26" spans="1:62">
      <c r="A26" s="7"/>
      <c r="B26" s="8"/>
      <c r="C26" s="8"/>
      <c r="D26" s="8"/>
      <c r="E26" s="8"/>
      <c r="F26" s="8"/>
      <c r="G26" s="8"/>
      <c r="H26" s="9"/>
      <c r="I26" s="14"/>
      <c r="J26" s="8"/>
      <c r="K26" s="8"/>
      <c r="L26" s="8"/>
      <c r="M26" s="8"/>
      <c r="N26" s="8"/>
      <c r="O26" s="9"/>
      <c r="P26" s="8"/>
      <c r="Q26" s="8"/>
      <c r="R26" s="16"/>
      <c r="S26" s="8"/>
      <c r="T26" s="17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BJ26" s="21"/>
    </row>
    <row r="27" spans="1:62">
      <c r="A27" s="7"/>
      <c r="B27" s="8"/>
      <c r="C27" s="8"/>
      <c r="D27" s="8"/>
      <c r="E27" s="8"/>
      <c r="F27" s="8"/>
      <c r="G27" s="8"/>
      <c r="H27" s="9"/>
      <c r="I27" s="14"/>
      <c r="J27" s="8"/>
      <c r="K27" s="8"/>
      <c r="L27" s="8"/>
      <c r="M27" s="8"/>
      <c r="N27" s="8"/>
      <c r="O27" s="9"/>
      <c r="P27" s="8"/>
      <c r="Q27" s="8"/>
      <c r="R27" s="16"/>
      <c r="S27" s="8"/>
      <c r="T27" s="17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BJ27" s="21"/>
    </row>
    <row r="28" spans="1:62">
      <c r="A28" s="7" t="s">
        <v>140</v>
      </c>
      <c r="B28" s="7"/>
      <c r="C28" s="7"/>
      <c r="D28" s="7"/>
      <c r="E28" s="7"/>
      <c r="F28" s="7"/>
      <c r="G28" s="7"/>
      <c r="H28" s="10"/>
      <c r="I28" s="15"/>
      <c r="J28" s="7"/>
      <c r="K28" s="7"/>
      <c r="L28" s="7"/>
      <c r="M28" s="7"/>
      <c r="N28" s="7"/>
      <c r="O28" s="10"/>
      <c r="P28" s="7"/>
      <c r="Q28" s="7"/>
      <c r="R28" s="7"/>
      <c r="S28" s="18"/>
      <c r="T28" s="7"/>
      <c r="U28" s="7"/>
      <c r="V28" s="7"/>
      <c r="W28" s="19"/>
      <c r="X28" s="7"/>
      <c r="Y28" s="7"/>
      <c r="Z28" s="7"/>
      <c r="AA28" s="7"/>
      <c r="AB28" s="7"/>
      <c r="AC28" s="7"/>
      <c r="AD28" s="7"/>
      <c r="AE28" s="22"/>
      <c r="AF28" s="7"/>
      <c r="AG28" s="7" t="s">
        <v>141</v>
      </c>
      <c r="AH28" s="7"/>
      <c r="AI28" s="7"/>
      <c r="AK28" s="7"/>
      <c r="AL28" s="7"/>
      <c r="AM28"/>
      <c r="AN28" s="7"/>
      <c r="AO28" s="7"/>
      <c r="AS28" s="7"/>
      <c r="AX28" s="7"/>
      <c r="BJ28" s="21"/>
    </row>
    <row r="29" spans="1:62">
      <c r="A29" s="11">
        <v>0</v>
      </c>
      <c r="B29" s="11">
        <v>-148.241663</v>
      </c>
      <c r="C29" s="12">
        <v>-137.1306</v>
      </c>
      <c r="D29" s="11">
        <v>-139.49</v>
      </c>
      <c r="E29" s="11">
        <v>-128.51</v>
      </c>
      <c r="F29" s="11">
        <v>-132.5378</v>
      </c>
      <c r="G29" s="11">
        <v>-128.001</v>
      </c>
      <c r="H29" s="11">
        <v>-147.549561</v>
      </c>
      <c r="I29" s="11"/>
      <c r="J29" s="11"/>
      <c r="K29" s="11"/>
      <c r="L29" s="11"/>
      <c r="M29" s="11"/>
      <c r="N29" s="11"/>
      <c r="O29" s="11"/>
      <c r="P29" s="11"/>
      <c r="Q29" s="11"/>
      <c r="R29" s="20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23">
        <f>AVERAGE(B29:AD29)</f>
        <v>-137.351517714286</v>
      </c>
      <c r="AF29" s="1"/>
      <c r="AG29" s="24">
        <v>-10.022877</v>
      </c>
      <c r="AH29" s="25">
        <v>-3.3642</v>
      </c>
      <c r="AI29" s="28">
        <v>-3.15701</v>
      </c>
      <c r="AJ29" s="28">
        <v>-0.31</v>
      </c>
      <c r="AK29" s="28">
        <v>-9.625093</v>
      </c>
      <c r="AL29" s="28">
        <v>-1.78977</v>
      </c>
      <c r="AM29" s="24">
        <v>-3.081309</v>
      </c>
      <c r="AN29" s="28"/>
      <c r="AO29" s="28"/>
      <c r="AP29" s="24"/>
      <c r="AQ29" s="24"/>
      <c r="AR29" s="24"/>
      <c r="AS29" s="24"/>
      <c r="AT29" s="24"/>
      <c r="AU29" s="24"/>
      <c r="AV29" s="24"/>
      <c r="AW29" s="29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3">
        <f>AVERAGE(AG29:BI29)</f>
        <v>-4.47860842857143</v>
      </c>
    </row>
    <row r="30" spans="1:62">
      <c r="A30" s="11">
        <v>1</v>
      </c>
      <c r="B30" s="11">
        <v>-127.831384</v>
      </c>
      <c r="C30" s="12">
        <v>-125.2863</v>
      </c>
      <c r="D30" s="11">
        <v>-129.14</v>
      </c>
      <c r="E30" s="11">
        <v>-124.44</v>
      </c>
      <c r="F30" s="11">
        <v>-126.0732</v>
      </c>
      <c r="G30" s="11">
        <v>-121.842</v>
      </c>
      <c r="H30" s="11">
        <v>-128.01828</v>
      </c>
      <c r="I30" s="11"/>
      <c r="J30" s="11"/>
      <c r="K30" s="11"/>
      <c r="L30" s="11"/>
      <c r="M30" s="11"/>
      <c r="N30" s="11"/>
      <c r="O30" s="11"/>
      <c r="P30" s="11"/>
      <c r="Q30" s="11"/>
      <c r="R30" s="20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23">
        <f t="shared" ref="AE30:AE93" si="1">AVERAGE(B30:AD30)</f>
        <v>-126.090166285714</v>
      </c>
      <c r="AF30" s="1"/>
      <c r="AG30" s="24">
        <v>-0.028713</v>
      </c>
      <c r="AH30" s="25">
        <v>-0.3762</v>
      </c>
      <c r="AI30" s="28">
        <v>-0.0280933652052057</v>
      </c>
      <c r="AJ30" s="28">
        <v>0.45</v>
      </c>
      <c r="AK30" s="28">
        <v>-2.660748</v>
      </c>
      <c r="AL30" s="28">
        <v>0.74805</v>
      </c>
      <c r="AM30" s="24">
        <v>0.560839</v>
      </c>
      <c r="AN30" s="28"/>
      <c r="AO30" s="28"/>
      <c r="AP30" s="24"/>
      <c r="AQ30" s="24"/>
      <c r="AR30" s="24"/>
      <c r="AS30" s="24"/>
      <c r="AT30" s="24"/>
      <c r="AU30" s="24"/>
      <c r="AV30" s="24"/>
      <c r="AW30" s="29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3">
        <f t="shared" ref="BJ30:BJ93" si="2">AVERAGE(AG30:BI30)</f>
        <v>-0.190695052172172</v>
      </c>
    </row>
    <row r="31" spans="1:62">
      <c r="A31" s="11">
        <v>2</v>
      </c>
      <c r="B31" s="11">
        <v>-123.095556</v>
      </c>
      <c r="C31" s="12">
        <v>-122.2005</v>
      </c>
      <c r="D31" s="11">
        <v>-124.612</v>
      </c>
      <c r="E31" s="11">
        <v>-121.12</v>
      </c>
      <c r="F31" s="11">
        <v>-123.0446</v>
      </c>
      <c r="G31" s="11">
        <v>-119.721</v>
      </c>
      <c r="H31" s="11">
        <v>-124.468475</v>
      </c>
      <c r="I31" s="11"/>
      <c r="J31" s="11"/>
      <c r="K31" s="11"/>
      <c r="L31" s="11"/>
      <c r="M31" s="11"/>
      <c r="N31" s="11"/>
      <c r="O31" s="11"/>
      <c r="P31" s="11"/>
      <c r="Q31" s="11"/>
      <c r="R31" s="20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23">
        <f t="shared" si="1"/>
        <v>-122.608875857143</v>
      </c>
      <c r="AF31" s="1"/>
      <c r="AG31" s="24">
        <v>0.609023</v>
      </c>
      <c r="AH31" s="25">
        <v>0.3685</v>
      </c>
      <c r="AI31" s="28">
        <v>0.738210816632844</v>
      </c>
      <c r="AJ31" s="28">
        <v>1.27</v>
      </c>
      <c r="AK31" s="28">
        <v>-1.865325</v>
      </c>
      <c r="AL31" s="28">
        <v>1.41312</v>
      </c>
      <c r="AM31" s="24">
        <v>1.394865</v>
      </c>
      <c r="AN31" s="28"/>
      <c r="AO31" s="28"/>
      <c r="AP31" s="24"/>
      <c r="AQ31" s="24"/>
      <c r="AR31" s="24"/>
      <c r="AS31" s="24"/>
      <c r="AT31" s="24"/>
      <c r="AU31" s="24"/>
      <c r="AV31" s="24"/>
      <c r="AW31" s="29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3">
        <f t="shared" si="2"/>
        <v>0.561199116661835</v>
      </c>
    </row>
    <row r="32" spans="1:62">
      <c r="A32" s="11">
        <v>3</v>
      </c>
      <c r="B32" s="11">
        <v>-120.22398</v>
      </c>
      <c r="C32" s="12">
        <v>-119.1665</v>
      </c>
      <c r="D32" s="11">
        <v>-121.192</v>
      </c>
      <c r="E32" s="11">
        <v>-118.82</v>
      </c>
      <c r="F32" s="11">
        <v>-121.0142</v>
      </c>
      <c r="G32" s="11">
        <v>-115.899</v>
      </c>
      <c r="H32" s="11">
        <v>-122.442398</v>
      </c>
      <c r="I32" s="11"/>
      <c r="J32" s="11"/>
      <c r="K32" s="11"/>
      <c r="L32" s="11"/>
      <c r="M32" s="11"/>
      <c r="N32" s="11"/>
      <c r="O32" s="11"/>
      <c r="P32" s="11"/>
      <c r="Q32" s="11"/>
      <c r="R32" s="20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23">
        <f t="shared" si="1"/>
        <v>-119.822582571429</v>
      </c>
      <c r="AF32" s="1"/>
      <c r="AG32" s="24">
        <v>1.14585</v>
      </c>
      <c r="AH32" s="25">
        <v>0.904</v>
      </c>
      <c r="AI32" s="28">
        <v>1.34574926404753</v>
      </c>
      <c r="AJ32" s="28">
        <v>1.78</v>
      </c>
      <c r="AK32" s="28">
        <v>-0.8668443</v>
      </c>
      <c r="AL32" s="28">
        <v>2.33677</v>
      </c>
      <c r="AM32" s="24">
        <v>2.089423</v>
      </c>
      <c r="AN32" s="28"/>
      <c r="AO32" s="28"/>
      <c r="AP32" s="24"/>
      <c r="AQ32" s="24"/>
      <c r="AR32" s="24"/>
      <c r="AS32" s="24"/>
      <c r="AT32" s="24"/>
      <c r="AU32" s="24"/>
      <c r="AV32" s="24"/>
      <c r="AW32" s="29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3">
        <f t="shared" si="2"/>
        <v>1.24784970914965</v>
      </c>
    </row>
    <row r="33" spans="1:62">
      <c r="A33" s="11">
        <v>4</v>
      </c>
      <c r="B33" s="11">
        <v>-118.290057</v>
      </c>
      <c r="C33" s="12">
        <v>-117.4252</v>
      </c>
      <c r="D33" s="11">
        <v>-118.956</v>
      </c>
      <c r="E33" s="11">
        <v>-117.41</v>
      </c>
      <c r="F33" s="11">
        <v>-118.1521</v>
      </c>
      <c r="G33" s="11">
        <v>-115.121</v>
      </c>
      <c r="H33" s="11">
        <v>-119.831787</v>
      </c>
      <c r="I33" s="11"/>
      <c r="J33" s="11"/>
      <c r="K33" s="11"/>
      <c r="L33" s="11"/>
      <c r="M33" s="11"/>
      <c r="N33" s="11"/>
      <c r="O33" s="11"/>
      <c r="P33" s="11"/>
      <c r="Q33" s="11"/>
      <c r="R33" s="20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23">
        <f t="shared" si="1"/>
        <v>-117.883734857143</v>
      </c>
      <c r="AF33" s="1"/>
      <c r="AG33" s="24">
        <v>1.741065</v>
      </c>
      <c r="AH33" s="25">
        <v>1.2513</v>
      </c>
      <c r="AI33" s="28">
        <v>1.81884578391094</v>
      </c>
      <c r="AJ33" s="28">
        <v>2.41</v>
      </c>
      <c r="AK33" s="28">
        <v>-0.01194889</v>
      </c>
      <c r="AL33" s="28">
        <v>2.51379</v>
      </c>
      <c r="AM33" s="24">
        <v>2.626451</v>
      </c>
      <c r="AN33" s="28"/>
      <c r="AO33" s="28"/>
      <c r="AP33" s="24"/>
      <c r="AQ33" s="24"/>
      <c r="AR33" s="24"/>
      <c r="AS33" s="24"/>
      <c r="AT33" s="24"/>
      <c r="AU33" s="24"/>
      <c r="AV33" s="24"/>
      <c r="AW33" s="29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3">
        <f t="shared" si="2"/>
        <v>1.76421469913013</v>
      </c>
    </row>
    <row r="34" spans="1:62">
      <c r="A34" s="11">
        <v>5</v>
      </c>
      <c r="B34" s="11">
        <v>-116.757156</v>
      </c>
      <c r="C34" s="12">
        <v>-115.9362</v>
      </c>
      <c r="D34" s="11">
        <v>-117.196</v>
      </c>
      <c r="E34" s="11">
        <v>-116.19</v>
      </c>
      <c r="F34" s="11">
        <v>-116.5118</v>
      </c>
      <c r="G34" s="11">
        <v>-113.236</v>
      </c>
      <c r="H34" s="11">
        <v>-117.694336</v>
      </c>
      <c r="I34" s="11"/>
      <c r="J34" s="11"/>
      <c r="K34" s="11"/>
      <c r="L34" s="11"/>
      <c r="M34" s="11"/>
      <c r="N34" s="11"/>
      <c r="O34" s="11"/>
      <c r="P34" s="11"/>
      <c r="Q34" s="11"/>
      <c r="R34" s="20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23">
        <f t="shared" si="1"/>
        <v>-116.217356</v>
      </c>
      <c r="AF34" s="1"/>
      <c r="AG34" s="24">
        <v>2.129263</v>
      </c>
      <c r="AH34" s="25">
        <v>1.5768</v>
      </c>
      <c r="AI34" s="28">
        <v>2.36194377387432</v>
      </c>
      <c r="AJ34" s="28">
        <v>2.82</v>
      </c>
      <c r="AK34" s="28">
        <v>0.8153688</v>
      </c>
      <c r="AL34" s="28">
        <v>2.78845</v>
      </c>
      <c r="AM34" s="24">
        <v>3.045896</v>
      </c>
      <c r="AN34" s="28"/>
      <c r="AO34" s="28"/>
      <c r="AP34" s="24"/>
      <c r="AQ34" s="24"/>
      <c r="AR34" s="24"/>
      <c r="AS34" s="24"/>
      <c r="AT34" s="24"/>
      <c r="AU34" s="24"/>
      <c r="AV34" s="24"/>
      <c r="AW34" s="29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3">
        <f t="shared" si="2"/>
        <v>2.21967451055347</v>
      </c>
    </row>
    <row r="35" spans="1:62">
      <c r="A35" s="11">
        <v>6</v>
      </c>
      <c r="B35" s="11">
        <v>-115.227591</v>
      </c>
      <c r="C35" s="12">
        <v>-114.7054</v>
      </c>
      <c r="D35" s="11">
        <v>-115.629</v>
      </c>
      <c r="E35" s="11">
        <v>-114.81</v>
      </c>
      <c r="F35" s="11">
        <v>-114.8187</v>
      </c>
      <c r="G35" s="11">
        <v>-112.741</v>
      </c>
      <c r="H35" s="11">
        <v>-116.364868</v>
      </c>
      <c r="I35" s="11"/>
      <c r="J35" s="11"/>
      <c r="K35" s="11"/>
      <c r="L35" s="11"/>
      <c r="M35" s="11"/>
      <c r="N35" s="11"/>
      <c r="O35" s="11"/>
      <c r="P35" s="11"/>
      <c r="Q35" s="11"/>
      <c r="R35" s="20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23">
        <f t="shared" si="1"/>
        <v>-114.899508428571</v>
      </c>
      <c r="AF35" s="1"/>
      <c r="AG35" s="24">
        <v>2.641765</v>
      </c>
      <c r="AH35" s="25">
        <v>2.0776</v>
      </c>
      <c r="AI35" s="28">
        <v>2.66875224320239</v>
      </c>
      <c r="AJ35" s="28">
        <v>3.21</v>
      </c>
      <c r="AK35" s="28">
        <v>1.521567</v>
      </c>
      <c r="AL35" s="28">
        <v>3.21617</v>
      </c>
      <c r="AM35" s="24">
        <v>3.49868</v>
      </c>
      <c r="AN35" s="28"/>
      <c r="AO35" s="28"/>
      <c r="AP35" s="24"/>
      <c r="AQ35" s="24"/>
      <c r="AR35" s="24"/>
      <c r="AS35" s="24"/>
      <c r="AT35" s="24"/>
      <c r="AU35" s="24"/>
      <c r="AV35" s="24"/>
      <c r="AW35" s="29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3">
        <f t="shared" si="2"/>
        <v>2.69064774902891</v>
      </c>
    </row>
    <row r="36" spans="1:62">
      <c r="A36" s="11">
        <v>7</v>
      </c>
      <c r="B36" s="11">
        <v>-114.041097</v>
      </c>
      <c r="C36" s="12">
        <v>-113.9259</v>
      </c>
      <c r="D36" s="11">
        <v>-114.189</v>
      </c>
      <c r="E36" s="11">
        <v>-113.59</v>
      </c>
      <c r="F36" s="11">
        <v>-113.9015</v>
      </c>
      <c r="G36" s="11">
        <v>-112.024</v>
      </c>
      <c r="H36" s="11">
        <v>-114.73912</v>
      </c>
      <c r="I36" s="11"/>
      <c r="J36" s="11"/>
      <c r="K36" s="11"/>
      <c r="L36" s="11"/>
      <c r="M36" s="11"/>
      <c r="N36" s="11"/>
      <c r="O36" s="11"/>
      <c r="P36" s="11"/>
      <c r="Q36" s="11"/>
      <c r="R36" s="20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23">
        <f t="shared" si="1"/>
        <v>-113.772945285714</v>
      </c>
      <c r="AF36" s="1"/>
      <c r="AG36" s="24">
        <v>3.021179</v>
      </c>
      <c r="AH36" s="25">
        <v>2.577</v>
      </c>
      <c r="AI36" s="28">
        <v>3.11286405428592</v>
      </c>
      <c r="AJ36" s="28">
        <v>3.54</v>
      </c>
      <c r="AK36" s="28">
        <v>2.292342</v>
      </c>
      <c r="AL36" s="28">
        <v>3.8903</v>
      </c>
      <c r="AM36" s="24">
        <v>3.979887</v>
      </c>
      <c r="AN36" s="28"/>
      <c r="AO36" s="28"/>
      <c r="AP36" s="24"/>
      <c r="AQ36" s="24"/>
      <c r="AR36" s="24"/>
      <c r="AS36" s="24"/>
      <c r="AT36" s="24"/>
      <c r="AU36" s="24"/>
      <c r="AV36" s="24"/>
      <c r="AW36" s="29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3">
        <f t="shared" si="2"/>
        <v>3.20193886489799</v>
      </c>
    </row>
    <row r="37" spans="1:62">
      <c r="A37" s="11">
        <v>8</v>
      </c>
      <c r="B37" s="11">
        <v>-113.031263</v>
      </c>
      <c r="C37" s="12">
        <v>-113.0184</v>
      </c>
      <c r="D37" s="11">
        <v>-112.741</v>
      </c>
      <c r="E37" s="11">
        <v>-112.38</v>
      </c>
      <c r="F37" s="11">
        <v>-112.72</v>
      </c>
      <c r="G37" s="11">
        <v>-110.946</v>
      </c>
      <c r="H37" s="11">
        <v>-113.300568</v>
      </c>
      <c r="I37" s="11"/>
      <c r="J37" s="11"/>
      <c r="K37" s="11"/>
      <c r="L37" s="11"/>
      <c r="M37" s="11"/>
      <c r="N37" s="11"/>
      <c r="O37" s="11"/>
      <c r="P37" s="11"/>
      <c r="Q37" s="11"/>
      <c r="R37" s="20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23">
        <f t="shared" si="1"/>
        <v>-112.591033</v>
      </c>
      <c r="AF37" s="1"/>
      <c r="AG37" s="24">
        <v>3.34753</v>
      </c>
      <c r="AH37" s="25">
        <v>2.9402</v>
      </c>
      <c r="AI37" s="28">
        <v>3.55532325622916</v>
      </c>
      <c r="AJ37" s="28">
        <v>3.92</v>
      </c>
      <c r="AK37" s="28">
        <v>2.61906</v>
      </c>
      <c r="AL37" s="28">
        <v>3.9937</v>
      </c>
      <c r="AM37" s="24">
        <v>4.453591</v>
      </c>
      <c r="AN37" s="28"/>
      <c r="AO37" s="28"/>
      <c r="AP37" s="24"/>
      <c r="AQ37" s="24"/>
      <c r="AR37" s="24"/>
      <c r="AS37" s="24"/>
      <c r="AT37" s="24"/>
      <c r="AU37" s="24"/>
      <c r="AV37" s="24"/>
      <c r="AW37" s="29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3">
        <f t="shared" si="2"/>
        <v>3.54705775088988</v>
      </c>
    </row>
    <row r="38" spans="1:62">
      <c r="A38" s="11">
        <v>9</v>
      </c>
      <c r="B38" s="11">
        <v>-112.047604</v>
      </c>
      <c r="C38" s="12">
        <v>-112.0336</v>
      </c>
      <c r="D38" s="11">
        <v>-111.686</v>
      </c>
      <c r="E38" s="11">
        <v>-111.53</v>
      </c>
      <c r="F38" s="11">
        <v>-112.0747</v>
      </c>
      <c r="G38" s="11">
        <v>-110.787</v>
      </c>
      <c r="H38" s="11">
        <v>-112.414398</v>
      </c>
      <c r="I38" s="11"/>
      <c r="J38" s="11"/>
      <c r="K38" s="11"/>
      <c r="L38" s="11"/>
      <c r="M38" s="11"/>
      <c r="N38" s="11"/>
      <c r="O38" s="11"/>
      <c r="P38" s="11"/>
      <c r="Q38" s="11"/>
      <c r="R38" s="20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23">
        <f t="shared" si="1"/>
        <v>-111.796186</v>
      </c>
      <c r="AF38" s="1"/>
      <c r="AG38" s="24">
        <v>3.682058</v>
      </c>
      <c r="AH38" s="25">
        <v>3.4171</v>
      </c>
      <c r="AI38" s="28">
        <v>3.86544947731681</v>
      </c>
      <c r="AJ38" s="28">
        <v>4.19</v>
      </c>
      <c r="AK38" s="28">
        <v>2.967792</v>
      </c>
      <c r="AL38" s="28">
        <v>4.11207</v>
      </c>
      <c r="AM38" s="24">
        <v>4.836309</v>
      </c>
      <c r="AN38" s="28"/>
      <c r="AO38" s="28"/>
      <c r="AP38" s="24"/>
      <c r="AQ38" s="24"/>
      <c r="AR38" s="24"/>
      <c r="AS38" s="24"/>
      <c r="AT38" s="24"/>
      <c r="AU38" s="24"/>
      <c r="AV38" s="24"/>
      <c r="AW38" s="29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3">
        <f t="shared" si="2"/>
        <v>3.86725406818812</v>
      </c>
    </row>
    <row r="39" spans="1:62">
      <c r="A39" s="11">
        <v>10</v>
      </c>
      <c r="B39" s="11">
        <v>-111.027855</v>
      </c>
      <c r="C39" s="12">
        <v>-111.2656</v>
      </c>
      <c r="D39" s="11">
        <v>-110.863</v>
      </c>
      <c r="E39" s="11">
        <v>-110.9</v>
      </c>
      <c r="F39" s="11">
        <v>-111.2185</v>
      </c>
      <c r="G39" s="11">
        <v>-110.104</v>
      </c>
      <c r="H39" s="11">
        <v>-111.55751</v>
      </c>
      <c r="I39" s="11"/>
      <c r="J39" s="11"/>
      <c r="K39" s="11"/>
      <c r="L39" s="11"/>
      <c r="M39" s="11"/>
      <c r="N39" s="11"/>
      <c r="O39" s="11"/>
      <c r="P39" s="11"/>
      <c r="Q39" s="11"/>
      <c r="R39" s="20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23">
        <f t="shared" si="1"/>
        <v>-110.990923571429</v>
      </c>
      <c r="AF39" s="1"/>
      <c r="AG39" s="24">
        <v>4.059988</v>
      </c>
      <c r="AH39" s="25">
        <v>3.7797</v>
      </c>
      <c r="AI39" s="28">
        <v>4.14341</v>
      </c>
      <c r="AJ39" s="28">
        <v>4.64</v>
      </c>
      <c r="AK39" s="28">
        <v>3.498417</v>
      </c>
      <c r="AL39" s="28">
        <v>4.25677</v>
      </c>
      <c r="AM39" s="24">
        <v>5.159364</v>
      </c>
      <c r="AN39" s="28"/>
      <c r="AO39" s="28"/>
      <c r="AP39" s="24"/>
      <c r="AQ39" s="24"/>
      <c r="AR39" s="24"/>
      <c r="AS39" s="24"/>
      <c r="AT39" s="24"/>
      <c r="AU39" s="24"/>
      <c r="AV39" s="24"/>
      <c r="AW39" s="29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3">
        <f t="shared" si="2"/>
        <v>4.21966414285714</v>
      </c>
    </row>
    <row r="40" spans="1:62">
      <c r="A40" s="11">
        <v>11</v>
      </c>
      <c r="B40" s="11">
        <v>-110.287557</v>
      </c>
      <c r="C40" s="12">
        <v>-110.4503</v>
      </c>
      <c r="D40" s="11">
        <v>-110.21</v>
      </c>
      <c r="E40" s="11">
        <v>-110.32</v>
      </c>
      <c r="F40" s="11">
        <v>-110.4839</v>
      </c>
      <c r="G40" s="11">
        <v>-108.885</v>
      </c>
      <c r="H40" s="11">
        <v>-110.689087</v>
      </c>
      <c r="I40" s="11"/>
      <c r="J40" s="11"/>
      <c r="K40" s="11"/>
      <c r="L40" s="11"/>
      <c r="M40" s="11"/>
      <c r="N40" s="11"/>
      <c r="O40" s="11"/>
      <c r="P40" s="11"/>
      <c r="Q40" s="11"/>
      <c r="R40" s="20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23">
        <f t="shared" si="1"/>
        <v>-110.189406285714</v>
      </c>
      <c r="AF40" s="1"/>
      <c r="AG40" s="24">
        <v>4.414209</v>
      </c>
      <c r="AH40" s="25">
        <v>4.2211</v>
      </c>
      <c r="AI40" s="28">
        <v>4.51700827790032</v>
      </c>
      <c r="AJ40" s="28">
        <v>4.98</v>
      </c>
      <c r="AK40" s="28">
        <v>3.868225</v>
      </c>
      <c r="AL40" s="28">
        <v>4.49361</v>
      </c>
      <c r="AM40" s="24">
        <v>5.463179</v>
      </c>
      <c r="AN40" s="28"/>
      <c r="AO40" s="28"/>
      <c r="AP40" s="24"/>
      <c r="AQ40" s="24"/>
      <c r="AR40" s="24"/>
      <c r="AS40" s="24"/>
      <c r="AT40" s="24"/>
      <c r="AU40" s="24"/>
      <c r="AV40" s="24"/>
      <c r="AW40" s="29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3">
        <f t="shared" si="2"/>
        <v>4.56533303970005</v>
      </c>
    </row>
    <row r="41" spans="1:62">
      <c r="A41" s="11">
        <v>12</v>
      </c>
      <c r="B41" s="11">
        <v>-109.76335</v>
      </c>
      <c r="C41" s="12">
        <v>-109.7018</v>
      </c>
      <c r="D41" s="11">
        <v>-109.68</v>
      </c>
      <c r="E41" s="11">
        <v>-109.73</v>
      </c>
      <c r="F41" s="11">
        <v>-109.5731</v>
      </c>
      <c r="G41" s="11">
        <v>-108.22</v>
      </c>
      <c r="H41" s="11">
        <v>-110.204498</v>
      </c>
      <c r="I41" s="11"/>
      <c r="J41" s="11"/>
      <c r="K41" s="11"/>
      <c r="L41" s="11"/>
      <c r="M41" s="11"/>
      <c r="N41" s="11"/>
      <c r="O41" s="11"/>
      <c r="P41" s="11"/>
      <c r="Q41" s="11"/>
      <c r="R41" s="20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23">
        <f t="shared" si="1"/>
        <v>-109.553249714286</v>
      </c>
      <c r="AF41" s="1"/>
      <c r="AG41" s="24">
        <v>4.784915</v>
      </c>
      <c r="AH41" s="25">
        <v>4.5923</v>
      </c>
      <c r="AI41" s="28">
        <v>4.86505599247868</v>
      </c>
      <c r="AJ41" s="28">
        <v>5.23</v>
      </c>
      <c r="AK41" s="28">
        <v>4.265143</v>
      </c>
      <c r="AL41" s="28">
        <v>4.8824</v>
      </c>
      <c r="AM41" s="24">
        <v>5.799714</v>
      </c>
      <c r="AN41" s="28"/>
      <c r="AO41" s="28"/>
      <c r="AP41" s="24"/>
      <c r="AQ41" s="24"/>
      <c r="AR41" s="24"/>
      <c r="AS41" s="24"/>
      <c r="AT41" s="24"/>
      <c r="AU41" s="24"/>
      <c r="AV41" s="24"/>
      <c r="AW41" s="29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3">
        <f t="shared" si="2"/>
        <v>4.91707542749695</v>
      </c>
    </row>
    <row r="42" spans="1:62">
      <c r="A42" s="11">
        <v>13</v>
      </c>
      <c r="B42" s="11">
        <v>-109.141379</v>
      </c>
      <c r="C42" s="12">
        <v>-109.0399</v>
      </c>
      <c r="D42" s="11">
        <v>-109.185</v>
      </c>
      <c r="E42" s="11">
        <v>-109.29</v>
      </c>
      <c r="F42" s="11">
        <v>-108.6954</v>
      </c>
      <c r="G42" s="11">
        <v>-108.004</v>
      </c>
      <c r="H42" s="11">
        <v>-109.152008</v>
      </c>
      <c r="I42" s="11"/>
      <c r="J42" s="11"/>
      <c r="K42" s="11"/>
      <c r="L42" s="11"/>
      <c r="M42" s="11"/>
      <c r="N42" s="11"/>
      <c r="O42" s="11"/>
      <c r="P42" s="11"/>
      <c r="Q42" s="11"/>
      <c r="R42" s="20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23">
        <f t="shared" si="1"/>
        <v>-108.929669571429</v>
      </c>
      <c r="AF42" s="1"/>
      <c r="AG42" s="24">
        <v>5.071191</v>
      </c>
      <c r="AH42" s="25">
        <v>4.8938</v>
      </c>
      <c r="AI42" s="28">
        <v>5.20980010513816</v>
      </c>
      <c r="AJ42" s="28">
        <v>5.61</v>
      </c>
      <c r="AK42" s="28">
        <v>4.909424</v>
      </c>
      <c r="AL42" s="28">
        <v>5.1275</v>
      </c>
      <c r="AM42" s="24">
        <v>6.077314</v>
      </c>
      <c r="AN42" s="28"/>
      <c r="AO42" s="28"/>
      <c r="AP42" s="24"/>
      <c r="AQ42" s="24"/>
      <c r="AR42" s="24"/>
      <c r="AS42" s="24"/>
      <c r="AT42" s="24"/>
      <c r="AU42" s="24"/>
      <c r="AV42" s="24"/>
      <c r="AW42" s="29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3">
        <f t="shared" si="2"/>
        <v>5.27128987216259</v>
      </c>
    </row>
    <row r="43" spans="1:62">
      <c r="A43" s="11">
        <v>14</v>
      </c>
      <c r="B43" s="11">
        <v>-108.45638</v>
      </c>
      <c r="C43" s="12">
        <v>-108.5923</v>
      </c>
      <c r="D43" s="11">
        <v>-108.456</v>
      </c>
      <c r="E43" s="11">
        <v>-108.82</v>
      </c>
      <c r="F43" s="11">
        <v>-108.0001</v>
      </c>
      <c r="G43" s="11">
        <v>-107.173</v>
      </c>
      <c r="H43" s="11">
        <v>-108.452362</v>
      </c>
      <c r="I43" s="11"/>
      <c r="J43" s="11"/>
      <c r="K43" s="11"/>
      <c r="L43" s="11"/>
      <c r="M43" s="11"/>
      <c r="N43" s="11"/>
      <c r="O43" s="11"/>
      <c r="P43" s="11"/>
      <c r="Q43" s="11"/>
      <c r="R43" s="20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23">
        <f t="shared" si="1"/>
        <v>-108.278591714286</v>
      </c>
      <c r="AF43" s="1"/>
      <c r="AG43" s="24">
        <v>5.352323</v>
      </c>
      <c r="AH43" s="25">
        <v>5.0972</v>
      </c>
      <c r="AI43" s="28">
        <v>5.58378102905588</v>
      </c>
      <c r="AJ43" s="28">
        <v>6.02</v>
      </c>
      <c r="AK43" s="28">
        <v>5.223918</v>
      </c>
      <c r="AL43" s="28">
        <v>5.33067</v>
      </c>
      <c r="AM43" s="24">
        <v>6.36425</v>
      </c>
      <c r="AN43" s="28"/>
      <c r="AO43" s="28"/>
      <c r="AP43" s="24"/>
      <c r="AQ43" s="24"/>
      <c r="AR43" s="24"/>
      <c r="AS43" s="24"/>
      <c r="AT43" s="24"/>
      <c r="AU43" s="24"/>
      <c r="AV43" s="24"/>
      <c r="AW43" s="29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3">
        <f t="shared" si="2"/>
        <v>5.5674488612937</v>
      </c>
    </row>
    <row r="44" spans="1:62">
      <c r="A44" s="11">
        <v>15</v>
      </c>
      <c r="B44" s="11">
        <v>-107.843344</v>
      </c>
      <c r="C44" s="12">
        <v>-107.8758</v>
      </c>
      <c r="D44" s="11">
        <v>-107.892</v>
      </c>
      <c r="E44" s="11">
        <v>-108.38</v>
      </c>
      <c r="F44" s="11">
        <v>-107.2406</v>
      </c>
      <c r="G44" s="11">
        <v>-106.696</v>
      </c>
      <c r="H44" s="11">
        <v>-107.633072</v>
      </c>
      <c r="I44" s="11"/>
      <c r="J44" s="11"/>
      <c r="K44" s="11"/>
      <c r="L44" s="11"/>
      <c r="M44" s="11"/>
      <c r="N44" s="11"/>
      <c r="O44" s="11"/>
      <c r="P44" s="11"/>
      <c r="Q44" s="11"/>
      <c r="R44" s="20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23">
        <f t="shared" si="1"/>
        <v>-107.651545142857</v>
      </c>
      <c r="AF44" s="1"/>
      <c r="AG44" s="24">
        <v>5.716869</v>
      </c>
      <c r="AH44" s="25">
        <v>5.3444</v>
      </c>
      <c r="AI44" s="28">
        <v>6.0043083018988</v>
      </c>
      <c r="AJ44" s="28">
        <v>6.34</v>
      </c>
      <c r="AK44" s="28">
        <v>5.459963</v>
      </c>
      <c r="AL44" s="28">
        <v>5.82456</v>
      </c>
      <c r="AM44" s="24">
        <v>6.649555</v>
      </c>
      <c r="AN44" s="28"/>
      <c r="AO44" s="28"/>
      <c r="AP44" s="24"/>
      <c r="AQ44" s="24"/>
      <c r="AR44" s="24"/>
      <c r="AS44" s="24"/>
      <c r="AT44" s="24"/>
      <c r="AU44" s="24"/>
      <c r="AV44" s="24"/>
      <c r="AW44" s="29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3">
        <f t="shared" si="2"/>
        <v>5.9056650431284</v>
      </c>
    </row>
    <row r="45" spans="1:62">
      <c r="A45" s="11">
        <v>16</v>
      </c>
      <c r="B45" s="11">
        <v>-107.300335</v>
      </c>
      <c r="C45" s="12">
        <v>-107.2741</v>
      </c>
      <c r="D45" s="11">
        <v>-107.111</v>
      </c>
      <c r="E45" s="11">
        <v>-107.83</v>
      </c>
      <c r="F45" s="11">
        <v>-106.5769</v>
      </c>
      <c r="G45" s="11">
        <v>-106.091</v>
      </c>
      <c r="H45" s="11">
        <v>-107.237839</v>
      </c>
      <c r="I45" s="11"/>
      <c r="J45" s="11"/>
      <c r="K45" s="11"/>
      <c r="L45" s="11"/>
      <c r="M45" s="11"/>
      <c r="N45" s="11"/>
      <c r="O45" s="11"/>
      <c r="P45" s="11"/>
      <c r="Q45" s="11"/>
      <c r="R45" s="20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23">
        <f t="shared" si="1"/>
        <v>-107.060167714286</v>
      </c>
      <c r="AF45" s="1"/>
      <c r="AG45" s="24">
        <v>5.986727</v>
      </c>
      <c r="AH45" s="25">
        <v>5.6037</v>
      </c>
      <c r="AI45" s="28">
        <v>6.32499899173825</v>
      </c>
      <c r="AJ45" s="28">
        <v>6.6</v>
      </c>
      <c r="AK45" s="28">
        <v>5.910768</v>
      </c>
      <c r="AL45" s="28">
        <v>6.10801</v>
      </c>
      <c r="AM45" s="24">
        <v>6.94667</v>
      </c>
      <c r="AN45" s="28"/>
      <c r="AO45" s="28"/>
      <c r="AP45" s="24"/>
      <c r="AQ45" s="24"/>
      <c r="AR45" s="24"/>
      <c r="AS45" s="24"/>
      <c r="AT45" s="24"/>
      <c r="AU45" s="24"/>
      <c r="AV45" s="24"/>
      <c r="AW45" s="29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3">
        <f t="shared" si="2"/>
        <v>6.21155342739118</v>
      </c>
    </row>
    <row r="46" spans="1:62">
      <c r="A46" s="11">
        <v>17</v>
      </c>
      <c r="B46" s="11">
        <v>-106.617994</v>
      </c>
      <c r="C46" s="12">
        <v>-106.8266</v>
      </c>
      <c r="D46" s="11">
        <v>-106.544</v>
      </c>
      <c r="E46" s="11">
        <v>-107.26</v>
      </c>
      <c r="F46" s="11">
        <v>-106.0648</v>
      </c>
      <c r="G46" s="11">
        <v>-105.643</v>
      </c>
      <c r="H46" s="11">
        <v>-106.675385</v>
      </c>
      <c r="I46" s="11"/>
      <c r="J46" s="11"/>
      <c r="K46" s="11"/>
      <c r="L46" s="11"/>
      <c r="M46" s="11"/>
      <c r="N46" s="11"/>
      <c r="O46" s="11"/>
      <c r="P46" s="11"/>
      <c r="Q46" s="11"/>
      <c r="R46" s="20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23">
        <f t="shared" si="1"/>
        <v>-106.518825571429</v>
      </c>
      <c r="AF46" s="1"/>
      <c r="AG46" s="24">
        <v>6.287266</v>
      </c>
      <c r="AH46" s="25">
        <v>5.8853</v>
      </c>
      <c r="AI46" s="28">
        <v>6.63268394697634</v>
      </c>
      <c r="AJ46" s="28">
        <v>6.83</v>
      </c>
      <c r="AK46" s="28">
        <v>6.111103</v>
      </c>
      <c r="AL46" s="28">
        <v>6.63561</v>
      </c>
      <c r="AM46" s="24">
        <v>7.225775</v>
      </c>
      <c r="AN46" s="28"/>
      <c r="AO46" s="28"/>
      <c r="AP46" s="24"/>
      <c r="AQ46" s="24"/>
      <c r="AR46" s="24"/>
      <c r="AS46" s="24"/>
      <c r="AT46" s="24"/>
      <c r="AU46" s="24"/>
      <c r="AV46" s="24"/>
      <c r="AW46" s="29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3">
        <f t="shared" si="2"/>
        <v>6.51539113528233</v>
      </c>
    </row>
    <row r="47" spans="1:62">
      <c r="A47" s="11">
        <v>18</v>
      </c>
      <c r="B47" s="11">
        <v>-106.058511</v>
      </c>
      <c r="C47" s="12">
        <v>-106.2796</v>
      </c>
      <c r="D47" s="11">
        <v>-105.877</v>
      </c>
      <c r="E47" s="11">
        <v>-106.74</v>
      </c>
      <c r="F47" s="11">
        <v>-105.5687</v>
      </c>
      <c r="G47" s="11">
        <v>-105.339</v>
      </c>
      <c r="H47" s="11">
        <v>-105.834869</v>
      </c>
      <c r="I47" s="11"/>
      <c r="J47" s="11"/>
      <c r="K47" s="11"/>
      <c r="L47" s="11"/>
      <c r="M47" s="11"/>
      <c r="N47" s="11"/>
      <c r="O47" s="11"/>
      <c r="P47" s="11"/>
      <c r="Q47" s="11"/>
      <c r="R47" s="20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23">
        <f t="shared" si="1"/>
        <v>-105.956811428571</v>
      </c>
      <c r="AF47" s="1"/>
      <c r="AG47" s="24">
        <v>6.554003</v>
      </c>
      <c r="AH47" s="25">
        <v>6.1687</v>
      </c>
      <c r="AI47" s="28">
        <v>6.85590572824531</v>
      </c>
      <c r="AJ47" s="28">
        <v>7.23</v>
      </c>
      <c r="AK47" s="28">
        <v>6.517159</v>
      </c>
      <c r="AL47" s="28">
        <v>7.05639</v>
      </c>
      <c r="AM47" s="24">
        <v>7.517962</v>
      </c>
      <c r="AN47" s="28"/>
      <c r="AO47" s="28"/>
      <c r="AP47" s="24"/>
      <c r="AQ47" s="24"/>
      <c r="AR47" s="24"/>
      <c r="AS47" s="24"/>
      <c r="AT47" s="24"/>
      <c r="AU47" s="24"/>
      <c r="AV47" s="24"/>
      <c r="AW47" s="29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3">
        <f t="shared" si="2"/>
        <v>6.84287424689219</v>
      </c>
    </row>
    <row r="48" spans="1:62">
      <c r="A48" s="11">
        <v>19</v>
      </c>
      <c r="B48" s="11">
        <v>-105.63397</v>
      </c>
      <c r="C48" s="12">
        <v>-105.8342</v>
      </c>
      <c r="D48" s="11">
        <v>-105.414</v>
      </c>
      <c r="E48" s="11">
        <v>-106.05</v>
      </c>
      <c r="F48" s="11">
        <v>-105.2033</v>
      </c>
      <c r="G48" s="11">
        <v>-105.145</v>
      </c>
      <c r="H48" s="11">
        <v>-105.315475</v>
      </c>
      <c r="I48" s="11"/>
      <c r="J48" s="11"/>
      <c r="K48" s="11"/>
      <c r="L48" s="11"/>
      <c r="M48" s="11"/>
      <c r="N48" s="11"/>
      <c r="O48" s="11"/>
      <c r="P48" s="11"/>
      <c r="Q48" s="11"/>
      <c r="R48" s="20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23">
        <f t="shared" si="1"/>
        <v>-105.513706428571</v>
      </c>
      <c r="AF48" s="1"/>
      <c r="AG48" s="24">
        <v>6.854183</v>
      </c>
      <c r="AH48" s="25">
        <v>6.4759</v>
      </c>
      <c r="AI48" s="28">
        <v>7.16904430747569</v>
      </c>
      <c r="AJ48" s="28">
        <v>7.46</v>
      </c>
      <c r="AK48" s="28">
        <v>6.737993</v>
      </c>
      <c r="AL48" s="28">
        <v>7.47792</v>
      </c>
      <c r="AM48" s="24">
        <v>7.762255</v>
      </c>
      <c r="AN48" s="28"/>
      <c r="AO48" s="28"/>
      <c r="AP48" s="24"/>
      <c r="AQ48" s="24"/>
      <c r="AR48" s="24"/>
      <c r="AS48" s="24"/>
      <c r="AT48" s="24"/>
      <c r="AU48" s="24"/>
      <c r="AV48" s="24"/>
      <c r="AW48" s="29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3">
        <f t="shared" si="2"/>
        <v>7.13389932963938</v>
      </c>
    </row>
    <row r="49" spans="1:62">
      <c r="A49" s="11">
        <v>20</v>
      </c>
      <c r="B49" s="11">
        <v>-105.055934</v>
      </c>
      <c r="C49" s="12">
        <v>-105.3754</v>
      </c>
      <c r="D49" s="11">
        <v>-104.796</v>
      </c>
      <c r="E49" s="11">
        <v>-105.29</v>
      </c>
      <c r="F49" s="11">
        <v>-104.8862</v>
      </c>
      <c r="G49" s="11">
        <v>-104.065</v>
      </c>
      <c r="H49" s="11">
        <v>-105.041595</v>
      </c>
      <c r="I49" s="11"/>
      <c r="J49" s="11"/>
      <c r="K49" s="11"/>
      <c r="L49" s="11"/>
      <c r="M49" s="11"/>
      <c r="N49" s="11"/>
      <c r="O49" s="11"/>
      <c r="P49" s="11"/>
      <c r="Q49" s="11"/>
      <c r="R49" s="20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23">
        <f t="shared" si="1"/>
        <v>-104.930018428571</v>
      </c>
      <c r="AF49" s="1"/>
      <c r="AG49" s="24">
        <v>7.18316</v>
      </c>
      <c r="AH49" s="25">
        <v>6.7417</v>
      </c>
      <c r="AI49" s="28">
        <v>7.45802</v>
      </c>
      <c r="AJ49" s="28">
        <v>7.76</v>
      </c>
      <c r="AK49" s="28">
        <v>7.066165</v>
      </c>
      <c r="AL49" s="28">
        <v>7.72357</v>
      </c>
      <c r="AM49" s="24">
        <v>7.994533</v>
      </c>
      <c r="AN49" s="28"/>
      <c r="AO49" s="28"/>
      <c r="AP49" s="24"/>
      <c r="AQ49" s="24"/>
      <c r="AR49" s="24"/>
      <c r="AS49" s="24"/>
      <c r="AT49" s="24"/>
      <c r="AU49" s="24"/>
      <c r="AV49" s="24"/>
      <c r="AW49" s="29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3">
        <f t="shared" si="2"/>
        <v>7.418164</v>
      </c>
    </row>
    <row r="50" spans="1:62">
      <c r="A50" s="11">
        <v>21</v>
      </c>
      <c r="B50" s="11">
        <v>-104.526246</v>
      </c>
      <c r="C50" s="12">
        <v>-104.9864</v>
      </c>
      <c r="D50" s="11">
        <v>-104.295</v>
      </c>
      <c r="E50" s="11">
        <v>-104.78</v>
      </c>
      <c r="F50" s="11">
        <v>-104.5359</v>
      </c>
      <c r="G50" s="11">
        <v>-103.796</v>
      </c>
      <c r="H50" s="11">
        <v>-104.627197</v>
      </c>
      <c r="I50" s="11"/>
      <c r="J50" s="11"/>
      <c r="K50" s="11"/>
      <c r="L50" s="11"/>
      <c r="M50" s="11"/>
      <c r="N50" s="11"/>
      <c r="O50" s="11"/>
      <c r="P50" s="11"/>
      <c r="Q50" s="11"/>
      <c r="R50" s="20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23">
        <f t="shared" si="1"/>
        <v>-104.506677571429</v>
      </c>
      <c r="AF50" s="1"/>
      <c r="AG50" s="24">
        <v>7.488962</v>
      </c>
      <c r="AH50" s="25">
        <v>7.0053</v>
      </c>
      <c r="AI50" s="28">
        <v>7.71022487653426</v>
      </c>
      <c r="AJ50" s="28">
        <v>8.1</v>
      </c>
      <c r="AK50" s="28">
        <v>7.318521</v>
      </c>
      <c r="AL50" s="28">
        <v>7.84958</v>
      </c>
      <c r="AM50" s="24">
        <v>8.374373</v>
      </c>
      <c r="AN50" s="28"/>
      <c r="AO50" s="28"/>
      <c r="AP50" s="24"/>
      <c r="AQ50" s="24"/>
      <c r="AR50" s="24"/>
      <c r="AS50" s="24"/>
      <c r="AT50" s="24"/>
      <c r="AU50" s="24"/>
      <c r="AV50" s="24"/>
      <c r="AW50" s="29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3">
        <f t="shared" si="2"/>
        <v>7.69242298236203</v>
      </c>
    </row>
    <row r="51" spans="1:62">
      <c r="A51" s="11">
        <v>22</v>
      </c>
      <c r="B51" s="11">
        <v>-104.070001</v>
      </c>
      <c r="C51" s="12">
        <v>-104.5894</v>
      </c>
      <c r="D51" s="11">
        <v>-103.877</v>
      </c>
      <c r="E51" s="11">
        <v>-104.27</v>
      </c>
      <c r="F51" s="11">
        <v>-104.2753</v>
      </c>
      <c r="G51" s="11">
        <v>-103.531</v>
      </c>
      <c r="H51" s="11">
        <v>-104.362747</v>
      </c>
      <c r="I51" s="11"/>
      <c r="J51" s="11"/>
      <c r="K51" s="11"/>
      <c r="L51" s="11"/>
      <c r="M51" s="11"/>
      <c r="N51" s="11"/>
      <c r="O51" s="11"/>
      <c r="P51" s="11"/>
      <c r="Q51" s="11"/>
      <c r="R51" s="20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23">
        <f t="shared" si="1"/>
        <v>-104.139349714286</v>
      </c>
      <c r="AF51" s="1"/>
      <c r="AG51" s="24">
        <v>7.767709</v>
      </c>
      <c r="AH51" s="25">
        <v>7.2545</v>
      </c>
      <c r="AI51" s="28">
        <v>7.99595439440993</v>
      </c>
      <c r="AJ51" s="28">
        <v>8.36</v>
      </c>
      <c r="AK51" s="28">
        <v>7.677105</v>
      </c>
      <c r="AL51" s="28">
        <v>7.92413</v>
      </c>
      <c r="AM51" s="24">
        <v>8.64608</v>
      </c>
      <c r="AN51" s="28"/>
      <c r="AO51" s="28"/>
      <c r="AP51" s="24"/>
      <c r="AQ51" s="24"/>
      <c r="AR51" s="24"/>
      <c r="AS51" s="24"/>
      <c r="AT51" s="24"/>
      <c r="AU51" s="24"/>
      <c r="AV51" s="24"/>
      <c r="AW51" s="29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3">
        <f t="shared" si="2"/>
        <v>7.94649691348713</v>
      </c>
    </row>
    <row r="52" spans="1:62">
      <c r="A52" s="11">
        <v>23</v>
      </c>
      <c r="B52" s="11">
        <v>-103.583026</v>
      </c>
      <c r="C52" s="12">
        <v>-103.9944</v>
      </c>
      <c r="D52" s="11">
        <v>-103.376</v>
      </c>
      <c r="E52" s="11">
        <v>-103.86</v>
      </c>
      <c r="F52" s="11">
        <v>-103.7613</v>
      </c>
      <c r="G52" s="11">
        <v>-102.983</v>
      </c>
      <c r="H52" s="11">
        <v>-103.710571</v>
      </c>
      <c r="I52" s="11"/>
      <c r="J52" s="11"/>
      <c r="K52" s="11"/>
      <c r="L52" s="11"/>
      <c r="M52" s="11"/>
      <c r="N52" s="11"/>
      <c r="O52" s="11"/>
      <c r="P52" s="11"/>
      <c r="Q52" s="11"/>
      <c r="R52" s="20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23">
        <f t="shared" si="1"/>
        <v>-103.609756714286</v>
      </c>
      <c r="AF52" s="1"/>
      <c r="AG52" s="24">
        <v>8.046148</v>
      </c>
      <c r="AH52" s="25">
        <v>7.5366</v>
      </c>
      <c r="AI52" s="28">
        <v>8.19931323320934</v>
      </c>
      <c r="AJ52" s="28">
        <v>8.56</v>
      </c>
      <c r="AK52" s="28">
        <v>8.081934</v>
      </c>
      <c r="AL52" s="28">
        <v>8.06647</v>
      </c>
      <c r="AM52" s="24">
        <v>8.932799</v>
      </c>
      <c r="AN52" s="28"/>
      <c r="AO52" s="28"/>
      <c r="AP52" s="24"/>
      <c r="AQ52" s="24"/>
      <c r="AR52" s="24"/>
      <c r="AS52" s="24"/>
      <c r="AT52" s="24"/>
      <c r="AU52" s="24"/>
      <c r="AV52" s="24"/>
      <c r="AW52" s="29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3">
        <f t="shared" si="2"/>
        <v>8.20332346188705</v>
      </c>
    </row>
    <row r="53" spans="1:62">
      <c r="A53" s="11">
        <v>24</v>
      </c>
      <c r="B53" s="11">
        <v>-103.059577</v>
      </c>
      <c r="C53" s="12">
        <v>-103.5564</v>
      </c>
      <c r="D53" s="11">
        <v>-102.909</v>
      </c>
      <c r="E53" s="11">
        <v>-103.51</v>
      </c>
      <c r="F53" s="11">
        <v>-103.3086</v>
      </c>
      <c r="G53" s="11">
        <v>-102.66</v>
      </c>
      <c r="H53" s="11">
        <v>-103.221725</v>
      </c>
      <c r="I53" s="11"/>
      <c r="J53" s="11"/>
      <c r="K53" s="11"/>
      <c r="L53" s="11"/>
      <c r="M53" s="11"/>
      <c r="N53" s="11"/>
      <c r="O53" s="11"/>
      <c r="P53" s="11"/>
      <c r="Q53" s="11"/>
      <c r="R53" s="20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23">
        <f t="shared" si="1"/>
        <v>-103.175043142857</v>
      </c>
      <c r="AF53" s="1"/>
      <c r="AG53" s="24">
        <v>8.264741</v>
      </c>
      <c r="AH53" s="25">
        <v>7.8565</v>
      </c>
      <c r="AI53" s="28">
        <v>8.49569407317338</v>
      </c>
      <c r="AJ53" s="28">
        <v>8.73</v>
      </c>
      <c r="AK53" s="28">
        <v>8.463006</v>
      </c>
      <c r="AL53" s="28">
        <v>8.20202</v>
      </c>
      <c r="AM53" s="24">
        <v>9.195087</v>
      </c>
      <c r="AN53" s="28"/>
      <c r="AO53" s="28"/>
      <c r="AP53" s="24"/>
      <c r="AQ53" s="24"/>
      <c r="AR53" s="24"/>
      <c r="AS53" s="24"/>
      <c r="AT53" s="24"/>
      <c r="AU53" s="24"/>
      <c r="AV53" s="24"/>
      <c r="AW53" s="29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3">
        <f t="shared" si="2"/>
        <v>8.45814972473906</v>
      </c>
    </row>
    <row r="54" spans="1:62">
      <c r="A54" s="11">
        <v>25</v>
      </c>
      <c r="B54" s="11">
        <v>-102.605016</v>
      </c>
      <c r="C54" s="12">
        <v>-103.2029</v>
      </c>
      <c r="D54" s="11">
        <v>-102.509</v>
      </c>
      <c r="E54" s="11">
        <v>-102.86</v>
      </c>
      <c r="F54" s="11">
        <v>-102.7159</v>
      </c>
      <c r="G54" s="11">
        <v>-101.857</v>
      </c>
      <c r="H54" s="11">
        <v>-102.894897</v>
      </c>
      <c r="I54" s="11"/>
      <c r="J54" s="11"/>
      <c r="K54" s="11"/>
      <c r="L54" s="11"/>
      <c r="M54" s="11"/>
      <c r="N54" s="11"/>
      <c r="O54" s="11"/>
      <c r="P54" s="11"/>
      <c r="Q54" s="11"/>
      <c r="R54" s="20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23">
        <f t="shared" si="1"/>
        <v>-102.663530428571</v>
      </c>
      <c r="AF54" s="1"/>
      <c r="AG54" s="24">
        <v>8.511669</v>
      </c>
      <c r="AH54" s="25">
        <v>8.2249</v>
      </c>
      <c r="AI54" s="28">
        <v>8.80096294545341</v>
      </c>
      <c r="AJ54" s="28">
        <v>8.98</v>
      </c>
      <c r="AK54" s="28">
        <v>8.774745</v>
      </c>
      <c r="AL54" s="28">
        <v>8.46183</v>
      </c>
      <c r="AM54" s="24">
        <v>9.510689</v>
      </c>
      <c r="AN54" s="28"/>
      <c r="AO54" s="28"/>
      <c r="AP54" s="24"/>
      <c r="AQ54" s="24"/>
      <c r="AR54" s="24"/>
      <c r="AS54" s="24"/>
      <c r="AT54" s="24"/>
      <c r="AU54" s="24"/>
      <c r="AV54" s="24"/>
      <c r="AW54" s="29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3">
        <f t="shared" si="2"/>
        <v>8.75211370649334</v>
      </c>
    </row>
    <row r="55" spans="1:62">
      <c r="A55" s="11">
        <v>26</v>
      </c>
      <c r="B55" s="11">
        <v>-102.184508</v>
      </c>
      <c r="C55" s="12">
        <v>-102.8229</v>
      </c>
      <c r="D55" s="11">
        <v>-102.133</v>
      </c>
      <c r="E55" s="11">
        <v>-102.52</v>
      </c>
      <c r="F55" s="11">
        <v>-102.3958</v>
      </c>
      <c r="G55" s="11">
        <v>-101.431</v>
      </c>
      <c r="H55" s="11">
        <v>-102.532791</v>
      </c>
      <c r="I55" s="11"/>
      <c r="J55" s="11"/>
      <c r="K55" s="11"/>
      <c r="L55" s="11"/>
      <c r="M55" s="11"/>
      <c r="N55" s="11"/>
      <c r="O55" s="11"/>
      <c r="P55" s="11"/>
      <c r="Q55" s="11"/>
      <c r="R55" s="20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23">
        <f t="shared" si="1"/>
        <v>-102.288571285714</v>
      </c>
      <c r="AF55" s="1"/>
      <c r="AG55" s="24">
        <v>8.78033</v>
      </c>
      <c r="AH55" s="25">
        <v>8.5121</v>
      </c>
      <c r="AI55" s="28">
        <v>9.04262947107964</v>
      </c>
      <c r="AJ55" s="28">
        <v>9.22</v>
      </c>
      <c r="AK55" s="28">
        <v>9.045609</v>
      </c>
      <c r="AL55" s="28">
        <v>8.5035</v>
      </c>
      <c r="AM55" s="24">
        <v>9.694788</v>
      </c>
      <c r="AN55" s="28"/>
      <c r="AO55" s="28"/>
      <c r="AP55" s="24"/>
      <c r="AQ55" s="24"/>
      <c r="AR55" s="24"/>
      <c r="AS55" s="24"/>
      <c r="AT55" s="24"/>
      <c r="AU55" s="24"/>
      <c r="AV55" s="24"/>
      <c r="AW55" s="29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3">
        <f t="shared" si="2"/>
        <v>8.97127949586852</v>
      </c>
    </row>
    <row r="56" spans="1:62">
      <c r="A56" s="11">
        <v>27</v>
      </c>
      <c r="B56" s="11">
        <v>-101.832452</v>
      </c>
      <c r="C56" s="12">
        <v>-102.4665</v>
      </c>
      <c r="D56" s="11">
        <v>-101.814</v>
      </c>
      <c r="E56" s="11">
        <v>-102.1</v>
      </c>
      <c r="F56" s="11">
        <v>-101.9891</v>
      </c>
      <c r="G56" s="11">
        <v>-100.996</v>
      </c>
      <c r="H56" s="11">
        <v>-102.078842</v>
      </c>
      <c r="I56" s="11"/>
      <c r="J56" s="11"/>
      <c r="K56" s="11"/>
      <c r="L56" s="11"/>
      <c r="M56" s="11"/>
      <c r="N56" s="11"/>
      <c r="O56" s="11"/>
      <c r="P56" s="11"/>
      <c r="Q56" s="11"/>
      <c r="R56" s="20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23">
        <f t="shared" si="1"/>
        <v>-101.896699142857</v>
      </c>
      <c r="AF56" s="1"/>
      <c r="AG56" s="24">
        <v>9.100617</v>
      </c>
      <c r="AH56" s="25">
        <v>8.8264</v>
      </c>
      <c r="AI56" s="28">
        <v>9.28142863025807</v>
      </c>
      <c r="AJ56" s="28">
        <v>9.53</v>
      </c>
      <c r="AK56" s="28">
        <v>9.326408</v>
      </c>
      <c r="AL56" s="28">
        <v>8.84762</v>
      </c>
      <c r="AM56" s="24">
        <v>9.923956</v>
      </c>
      <c r="AN56" s="28"/>
      <c r="AO56" s="28"/>
      <c r="AP56" s="24"/>
      <c r="AQ56" s="24"/>
      <c r="AR56" s="24"/>
      <c r="AS56" s="24"/>
      <c r="AT56" s="24"/>
      <c r="AU56" s="24"/>
      <c r="AV56" s="24"/>
      <c r="AW56" s="29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3">
        <f t="shared" si="2"/>
        <v>9.26234709003687</v>
      </c>
    </row>
    <row r="57" spans="1:62">
      <c r="A57" s="11">
        <v>28</v>
      </c>
      <c r="B57" s="11">
        <v>-101.483011</v>
      </c>
      <c r="C57" s="12">
        <v>-102.0948</v>
      </c>
      <c r="D57" s="11">
        <v>-101.311</v>
      </c>
      <c r="E57" s="11">
        <v>-101.71</v>
      </c>
      <c r="F57" s="11">
        <v>-101.6281</v>
      </c>
      <c r="G57" s="11">
        <v>-100.743</v>
      </c>
      <c r="H57" s="11">
        <v>-101.651703</v>
      </c>
      <c r="I57" s="11"/>
      <c r="J57" s="11"/>
      <c r="K57" s="11"/>
      <c r="L57" s="11"/>
      <c r="M57" s="11"/>
      <c r="N57" s="11"/>
      <c r="O57" s="11"/>
      <c r="P57" s="11"/>
      <c r="Q57" s="11"/>
      <c r="R57" s="20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23">
        <f t="shared" si="1"/>
        <v>-101.517373428571</v>
      </c>
      <c r="AF57" s="1"/>
      <c r="AG57" s="24">
        <v>9.326808</v>
      </c>
      <c r="AH57" s="25">
        <v>9.0741</v>
      </c>
      <c r="AI57" s="28">
        <v>9.53524927837893</v>
      </c>
      <c r="AJ57" s="28">
        <v>9.7</v>
      </c>
      <c r="AK57" s="28">
        <v>9.623459</v>
      </c>
      <c r="AL57" s="28">
        <v>8.95369</v>
      </c>
      <c r="AM57" s="24">
        <v>10.162102</v>
      </c>
      <c r="AN57" s="28"/>
      <c r="AO57" s="28"/>
      <c r="AP57" s="24"/>
      <c r="AQ57" s="24"/>
      <c r="AR57" s="24"/>
      <c r="AS57" s="24"/>
      <c r="AT57" s="24"/>
      <c r="AU57" s="24"/>
      <c r="AV57" s="24"/>
      <c r="AW57" s="29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3">
        <f t="shared" si="2"/>
        <v>9.48220118262556</v>
      </c>
    </row>
    <row r="58" spans="1:62">
      <c r="A58" s="11">
        <v>29</v>
      </c>
      <c r="B58" s="11">
        <v>-101.156167</v>
      </c>
      <c r="C58" s="12">
        <v>-101.5608</v>
      </c>
      <c r="D58" s="11">
        <v>-100.955</v>
      </c>
      <c r="E58" s="11">
        <v>-101.4</v>
      </c>
      <c r="F58" s="11">
        <v>-101.3547</v>
      </c>
      <c r="G58" s="11">
        <v>-100.249</v>
      </c>
      <c r="H58" s="11">
        <v>-101.213074</v>
      </c>
      <c r="I58" s="11"/>
      <c r="J58" s="11"/>
      <c r="K58" s="11"/>
      <c r="L58" s="11"/>
      <c r="M58" s="11"/>
      <c r="N58" s="11"/>
      <c r="O58" s="11"/>
      <c r="P58" s="11"/>
      <c r="Q58" s="11"/>
      <c r="R58" s="20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23">
        <f t="shared" si="1"/>
        <v>-101.126963</v>
      </c>
      <c r="AF58" s="1"/>
      <c r="AG58" s="24">
        <v>9.588389</v>
      </c>
      <c r="AH58" s="25">
        <v>9.2553</v>
      </c>
      <c r="AI58" s="28">
        <v>9.77717350784809</v>
      </c>
      <c r="AJ58" s="28">
        <v>9.98</v>
      </c>
      <c r="AK58" s="28">
        <v>9.967451</v>
      </c>
      <c r="AL58" s="28">
        <v>9.20293</v>
      </c>
      <c r="AM58" s="24">
        <v>10.409208</v>
      </c>
      <c r="AN58" s="28"/>
      <c r="AO58" s="28"/>
      <c r="AP58" s="24"/>
      <c r="AQ58" s="24"/>
      <c r="AR58" s="24"/>
      <c r="AS58" s="24"/>
      <c r="AT58" s="24"/>
      <c r="AU58" s="24"/>
      <c r="AV58" s="24"/>
      <c r="AW58" s="29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3">
        <f t="shared" si="2"/>
        <v>9.74006450112116</v>
      </c>
    </row>
    <row r="59" spans="1:62">
      <c r="A59" s="11">
        <v>30</v>
      </c>
      <c r="B59" s="11">
        <v>-100.856822</v>
      </c>
      <c r="C59" s="12">
        <v>-101.212</v>
      </c>
      <c r="D59" s="11">
        <v>-100.563</v>
      </c>
      <c r="E59" s="11">
        <v>-101.03</v>
      </c>
      <c r="F59" s="11">
        <v>-100.729</v>
      </c>
      <c r="G59" s="11">
        <v>-99.5983</v>
      </c>
      <c r="H59" s="11">
        <v>-100.907684</v>
      </c>
      <c r="I59" s="11"/>
      <c r="J59" s="11"/>
      <c r="K59" s="11"/>
      <c r="L59" s="11"/>
      <c r="M59" s="11"/>
      <c r="N59" s="11"/>
      <c r="O59" s="11"/>
      <c r="P59" s="11"/>
      <c r="Q59" s="11"/>
      <c r="R59" s="20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23">
        <f t="shared" si="1"/>
        <v>-100.699543714286</v>
      </c>
      <c r="AF59" s="1"/>
      <c r="AG59" s="24">
        <v>9.805619</v>
      </c>
      <c r="AH59" s="25">
        <v>9.535</v>
      </c>
      <c r="AI59" s="28">
        <v>9.98945</v>
      </c>
      <c r="AJ59" s="28">
        <v>10.27</v>
      </c>
      <c r="AK59" s="28">
        <v>10.2333</v>
      </c>
      <c r="AL59" s="28">
        <v>9.29509</v>
      </c>
      <c r="AM59" s="24">
        <v>10.648645</v>
      </c>
      <c r="AN59" s="28"/>
      <c r="AO59" s="28"/>
      <c r="AP59" s="24"/>
      <c r="AQ59" s="24"/>
      <c r="AR59" s="24"/>
      <c r="AS59" s="24"/>
      <c r="AT59" s="24"/>
      <c r="AU59" s="24"/>
      <c r="AV59" s="24"/>
      <c r="AW59" s="29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3">
        <f t="shared" si="2"/>
        <v>9.96815771428571</v>
      </c>
    </row>
    <row r="60" spans="1:62">
      <c r="A60" s="11">
        <v>31</v>
      </c>
      <c r="B60" s="11">
        <v>-100.385912</v>
      </c>
      <c r="C60" s="12">
        <v>-100.8149</v>
      </c>
      <c r="D60" s="11">
        <v>-100.15</v>
      </c>
      <c r="E60" s="11">
        <v>-100.63</v>
      </c>
      <c r="F60" s="11">
        <v>-100.4807</v>
      </c>
      <c r="G60" s="11">
        <v>-99.1744</v>
      </c>
      <c r="H60" s="11">
        <v>-100.430267</v>
      </c>
      <c r="I60" s="11"/>
      <c r="J60" s="11"/>
      <c r="K60" s="11"/>
      <c r="L60" s="11"/>
      <c r="M60" s="11"/>
      <c r="N60" s="11"/>
      <c r="O60" s="11"/>
      <c r="P60" s="11"/>
      <c r="Q60" s="11"/>
      <c r="R60" s="20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23">
        <f t="shared" si="1"/>
        <v>-100.295168428571</v>
      </c>
      <c r="AF60" s="1"/>
      <c r="AG60" s="24">
        <v>10.037172</v>
      </c>
      <c r="AH60" s="25">
        <v>9.7207</v>
      </c>
      <c r="AI60" s="28">
        <v>10.2937269065305</v>
      </c>
      <c r="AJ60" s="28">
        <v>10.54</v>
      </c>
      <c r="AK60" s="28">
        <v>10.42585</v>
      </c>
      <c r="AL60" s="28">
        <v>9.66955</v>
      </c>
      <c r="AM60" s="24">
        <v>10.887352</v>
      </c>
      <c r="AN60" s="28"/>
      <c r="AO60" s="28"/>
      <c r="AP60" s="24"/>
      <c r="AQ60" s="24"/>
      <c r="AR60" s="24"/>
      <c r="AS60" s="24"/>
      <c r="AT60" s="24"/>
      <c r="AU60" s="24"/>
      <c r="AV60" s="24"/>
      <c r="AW60" s="29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3">
        <f t="shared" si="2"/>
        <v>10.2249072723615</v>
      </c>
    </row>
    <row r="61" spans="1:62">
      <c r="A61" s="11">
        <v>32</v>
      </c>
      <c r="B61" s="11">
        <v>-99.989747</v>
      </c>
      <c r="C61" s="12">
        <v>-100.4748</v>
      </c>
      <c r="D61" s="11">
        <v>-99.6908</v>
      </c>
      <c r="E61" s="11">
        <v>-100.24</v>
      </c>
      <c r="F61" s="11">
        <v>-100.0337</v>
      </c>
      <c r="G61" s="11">
        <v>-98.9424</v>
      </c>
      <c r="H61" s="11">
        <v>-99.889694</v>
      </c>
      <c r="I61" s="11"/>
      <c r="J61" s="11"/>
      <c r="K61" s="11"/>
      <c r="L61" s="11"/>
      <c r="M61" s="11"/>
      <c r="N61" s="11"/>
      <c r="O61" s="11"/>
      <c r="P61" s="11"/>
      <c r="Q61" s="11"/>
      <c r="R61" s="20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23">
        <f t="shared" si="1"/>
        <v>-99.8944487142857</v>
      </c>
      <c r="AF61" s="1"/>
      <c r="AG61" s="24">
        <v>10.278682</v>
      </c>
      <c r="AH61" s="25">
        <v>10.0322</v>
      </c>
      <c r="AI61" s="28">
        <v>10.5276533063528</v>
      </c>
      <c r="AJ61" s="28">
        <v>10.82</v>
      </c>
      <c r="AK61" s="28">
        <v>10.79443</v>
      </c>
      <c r="AL61" s="28">
        <v>9.82651</v>
      </c>
      <c r="AM61" s="24">
        <v>11.230874</v>
      </c>
      <c r="AN61" s="28"/>
      <c r="AO61" s="28"/>
      <c r="AP61" s="24"/>
      <c r="AQ61" s="24"/>
      <c r="AR61" s="24"/>
      <c r="AS61" s="24"/>
      <c r="AT61" s="24"/>
      <c r="AU61" s="24"/>
      <c r="AV61" s="24"/>
      <c r="AW61" s="29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3">
        <f t="shared" si="2"/>
        <v>10.5014784723361</v>
      </c>
    </row>
    <row r="62" spans="1:62">
      <c r="A62" s="11">
        <v>33</v>
      </c>
      <c r="B62" s="11">
        <v>-99.526505</v>
      </c>
      <c r="C62" s="12">
        <v>-100.069</v>
      </c>
      <c r="D62" s="11">
        <v>-99.2859</v>
      </c>
      <c r="E62" s="11">
        <v>-99.91</v>
      </c>
      <c r="F62" s="11">
        <v>-99.65477</v>
      </c>
      <c r="G62" s="11">
        <v>-98.7071</v>
      </c>
      <c r="H62" s="11">
        <v>-99.513733</v>
      </c>
      <c r="I62" s="11"/>
      <c r="J62" s="11"/>
      <c r="K62" s="11"/>
      <c r="L62" s="11"/>
      <c r="M62" s="11"/>
      <c r="N62" s="11"/>
      <c r="O62" s="11"/>
      <c r="P62" s="11"/>
      <c r="Q62" s="11"/>
      <c r="R62" s="20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23">
        <f t="shared" si="1"/>
        <v>-99.5238582857143</v>
      </c>
      <c r="AF62" s="1"/>
      <c r="AG62" s="24">
        <v>10.560778</v>
      </c>
      <c r="AH62" s="25">
        <v>10.2067</v>
      </c>
      <c r="AI62" s="28">
        <v>10.7317784104235</v>
      </c>
      <c r="AJ62" s="28">
        <v>11.06</v>
      </c>
      <c r="AK62" s="28">
        <v>11.15663</v>
      </c>
      <c r="AL62" s="28">
        <v>10.0891</v>
      </c>
      <c r="AM62" s="24">
        <v>11.454475</v>
      </c>
      <c r="AN62" s="28"/>
      <c r="AO62" s="28"/>
      <c r="AP62" s="24"/>
      <c r="AQ62" s="24"/>
      <c r="AR62" s="24"/>
      <c r="AS62" s="24"/>
      <c r="AT62" s="24"/>
      <c r="AU62" s="24"/>
      <c r="AV62" s="24"/>
      <c r="AW62" s="29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3">
        <f t="shared" si="2"/>
        <v>10.7513516300605</v>
      </c>
    </row>
    <row r="63" spans="1:62">
      <c r="A63" s="11">
        <v>34</v>
      </c>
      <c r="B63" s="11">
        <v>-99.100921</v>
      </c>
      <c r="C63" s="12">
        <v>-99.7619</v>
      </c>
      <c r="D63" s="11">
        <v>-98.9662</v>
      </c>
      <c r="E63" s="11">
        <v>-99.51</v>
      </c>
      <c r="F63" s="11">
        <v>-99.10379</v>
      </c>
      <c r="G63" s="11">
        <v>-98.0926</v>
      </c>
      <c r="H63" s="11">
        <v>-99.073181</v>
      </c>
      <c r="I63" s="11"/>
      <c r="J63" s="11"/>
      <c r="K63" s="11"/>
      <c r="L63" s="11"/>
      <c r="M63" s="11"/>
      <c r="N63" s="11"/>
      <c r="O63" s="11"/>
      <c r="P63" s="11"/>
      <c r="Q63" s="11"/>
      <c r="R63" s="20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23">
        <f t="shared" si="1"/>
        <v>-99.0869417142857</v>
      </c>
      <c r="AF63" s="1"/>
      <c r="AG63" s="24">
        <v>10.824186</v>
      </c>
      <c r="AH63" s="25">
        <v>10.3939</v>
      </c>
      <c r="AI63" s="28">
        <v>10.9700889733708</v>
      </c>
      <c r="AJ63" s="28">
        <v>11.39</v>
      </c>
      <c r="AK63" s="28">
        <v>11.40865</v>
      </c>
      <c r="AL63" s="28">
        <v>10.4687</v>
      </c>
      <c r="AM63" s="24">
        <v>11.72839</v>
      </c>
      <c r="AN63" s="28"/>
      <c r="AO63" s="28"/>
      <c r="AP63" s="24"/>
      <c r="AQ63" s="24"/>
      <c r="AR63" s="24"/>
      <c r="AS63" s="24"/>
      <c r="AT63" s="24"/>
      <c r="AU63" s="24"/>
      <c r="AV63" s="24"/>
      <c r="AW63" s="29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3">
        <f t="shared" si="2"/>
        <v>11.0262735676244</v>
      </c>
    </row>
    <row r="64" spans="1:62">
      <c r="A64" s="11">
        <v>35</v>
      </c>
      <c r="B64" s="11">
        <v>-98.707248</v>
      </c>
      <c r="C64" s="12">
        <v>-99.4258</v>
      </c>
      <c r="D64" s="11">
        <v>-98.5889</v>
      </c>
      <c r="E64" s="11">
        <v>-99.06</v>
      </c>
      <c r="F64" s="11">
        <v>-98.75543</v>
      </c>
      <c r="G64" s="11">
        <v>-97.1066</v>
      </c>
      <c r="H64" s="11">
        <v>-98.687073</v>
      </c>
      <c r="I64" s="11"/>
      <c r="J64" s="11"/>
      <c r="K64" s="11"/>
      <c r="L64" s="11"/>
      <c r="M64" s="11"/>
      <c r="N64" s="11"/>
      <c r="O64" s="11"/>
      <c r="P64" s="11"/>
      <c r="Q64" s="11"/>
      <c r="R64" s="20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3">
        <f t="shared" si="1"/>
        <v>-98.6187215714286</v>
      </c>
      <c r="AF64" s="1"/>
      <c r="AG64" s="24">
        <v>11.097014</v>
      </c>
      <c r="AH64" s="25">
        <v>10.7317</v>
      </c>
      <c r="AI64" s="28">
        <v>11.2366025222306</v>
      </c>
      <c r="AJ64" s="28">
        <v>11.59</v>
      </c>
      <c r="AK64" s="28">
        <v>11.64547</v>
      </c>
      <c r="AL64" s="28">
        <v>10.7397</v>
      </c>
      <c r="AM64" s="24">
        <v>12.036446</v>
      </c>
      <c r="AN64" s="28"/>
      <c r="AO64" s="28"/>
      <c r="AP64" s="24"/>
      <c r="AQ64" s="24"/>
      <c r="AR64" s="24"/>
      <c r="AS64" s="24"/>
      <c r="AT64" s="24"/>
      <c r="AU64" s="24"/>
      <c r="AV64" s="24"/>
      <c r="AW64" s="29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3">
        <f t="shared" si="2"/>
        <v>11.2967046460329</v>
      </c>
    </row>
    <row r="65" spans="1:62">
      <c r="A65" s="11">
        <v>36</v>
      </c>
      <c r="B65" s="11">
        <v>-98.377237</v>
      </c>
      <c r="C65" s="12">
        <v>-99.0302</v>
      </c>
      <c r="D65" s="11">
        <v>-98.2699</v>
      </c>
      <c r="E65" s="11">
        <v>-98.73</v>
      </c>
      <c r="F65" s="11">
        <v>-98.60751</v>
      </c>
      <c r="G65" s="11">
        <v>-96.8295</v>
      </c>
      <c r="H65" s="11">
        <v>-98.330215</v>
      </c>
      <c r="I65" s="11"/>
      <c r="J65" s="11"/>
      <c r="K65" s="11"/>
      <c r="L65" s="11"/>
      <c r="M65" s="11"/>
      <c r="N65" s="11"/>
      <c r="O65" s="11"/>
      <c r="P65" s="11"/>
      <c r="Q65" s="11"/>
      <c r="R65" s="20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3">
        <f t="shared" si="1"/>
        <v>-98.3106517142857</v>
      </c>
      <c r="AF65" s="1"/>
      <c r="AG65" s="24">
        <v>11.348013</v>
      </c>
      <c r="AH65" s="25">
        <v>10.9661</v>
      </c>
      <c r="AI65" s="28">
        <v>11.4786184740151</v>
      </c>
      <c r="AJ65" s="28">
        <v>11.93</v>
      </c>
      <c r="AK65" s="28">
        <v>11.955</v>
      </c>
      <c r="AL65" s="28">
        <v>10.8779</v>
      </c>
      <c r="AM65" s="24">
        <v>12.21097</v>
      </c>
      <c r="AN65" s="28"/>
      <c r="AO65" s="28"/>
      <c r="AP65" s="24"/>
      <c r="AQ65" s="24"/>
      <c r="AR65" s="24"/>
      <c r="AS65" s="24"/>
      <c r="AT65" s="24"/>
      <c r="AU65" s="24"/>
      <c r="AV65" s="24"/>
      <c r="AW65" s="29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3">
        <f t="shared" si="2"/>
        <v>11.5380859248593</v>
      </c>
    </row>
    <row r="66" spans="1:62">
      <c r="A66" s="11">
        <v>37</v>
      </c>
      <c r="B66" s="11">
        <v>-97.961913</v>
      </c>
      <c r="C66" s="12">
        <v>-98.5849</v>
      </c>
      <c r="D66" s="11">
        <v>-97.9683</v>
      </c>
      <c r="E66" s="11">
        <v>-98.31</v>
      </c>
      <c r="F66" s="11">
        <v>-98.22769</v>
      </c>
      <c r="G66" s="11">
        <v>-96.7358</v>
      </c>
      <c r="H66" s="11">
        <v>-97.949501</v>
      </c>
      <c r="I66" s="11"/>
      <c r="J66" s="11"/>
      <c r="K66" s="11"/>
      <c r="L66" s="11"/>
      <c r="M66" s="11"/>
      <c r="N66" s="11"/>
      <c r="O66" s="11"/>
      <c r="P66" s="11"/>
      <c r="Q66" s="11"/>
      <c r="R66" s="20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23">
        <f t="shared" si="1"/>
        <v>-97.9625862857143</v>
      </c>
      <c r="AF66" s="1"/>
      <c r="AG66" s="24">
        <v>11.591331</v>
      </c>
      <c r="AH66" s="25">
        <v>11.1692</v>
      </c>
      <c r="AI66" s="28">
        <v>11.7272482322765</v>
      </c>
      <c r="AJ66" s="28">
        <v>12.18</v>
      </c>
      <c r="AK66" s="28">
        <v>12.13368</v>
      </c>
      <c r="AL66" s="28">
        <v>11.1204</v>
      </c>
      <c r="AM66" s="24">
        <v>12.442397</v>
      </c>
      <c r="AN66" s="28"/>
      <c r="AO66" s="28"/>
      <c r="AP66" s="24"/>
      <c r="AQ66" s="24"/>
      <c r="AR66" s="24"/>
      <c r="AS66" s="24"/>
      <c r="AT66" s="24"/>
      <c r="AU66" s="24"/>
      <c r="AV66" s="24"/>
      <c r="AW66" s="29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3">
        <f t="shared" si="2"/>
        <v>11.7663223188966</v>
      </c>
    </row>
    <row r="67" spans="1:62">
      <c r="A67" s="11">
        <v>38</v>
      </c>
      <c r="B67" s="11">
        <v>-97.66173</v>
      </c>
      <c r="C67" s="12">
        <v>-98.1825</v>
      </c>
      <c r="D67" s="11">
        <v>-97.6695</v>
      </c>
      <c r="E67" s="11">
        <v>-97.92</v>
      </c>
      <c r="F67" s="11">
        <v>-97.88333</v>
      </c>
      <c r="G67" s="11">
        <v>-96.2918</v>
      </c>
      <c r="H67" s="11">
        <v>-97.588676</v>
      </c>
      <c r="I67" s="11"/>
      <c r="J67" s="11"/>
      <c r="K67" s="11"/>
      <c r="L67" s="11"/>
      <c r="M67" s="11"/>
      <c r="N67" s="11"/>
      <c r="O67" s="11"/>
      <c r="P67" s="11"/>
      <c r="Q67" s="11"/>
      <c r="R67" s="20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23">
        <f t="shared" si="1"/>
        <v>-97.599648</v>
      </c>
      <c r="AF67" s="1"/>
      <c r="AG67" s="24">
        <v>11.853627</v>
      </c>
      <c r="AH67" s="25">
        <v>11.4248</v>
      </c>
      <c r="AI67" s="28">
        <v>12.0161339053074</v>
      </c>
      <c r="AJ67" s="28">
        <v>12.49</v>
      </c>
      <c r="AK67" s="28">
        <v>12.29845</v>
      </c>
      <c r="AL67" s="28">
        <v>11.4166</v>
      </c>
      <c r="AM67" s="24">
        <v>12.693985</v>
      </c>
      <c r="AN67" s="28"/>
      <c r="AO67" s="28"/>
      <c r="AP67" s="24"/>
      <c r="AQ67" s="24"/>
      <c r="AR67" s="24"/>
      <c r="AS67" s="24"/>
      <c r="AT67" s="24"/>
      <c r="AU67" s="24"/>
      <c r="AV67" s="24"/>
      <c r="AW67" s="29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3">
        <f t="shared" si="2"/>
        <v>12.0276565579011</v>
      </c>
    </row>
    <row r="68" spans="1:62">
      <c r="A68" s="11">
        <v>39</v>
      </c>
      <c r="B68" s="11">
        <v>-97.341438</v>
      </c>
      <c r="C68" s="12">
        <v>-97.8053</v>
      </c>
      <c r="D68" s="11">
        <v>-97.3421</v>
      </c>
      <c r="E68" s="11">
        <v>-97.56</v>
      </c>
      <c r="F68" s="11">
        <v>-97.44492</v>
      </c>
      <c r="G68" s="11">
        <v>-96.0393</v>
      </c>
      <c r="H68" s="11">
        <v>-97.307793</v>
      </c>
      <c r="I68" s="11"/>
      <c r="J68" s="11"/>
      <c r="K68" s="11"/>
      <c r="L68" s="11"/>
      <c r="M68" s="11"/>
      <c r="N68" s="11"/>
      <c r="O68" s="11"/>
      <c r="P68" s="11"/>
      <c r="Q68" s="11"/>
      <c r="R68" s="20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23">
        <f t="shared" si="1"/>
        <v>-97.2629787142857</v>
      </c>
      <c r="AF68" s="1"/>
      <c r="AG68" s="24">
        <v>12.12112</v>
      </c>
      <c r="AH68" s="25">
        <v>11.6989</v>
      </c>
      <c r="AI68" s="28">
        <v>12.3088373895597</v>
      </c>
      <c r="AJ68" s="28">
        <v>12.75</v>
      </c>
      <c r="AK68" s="28">
        <v>12.59592</v>
      </c>
      <c r="AL68" s="28">
        <v>11.7952</v>
      </c>
      <c r="AM68" s="24">
        <v>13.031271</v>
      </c>
      <c r="AN68" s="28"/>
      <c r="AO68" s="28"/>
      <c r="AP68" s="24"/>
      <c r="AQ68" s="24"/>
      <c r="AR68" s="24"/>
      <c r="AS68" s="24"/>
      <c r="AT68" s="24"/>
      <c r="AU68" s="24"/>
      <c r="AV68" s="24"/>
      <c r="AW68" s="29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3">
        <f t="shared" si="2"/>
        <v>12.3287497699371</v>
      </c>
    </row>
    <row r="69" spans="1:62">
      <c r="A69" s="11">
        <v>40</v>
      </c>
      <c r="B69" s="11">
        <v>-97.002965</v>
      </c>
      <c r="C69" s="12">
        <v>-97.4037</v>
      </c>
      <c r="D69" s="11">
        <v>-97.1029</v>
      </c>
      <c r="E69" s="11">
        <v>-97.29</v>
      </c>
      <c r="F69" s="11">
        <v>-97.03725</v>
      </c>
      <c r="G69" s="11">
        <v>-95.8509</v>
      </c>
      <c r="H69" s="11">
        <v>-96.958282</v>
      </c>
      <c r="I69" s="11"/>
      <c r="J69" s="11"/>
      <c r="K69" s="11"/>
      <c r="L69" s="11"/>
      <c r="M69" s="11"/>
      <c r="N69" s="11"/>
      <c r="O69" s="11"/>
      <c r="P69" s="11"/>
      <c r="Q69" s="11"/>
      <c r="R69" s="20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23">
        <f t="shared" si="1"/>
        <v>-96.9494281428572</v>
      </c>
      <c r="AF69" s="1"/>
      <c r="AG69" s="24">
        <v>12.393985</v>
      </c>
      <c r="AH69" s="25">
        <v>12.0013</v>
      </c>
      <c r="AI69" s="28">
        <v>12.5709</v>
      </c>
      <c r="AJ69" s="28">
        <v>12.91</v>
      </c>
      <c r="AK69" s="28">
        <v>12.80395</v>
      </c>
      <c r="AL69" s="28">
        <v>12.0857</v>
      </c>
      <c r="AM69" s="24">
        <v>13.301702</v>
      </c>
      <c r="AN69" s="28"/>
      <c r="AO69" s="28"/>
      <c r="AP69" s="24"/>
      <c r="AQ69" s="24"/>
      <c r="AR69" s="24"/>
      <c r="AS69" s="24"/>
      <c r="AT69" s="24"/>
      <c r="AU69" s="24"/>
      <c r="AV69" s="24"/>
      <c r="AW69" s="29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3">
        <f t="shared" si="2"/>
        <v>12.5810767142857</v>
      </c>
    </row>
    <row r="70" spans="1:62">
      <c r="A70" s="11">
        <v>41</v>
      </c>
      <c r="B70" s="11">
        <v>-96.696065</v>
      </c>
      <c r="C70" s="12">
        <v>-96.9319</v>
      </c>
      <c r="D70" s="11">
        <v>-96.8326</v>
      </c>
      <c r="E70" s="11">
        <v>-96.94</v>
      </c>
      <c r="F70" s="11">
        <v>-96.65485</v>
      </c>
      <c r="G70" s="11">
        <v>-95.6452</v>
      </c>
      <c r="H70" s="11">
        <v>-96.626183</v>
      </c>
      <c r="I70" s="11"/>
      <c r="J70" s="11"/>
      <c r="K70" s="11"/>
      <c r="L70" s="11"/>
      <c r="M70" s="11"/>
      <c r="N70" s="11"/>
      <c r="O70" s="11"/>
      <c r="P70" s="11"/>
      <c r="Q70" s="11"/>
      <c r="R70" s="20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23">
        <f t="shared" si="1"/>
        <v>-96.618114</v>
      </c>
      <c r="AF70" s="1"/>
      <c r="AG70" s="24">
        <v>12.622385</v>
      </c>
      <c r="AH70" s="25">
        <v>12.2341</v>
      </c>
      <c r="AI70" s="28">
        <v>12.7913553201753</v>
      </c>
      <c r="AJ70" s="28">
        <v>13.23</v>
      </c>
      <c r="AK70" s="28">
        <v>13.15884</v>
      </c>
      <c r="AL70" s="28">
        <v>12.5291</v>
      </c>
      <c r="AM70" s="24">
        <v>13.532224</v>
      </c>
      <c r="AN70" s="28"/>
      <c r="AO70" s="28"/>
      <c r="AP70" s="24"/>
      <c r="AQ70" s="24"/>
      <c r="AR70" s="24"/>
      <c r="AS70" s="24"/>
      <c r="AT70" s="24"/>
      <c r="AU70" s="24"/>
      <c r="AV70" s="24"/>
      <c r="AW70" s="29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3">
        <f t="shared" si="2"/>
        <v>12.8711434743108</v>
      </c>
    </row>
    <row r="71" spans="1:62">
      <c r="A71" s="11">
        <v>42</v>
      </c>
      <c r="B71" s="11">
        <v>-96.372965</v>
      </c>
      <c r="C71" s="12">
        <v>-96.5701</v>
      </c>
      <c r="D71" s="11">
        <v>-96.546</v>
      </c>
      <c r="E71" s="11">
        <v>-96.58</v>
      </c>
      <c r="F71" s="11">
        <v>-96.32683</v>
      </c>
      <c r="G71" s="11">
        <v>-95.0792</v>
      </c>
      <c r="H71" s="11">
        <v>-96.229988</v>
      </c>
      <c r="I71" s="11"/>
      <c r="J71" s="11"/>
      <c r="K71" s="11"/>
      <c r="L71" s="11"/>
      <c r="M71" s="11"/>
      <c r="N71" s="11"/>
      <c r="O71" s="11"/>
      <c r="P71" s="11"/>
      <c r="Q71" s="11"/>
      <c r="R71" s="20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23">
        <f t="shared" si="1"/>
        <v>-96.2435832857143</v>
      </c>
      <c r="AF71" s="1"/>
      <c r="AG71" s="24">
        <v>12.875332</v>
      </c>
      <c r="AH71" s="25">
        <v>12.5941</v>
      </c>
      <c r="AI71" s="28">
        <v>12.9865164467359</v>
      </c>
      <c r="AJ71" s="28">
        <v>13.45</v>
      </c>
      <c r="AK71" s="28">
        <v>13.3215</v>
      </c>
      <c r="AL71" s="28">
        <v>12.8464</v>
      </c>
      <c r="AM71" s="24">
        <v>13.73001</v>
      </c>
      <c r="AN71" s="28"/>
      <c r="AO71" s="28"/>
      <c r="AP71" s="24"/>
      <c r="AQ71" s="24"/>
      <c r="AR71" s="24"/>
      <c r="AS71" s="24"/>
      <c r="AT71" s="24"/>
      <c r="AU71" s="24"/>
      <c r="AV71" s="24"/>
      <c r="AW71" s="29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3">
        <f t="shared" si="2"/>
        <v>13.1148369209623</v>
      </c>
    </row>
    <row r="72" spans="1:62">
      <c r="A72" s="11">
        <v>43</v>
      </c>
      <c r="B72" s="11">
        <v>-96.114341</v>
      </c>
      <c r="C72" s="12">
        <v>-96.2075</v>
      </c>
      <c r="D72" s="11">
        <v>-96.3021</v>
      </c>
      <c r="E72" s="11">
        <v>-96.27</v>
      </c>
      <c r="F72" s="11">
        <v>-95.92169</v>
      </c>
      <c r="G72" s="11">
        <v>-94.7293</v>
      </c>
      <c r="H72" s="11">
        <v>-95.745239</v>
      </c>
      <c r="I72" s="11"/>
      <c r="J72" s="11"/>
      <c r="K72" s="11"/>
      <c r="L72" s="11"/>
      <c r="M72" s="11"/>
      <c r="N72" s="11"/>
      <c r="O72" s="11"/>
      <c r="P72" s="11"/>
      <c r="Q72" s="11"/>
      <c r="R72" s="20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23">
        <f t="shared" si="1"/>
        <v>-95.8985957142857</v>
      </c>
      <c r="AF72" s="1"/>
      <c r="AG72" s="24">
        <v>13.059041</v>
      </c>
      <c r="AH72" s="25">
        <v>12.8429</v>
      </c>
      <c r="AI72" s="28">
        <v>13.2369161048338</v>
      </c>
      <c r="AJ72" s="28">
        <v>13.68</v>
      </c>
      <c r="AK72" s="28">
        <v>13.58481</v>
      </c>
      <c r="AL72" s="28">
        <v>13.0405</v>
      </c>
      <c r="AM72" s="24">
        <v>13.967756</v>
      </c>
      <c r="AN72" s="28"/>
      <c r="AO72" s="28"/>
      <c r="AP72" s="24"/>
      <c r="AQ72" s="24"/>
      <c r="AR72" s="24"/>
      <c r="AS72" s="24"/>
      <c r="AT72" s="24"/>
      <c r="AU72" s="24"/>
      <c r="AV72" s="24"/>
      <c r="AW72" s="29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3">
        <f t="shared" si="2"/>
        <v>13.3445604435477</v>
      </c>
    </row>
    <row r="73" spans="1:62">
      <c r="A73" s="11">
        <v>44</v>
      </c>
      <c r="B73" s="11">
        <v>-95.790857</v>
      </c>
      <c r="C73" s="12">
        <v>-95.8524</v>
      </c>
      <c r="D73" s="11">
        <v>-95.9567</v>
      </c>
      <c r="E73" s="11">
        <v>-95.85</v>
      </c>
      <c r="F73" s="11">
        <v>-95.64272</v>
      </c>
      <c r="G73" s="11">
        <v>-94.2851</v>
      </c>
      <c r="H73" s="11">
        <v>-95.38607</v>
      </c>
      <c r="I73" s="11"/>
      <c r="J73" s="11"/>
      <c r="K73" s="11"/>
      <c r="L73" s="11"/>
      <c r="M73" s="11"/>
      <c r="N73" s="11"/>
      <c r="O73" s="11"/>
      <c r="P73" s="11"/>
      <c r="Q73" s="11"/>
      <c r="R73" s="20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23">
        <f t="shared" si="1"/>
        <v>-95.5376924285714</v>
      </c>
      <c r="AF73" s="1"/>
      <c r="AG73" s="24">
        <v>13.347151</v>
      </c>
      <c r="AH73" s="25">
        <v>13.1129</v>
      </c>
      <c r="AI73" s="28">
        <v>13.5083324382345</v>
      </c>
      <c r="AJ73" s="28">
        <v>13.89</v>
      </c>
      <c r="AK73" s="28">
        <v>13.81941</v>
      </c>
      <c r="AL73" s="28">
        <v>13.1734</v>
      </c>
      <c r="AM73" s="24">
        <v>14.24595</v>
      </c>
      <c r="AN73" s="28"/>
      <c r="AO73" s="28"/>
      <c r="AP73" s="24"/>
      <c r="AQ73" s="24"/>
      <c r="AR73" s="24"/>
      <c r="AS73" s="24"/>
      <c r="AT73" s="24"/>
      <c r="AU73" s="24"/>
      <c r="AV73" s="24"/>
      <c r="AW73" s="29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3">
        <f t="shared" si="2"/>
        <v>13.5853062054621</v>
      </c>
    </row>
    <row r="74" spans="1:62">
      <c r="A74" s="11">
        <v>45</v>
      </c>
      <c r="B74" s="11">
        <v>-95.406778</v>
      </c>
      <c r="C74" s="12">
        <v>-95.5383</v>
      </c>
      <c r="D74" s="11">
        <v>-95.6911</v>
      </c>
      <c r="E74" s="11">
        <v>-95.51</v>
      </c>
      <c r="F74" s="11">
        <v>-95.23316</v>
      </c>
      <c r="G74" s="11">
        <v>-93.694</v>
      </c>
      <c r="H74" s="11">
        <v>-95.093811</v>
      </c>
      <c r="I74" s="11"/>
      <c r="J74" s="11"/>
      <c r="K74" s="11"/>
      <c r="L74" s="11"/>
      <c r="M74" s="11"/>
      <c r="N74" s="11"/>
      <c r="O74" s="11"/>
      <c r="P74" s="11"/>
      <c r="Q74" s="11"/>
      <c r="R74" s="20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23">
        <f t="shared" si="1"/>
        <v>-95.1667355714286</v>
      </c>
      <c r="AF74" s="1"/>
      <c r="AG74" s="24">
        <v>13.616779</v>
      </c>
      <c r="AH74" s="25">
        <v>13.3864</v>
      </c>
      <c r="AI74" s="28">
        <v>13.7587222496489</v>
      </c>
      <c r="AJ74" s="28">
        <v>14.25</v>
      </c>
      <c r="AK74" s="28">
        <v>13.9818</v>
      </c>
      <c r="AL74" s="28">
        <v>13.655</v>
      </c>
      <c r="AM74" s="24">
        <v>14.499687</v>
      </c>
      <c r="AN74" s="28"/>
      <c r="AO74" s="28"/>
      <c r="AP74" s="24"/>
      <c r="AQ74" s="24"/>
      <c r="AR74" s="24"/>
      <c r="AS74" s="24"/>
      <c r="AT74" s="24"/>
      <c r="AU74" s="24"/>
      <c r="AV74" s="24"/>
      <c r="AW74" s="29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3">
        <f t="shared" si="2"/>
        <v>13.8783411785213</v>
      </c>
    </row>
    <row r="75" spans="1:62">
      <c r="A75" s="11">
        <v>46</v>
      </c>
      <c r="B75" s="11">
        <v>-95.091559</v>
      </c>
      <c r="C75" s="12">
        <v>-95.1603</v>
      </c>
      <c r="D75" s="11">
        <v>-95.3288</v>
      </c>
      <c r="E75" s="11">
        <v>-95.15</v>
      </c>
      <c r="F75" s="11">
        <v>-94.99165</v>
      </c>
      <c r="G75" s="11">
        <v>-93.3923</v>
      </c>
      <c r="H75" s="11">
        <v>-94.669403</v>
      </c>
      <c r="I75" s="11"/>
      <c r="J75" s="11"/>
      <c r="K75" s="11"/>
      <c r="L75" s="11"/>
      <c r="M75" s="11"/>
      <c r="N75" s="11"/>
      <c r="O75" s="11"/>
      <c r="P75" s="11"/>
      <c r="Q75" s="11"/>
      <c r="R75" s="20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23">
        <f t="shared" si="1"/>
        <v>-94.8262874285714</v>
      </c>
      <c r="AF75" s="1"/>
      <c r="AG75" s="24">
        <v>13.822709</v>
      </c>
      <c r="AH75" s="25">
        <v>13.7056</v>
      </c>
      <c r="AI75" s="28">
        <v>14.0015752011526</v>
      </c>
      <c r="AJ75" s="28">
        <v>14.56</v>
      </c>
      <c r="AK75" s="28">
        <v>14.34349</v>
      </c>
      <c r="AL75" s="28">
        <v>13.8501</v>
      </c>
      <c r="AM75" s="24">
        <v>14.727791</v>
      </c>
      <c r="AN75" s="28"/>
      <c r="AO75" s="28"/>
      <c r="AP75" s="24"/>
      <c r="AQ75" s="24"/>
      <c r="AR75" s="24"/>
      <c r="AS75" s="24"/>
      <c r="AT75" s="24"/>
      <c r="AU75" s="24"/>
      <c r="AV75" s="24"/>
      <c r="AW75" s="29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3">
        <f t="shared" si="2"/>
        <v>14.1444664573075</v>
      </c>
    </row>
    <row r="76" spans="1:62">
      <c r="A76" s="11">
        <v>47</v>
      </c>
      <c r="B76" s="11">
        <v>-94.761635</v>
      </c>
      <c r="C76" s="12">
        <v>-94.7842</v>
      </c>
      <c r="D76" s="11">
        <v>-95.0777</v>
      </c>
      <c r="E76" s="11">
        <v>-94.89</v>
      </c>
      <c r="F76" s="11">
        <v>-94.53214</v>
      </c>
      <c r="G76" s="11">
        <v>-93.2031</v>
      </c>
      <c r="H76" s="11">
        <v>-94.396484</v>
      </c>
      <c r="I76" s="11"/>
      <c r="J76" s="11"/>
      <c r="K76" s="11"/>
      <c r="L76" s="11"/>
      <c r="M76" s="11"/>
      <c r="N76" s="11"/>
      <c r="O76" s="11"/>
      <c r="P76" s="11"/>
      <c r="Q76" s="11"/>
      <c r="R76" s="20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23">
        <f t="shared" si="1"/>
        <v>-94.5207512857143</v>
      </c>
      <c r="AF76" s="1"/>
      <c r="AG76" s="24">
        <v>14.039921</v>
      </c>
      <c r="AH76" s="25">
        <v>13.9943</v>
      </c>
      <c r="AI76" s="28">
        <v>14.2518846588283</v>
      </c>
      <c r="AJ76" s="28">
        <v>14.81</v>
      </c>
      <c r="AK76" s="28">
        <v>14.64089</v>
      </c>
      <c r="AL76" s="28">
        <v>14.1594</v>
      </c>
      <c r="AM76" s="24">
        <v>15.047688</v>
      </c>
      <c r="AN76" s="28"/>
      <c r="AO76" s="28"/>
      <c r="AP76" s="24"/>
      <c r="AQ76" s="24"/>
      <c r="AR76" s="24"/>
      <c r="AS76" s="24"/>
      <c r="AT76" s="24"/>
      <c r="AU76" s="24"/>
      <c r="AV76" s="24"/>
      <c r="AW76" s="29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3">
        <f t="shared" si="2"/>
        <v>14.4205833798326</v>
      </c>
    </row>
    <row r="77" spans="1:62">
      <c r="A77" s="11">
        <v>48</v>
      </c>
      <c r="B77" s="11">
        <v>-94.410219</v>
      </c>
      <c r="C77" s="12">
        <v>-94.4505</v>
      </c>
      <c r="D77" s="11">
        <v>-94.7177</v>
      </c>
      <c r="E77" s="11">
        <v>-94.51</v>
      </c>
      <c r="F77" s="11">
        <v>-94.34184</v>
      </c>
      <c r="G77" s="11">
        <v>-92.9832</v>
      </c>
      <c r="H77" s="11">
        <v>-94.015335</v>
      </c>
      <c r="I77" s="11"/>
      <c r="J77" s="11"/>
      <c r="K77" s="11"/>
      <c r="L77" s="11"/>
      <c r="M77" s="11"/>
      <c r="N77" s="11"/>
      <c r="O77" s="11"/>
      <c r="P77" s="11"/>
      <c r="Q77" s="11"/>
      <c r="R77" s="20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23">
        <f t="shared" si="1"/>
        <v>-94.2041134285714</v>
      </c>
      <c r="AF77" s="1"/>
      <c r="AG77" s="24">
        <v>14.225935</v>
      </c>
      <c r="AH77" s="25">
        <v>14.2569</v>
      </c>
      <c r="AI77" s="28">
        <v>14.5371806682117</v>
      </c>
      <c r="AJ77" s="28">
        <v>14.98</v>
      </c>
      <c r="AK77" s="28">
        <v>14.79129</v>
      </c>
      <c r="AL77" s="28">
        <v>14.3767</v>
      </c>
      <c r="AM77" s="24">
        <v>15.313545</v>
      </c>
      <c r="AN77" s="28"/>
      <c r="AO77" s="28"/>
      <c r="AP77" s="24"/>
      <c r="AQ77" s="24"/>
      <c r="AR77" s="24"/>
      <c r="AS77" s="24"/>
      <c r="AT77" s="24"/>
      <c r="AU77" s="24"/>
      <c r="AV77" s="24"/>
      <c r="AW77" s="29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3">
        <f t="shared" si="2"/>
        <v>14.6402215240302</v>
      </c>
    </row>
    <row r="78" spans="1:62">
      <c r="A78" s="11">
        <v>49</v>
      </c>
      <c r="B78" s="11">
        <v>-94.079971</v>
      </c>
      <c r="C78" s="12">
        <v>-94.1631</v>
      </c>
      <c r="D78" s="11">
        <v>-94.3669</v>
      </c>
      <c r="E78" s="11">
        <v>-94.23</v>
      </c>
      <c r="F78" s="11">
        <v>-93.95232</v>
      </c>
      <c r="G78" s="11">
        <v>-92.8048</v>
      </c>
      <c r="H78" s="11">
        <v>-93.728989</v>
      </c>
      <c r="I78" s="11"/>
      <c r="J78" s="11"/>
      <c r="K78" s="11"/>
      <c r="L78" s="11"/>
      <c r="M78" s="11"/>
      <c r="N78" s="11"/>
      <c r="O78" s="11"/>
      <c r="P78" s="11"/>
      <c r="Q78" s="11"/>
      <c r="R78" s="20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23">
        <f t="shared" si="1"/>
        <v>-93.9037257142857</v>
      </c>
      <c r="AF78" s="1"/>
      <c r="AG78" s="24">
        <v>14.538644</v>
      </c>
      <c r="AH78" s="25">
        <v>14.5143</v>
      </c>
      <c r="AI78" s="28">
        <v>14.8101116994647</v>
      </c>
      <c r="AJ78" s="28">
        <v>15.27</v>
      </c>
      <c r="AK78" s="28">
        <v>14.97837</v>
      </c>
      <c r="AL78" s="28">
        <v>14.6655</v>
      </c>
      <c r="AM78" s="24">
        <v>15.680819</v>
      </c>
      <c r="AN78" s="28"/>
      <c r="AO78" s="28"/>
      <c r="AP78" s="24"/>
      <c r="AQ78" s="24"/>
      <c r="AR78" s="24"/>
      <c r="AS78" s="24"/>
      <c r="AT78" s="24"/>
      <c r="AU78" s="24"/>
      <c r="AV78" s="24"/>
      <c r="AW78" s="29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3">
        <f t="shared" si="2"/>
        <v>14.9225349570664</v>
      </c>
    </row>
    <row r="79" spans="1:62">
      <c r="A79" s="11">
        <v>50</v>
      </c>
      <c r="B79" s="11">
        <v>-93.590572</v>
      </c>
      <c r="C79" s="12">
        <v>-93.8738</v>
      </c>
      <c r="D79" s="11">
        <v>-93.9825</v>
      </c>
      <c r="E79" s="11">
        <v>-93.88</v>
      </c>
      <c r="F79" s="11">
        <v>-93.75665</v>
      </c>
      <c r="G79" s="11">
        <v>-92.1732</v>
      </c>
      <c r="H79" s="11">
        <v>-93.422073</v>
      </c>
      <c r="I79" s="11"/>
      <c r="J79" s="11"/>
      <c r="K79" s="11"/>
      <c r="L79" s="11"/>
      <c r="M79" s="11"/>
      <c r="N79" s="11"/>
      <c r="O79" s="11"/>
      <c r="P79" s="11"/>
      <c r="Q79" s="11"/>
      <c r="R79" s="20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23">
        <f t="shared" si="1"/>
        <v>-93.5255421428571</v>
      </c>
      <c r="AF79" s="1"/>
      <c r="AG79" s="24">
        <v>14.77727</v>
      </c>
      <c r="AH79" s="25">
        <v>14.768</v>
      </c>
      <c r="AI79" s="28">
        <v>15.0573</v>
      </c>
      <c r="AJ79" s="28">
        <v>15.5</v>
      </c>
      <c r="AK79" s="28">
        <v>15.26363</v>
      </c>
      <c r="AL79" s="28">
        <v>14.8831</v>
      </c>
      <c r="AM79" s="24">
        <v>15.879854</v>
      </c>
      <c r="AN79" s="28"/>
      <c r="AO79" s="28"/>
      <c r="AP79" s="24"/>
      <c r="AQ79" s="24"/>
      <c r="AR79" s="24"/>
      <c r="AS79" s="24"/>
      <c r="AT79" s="24"/>
      <c r="AU79" s="24"/>
      <c r="AV79" s="24"/>
      <c r="AW79" s="29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3">
        <f t="shared" si="2"/>
        <v>15.1613077142857</v>
      </c>
    </row>
    <row r="80" spans="1:62">
      <c r="A80" s="11">
        <v>51</v>
      </c>
      <c r="B80" s="11">
        <v>-93.231788</v>
      </c>
      <c r="C80" s="12">
        <v>-93.4802</v>
      </c>
      <c r="D80" s="11">
        <v>-93.5887</v>
      </c>
      <c r="E80" s="11">
        <v>-93.4</v>
      </c>
      <c r="F80" s="11">
        <v>-93.40196</v>
      </c>
      <c r="G80" s="11">
        <v>-92.1178</v>
      </c>
      <c r="H80" s="11">
        <v>-93.110329</v>
      </c>
      <c r="I80" s="11"/>
      <c r="J80" s="11"/>
      <c r="K80" s="11"/>
      <c r="L80" s="11"/>
      <c r="M80" s="11"/>
      <c r="N80" s="11"/>
      <c r="O80" s="11"/>
      <c r="P80" s="11"/>
      <c r="Q80" s="11"/>
      <c r="R80" s="20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23">
        <f t="shared" si="1"/>
        <v>-93.190111</v>
      </c>
      <c r="AF80" s="1"/>
      <c r="AG80" s="24">
        <v>14.97974</v>
      </c>
      <c r="AH80" s="25">
        <v>14.9715</v>
      </c>
      <c r="AI80" s="28">
        <v>15.4171685728317</v>
      </c>
      <c r="AJ80" s="28">
        <v>15.77</v>
      </c>
      <c r="AK80" s="28">
        <v>15.53178</v>
      </c>
      <c r="AL80" s="28">
        <v>14.9251</v>
      </c>
      <c r="AM80" s="24">
        <v>16.118607</v>
      </c>
      <c r="AN80" s="28"/>
      <c r="AO80" s="28"/>
      <c r="AP80" s="24"/>
      <c r="AQ80" s="24"/>
      <c r="AR80" s="24"/>
      <c r="AS80" s="24"/>
      <c r="AT80" s="24"/>
      <c r="AU80" s="24"/>
      <c r="AV80" s="24"/>
      <c r="AW80" s="29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3">
        <f t="shared" si="2"/>
        <v>15.3876993675474</v>
      </c>
    </row>
    <row r="81" spans="1:62">
      <c r="A81" s="11">
        <v>52</v>
      </c>
      <c r="B81" s="11">
        <v>-92.927522</v>
      </c>
      <c r="C81" s="12">
        <v>-93.1656</v>
      </c>
      <c r="D81" s="11">
        <v>-93.2492</v>
      </c>
      <c r="E81" s="11">
        <v>-93.01</v>
      </c>
      <c r="F81" s="11">
        <v>-93.06593</v>
      </c>
      <c r="G81" s="11">
        <v>-92.0006</v>
      </c>
      <c r="H81" s="11">
        <v>-92.640762</v>
      </c>
      <c r="I81" s="11"/>
      <c r="J81" s="11"/>
      <c r="K81" s="11"/>
      <c r="L81" s="11"/>
      <c r="M81" s="11"/>
      <c r="N81" s="11"/>
      <c r="O81" s="11"/>
      <c r="P81" s="11"/>
      <c r="Q81" s="11"/>
      <c r="R81" s="20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23">
        <f t="shared" si="1"/>
        <v>-92.8656591428571</v>
      </c>
      <c r="AF81" s="1"/>
      <c r="AG81" s="24">
        <v>15.240394</v>
      </c>
      <c r="AH81" s="25">
        <v>15.2149</v>
      </c>
      <c r="AI81" s="28">
        <v>15.703854594373</v>
      </c>
      <c r="AJ81" s="28">
        <v>15.97</v>
      </c>
      <c r="AK81" s="28">
        <v>15.66717</v>
      </c>
      <c r="AL81" s="28">
        <v>15.0803</v>
      </c>
      <c r="AM81" s="24">
        <v>16.396502</v>
      </c>
      <c r="AN81" s="28"/>
      <c r="AO81" s="28"/>
      <c r="AP81" s="24"/>
      <c r="AQ81" s="24"/>
      <c r="AR81" s="24"/>
      <c r="AS81" s="24"/>
      <c r="AT81" s="24"/>
      <c r="AU81" s="24"/>
      <c r="AV81" s="24"/>
      <c r="AW81" s="29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3">
        <f t="shared" si="2"/>
        <v>15.6104457991961</v>
      </c>
    </row>
    <row r="82" spans="1:62">
      <c r="A82" s="11">
        <v>53</v>
      </c>
      <c r="B82" s="11">
        <v>-92.607518</v>
      </c>
      <c r="C82" s="12">
        <v>-92.786</v>
      </c>
      <c r="D82" s="11">
        <v>-92.7462</v>
      </c>
      <c r="E82" s="11">
        <v>-92.68</v>
      </c>
      <c r="F82" s="11">
        <v>-92.56458</v>
      </c>
      <c r="G82" s="11">
        <v>-91.1879</v>
      </c>
      <c r="H82" s="11">
        <v>-92.297974</v>
      </c>
      <c r="I82" s="11"/>
      <c r="J82" s="11"/>
      <c r="K82" s="11"/>
      <c r="L82" s="11"/>
      <c r="M82" s="11"/>
      <c r="N82" s="11"/>
      <c r="O82" s="11"/>
      <c r="P82" s="11"/>
      <c r="Q82" s="11"/>
      <c r="R82" s="20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23">
        <f t="shared" si="1"/>
        <v>-92.4100245714286</v>
      </c>
      <c r="AF82" s="1"/>
      <c r="AG82" s="24">
        <v>15.553558</v>
      </c>
      <c r="AH82" s="25">
        <v>15.4809</v>
      </c>
      <c r="AI82" s="28">
        <v>15.9676558077464</v>
      </c>
      <c r="AJ82" s="28">
        <v>16.25</v>
      </c>
      <c r="AK82" s="28">
        <v>15.88453</v>
      </c>
      <c r="AL82" s="28">
        <v>15.2109</v>
      </c>
      <c r="AM82" s="24">
        <v>16.742838</v>
      </c>
      <c r="AN82" s="28"/>
      <c r="AO82" s="28"/>
      <c r="AP82" s="24"/>
      <c r="AQ82" s="24"/>
      <c r="AR82" s="24"/>
      <c r="AS82" s="24"/>
      <c r="AT82" s="24"/>
      <c r="AU82" s="24"/>
      <c r="AV82" s="24"/>
      <c r="AW82" s="29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3">
        <f t="shared" si="2"/>
        <v>15.8700545439638</v>
      </c>
    </row>
    <row r="83" spans="1:62">
      <c r="A83" s="11">
        <v>54</v>
      </c>
      <c r="B83" s="11">
        <v>-92.237533</v>
      </c>
      <c r="C83" s="12">
        <v>-92.5127</v>
      </c>
      <c r="D83" s="11">
        <v>-92.3254</v>
      </c>
      <c r="E83" s="11">
        <v>-92.26</v>
      </c>
      <c r="F83" s="11">
        <v>-92.29202</v>
      </c>
      <c r="G83" s="11">
        <v>-90.8989</v>
      </c>
      <c r="H83" s="11">
        <v>-91.957672</v>
      </c>
      <c r="I83" s="11"/>
      <c r="J83" s="11"/>
      <c r="K83" s="11"/>
      <c r="L83" s="11"/>
      <c r="M83" s="11"/>
      <c r="N83" s="11"/>
      <c r="O83" s="11"/>
      <c r="P83" s="11"/>
      <c r="Q83" s="11"/>
      <c r="R83" s="20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23">
        <f t="shared" si="1"/>
        <v>-92.069175</v>
      </c>
      <c r="AF83" s="1"/>
      <c r="AG83" s="24">
        <v>15.849862</v>
      </c>
      <c r="AH83" s="25">
        <v>15.761</v>
      </c>
      <c r="AI83" s="28">
        <v>16.1908456319334</v>
      </c>
      <c r="AJ83" s="28">
        <v>16.49</v>
      </c>
      <c r="AK83" s="28">
        <v>16.0901</v>
      </c>
      <c r="AL83" s="28">
        <v>15.4929</v>
      </c>
      <c r="AM83" s="24">
        <v>16.985643</v>
      </c>
      <c r="AN83" s="28"/>
      <c r="AO83" s="28"/>
      <c r="AP83" s="24"/>
      <c r="AQ83" s="24"/>
      <c r="AR83" s="24"/>
      <c r="AS83" s="24"/>
      <c r="AT83" s="24"/>
      <c r="AU83" s="24"/>
      <c r="AV83" s="24"/>
      <c r="AW83" s="29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3">
        <f t="shared" si="2"/>
        <v>16.1229072331333</v>
      </c>
    </row>
    <row r="84" spans="1:62">
      <c r="A84" s="11">
        <v>55</v>
      </c>
      <c r="B84" s="11">
        <v>-91.824231</v>
      </c>
      <c r="C84" s="12">
        <v>-92.2108</v>
      </c>
      <c r="D84" s="11">
        <v>-91.9774</v>
      </c>
      <c r="E84" s="11">
        <v>-92.06</v>
      </c>
      <c r="F84" s="11">
        <v>-91.98022</v>
      </c>
      <c r="G84" s="11">
        <v>-90.5819</v>
      </c>
      <c r="H84" s="11">
        <v>-91.577835</v>
      </c>
      <c r="I84" s="11"/>
      <c r="J84" s="11"/>
      <c r="K84" s="11"/>
      <c r="L84" s="11"/>
      <c r="M84" s="11"/>
      <c r="N84" s="11"/>
      <c r="O84" s="11"/>
      <c r="P84" s="11"/>
      <c r="Q84" s="11"/>
      <c r="R84" s="20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23">
        <f t="shared" si="1"/>
        <v>-91.7446265714286</v>
      </c>
      <c r="AF84" s="1"/>
      <c r="AG84" s="24">
        <v>16.130937</v>
      </c>
      <c r="AH84" s="25">
        <v>15.9629</v>
      </c>
      <c r="AI84" s="28">
        <v>16.4543288710772</v>
      </c>
      <c r="AJ84" s="28">
        <v>16.75</v>
      </c>
      <c r="AK84" s="28">
        <v>16.32035</v>
      </c>
      <c r="AL84" s="28">
        <v>15.7066</v>
      </c>
      <c r="AM84" s="24">
        <v>17.179281</v>
      </c>
      <c r="AN84" s="28"/>
      <c r="AO84" s="28"/>
      <c r="AP84" s="24"/>
      <c r="AQ84" s="24"/>
      <c r="AR84" s="24"/>
      <c r="AS84" s="24"/>
      <c r="AT84" s="24"/>
      <c r="AU84" s="24"/>
      <c r="AV84" s="24"/>
      <c r="AW84" s="29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3">
        <f t="shared" si="2"/>
        <v>16.3577709815825</v>
      </c>
    </row>
    <row r="85" spans="1:62">
      <c r="A85" s="11">
        <v>56</v>
      </c>
      <c r="B85" s="11">
        <v>-91.463139</v>
      </c>
      <c r="C85" s="12">
        <v>-91.8499</v>
      </c>
      <c r="D85" s="11">
        <v>-91.5947</v>
      </c>
      <c r="E85" s="11">
        <v>-91.7</v>
      </c>
      <c r="F85" s="11">
        <v>-91.50503</v>
      </c>
      <c r="G85" s="11">
        <v>-90.2069</v>
      </c>
      <c r="H85" s="11">
        <v>-91.298088</v>
      </c>
      <c r="I85" s="11"/>
      <c r="J85" s="11"/>
      <c r="K85" s="11"/>
      <c r="L85" s="11"/>
      <c r="M85" s="11"/>
      <c r="N85" s="11"/>
      <c r="O85" s="11"/>
      <c r="P85" s="11"/>
      <c r="Q85" s="11"/>
      <c r="R85" s="20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23">
        <f t="shared" si="1"/>
        <v>-91.3739652857143</v>
      </c>
      <c r="AF85" s="1"/>
      <c r="AG85" s="24">
        <v>16.392582</v>
      </c>
      <c r="AH85" s="25">
        <v>16.1641</v>
      </c>
      <c r="AI85" s="28">
        <v>16.7267157204971</v>
      </c>
      <c r="AJ85" s="28">
        <v>16.98</v>
      </c>
      <c r="AK85" s="28">
        <v>16.48106</v>
      </c>
      <c r="AL85" s="28">
        <v>15.8649</v>
      </c>
      <c r="AM85" s="24">
        <v>17.521894</v>
      </c>
      <c r="AN85" s="28"/>
      <c r="AO85" s="28"/>
      <c r="AP85" s="24"/>
      <c r="AQ85" s="24"/>
      <c r="AR85" s="24"/>
      <c r="AS85" s="24"/>
      <c r="AT85" s="24"/>
      <c r="AU85" s="24"/>
      <c r="AV85" s="24"/>
      <c r="AW85" s="29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3">
        <f t="shared" si="2"/>
        <v>16.5901788172139</v>
      </c>
    </row>
    <row r="86" spans="1:62">
      <c r="A86" s="11">
        <v>57</v>
      </c>
      <c r="B86" s="11">
        <v>-91.128575</v>
      </c>
      <c r="C86" s="12">
        <v>-91.579</v>
      </c>
      <c r="D86" s="11">
        <v>-91.0807</v>
      </c>
      <c r="E86" s="11">
        <v>-91.36</v>
      </c>
      <c r="F86" s="11">
        <v>-91.19003</v>
      </c>
      <c r="G86" s="11">
        <v>-90.0294</v>
      </c>
      <c r="H86" s="11">
        <v>-90.977356</v>
      </c>
      <c r="I86" s="11"/>
      <c r="J86" s="11"/>
      <c r="K86" s="11"/>
      <c r="L86" s="11"/>
      <c r="M86" s="11"/>
      <c r="N86" s="11"/>
      <c r="O86" s="11"/>
      <c r="P86" s="11"/>
      <c r="Q86" s="11"/>
      <c r="R86" s="20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23">
        <f t="shared" si="1"/>
        <v>-91.0492944285714</v>
      </c>
      <c r="AF86" s="1"/>
      <c r="AG86" s="24">
        <v>16.647206</v>
      </c>
      <c r="AH86" s="25">
        <v>16.362</v>
      </c>
      <c r="AI86" s="28">
        <v>16.9723395330552</v>
      </c>
      <c r="AJ86" s="28">
        <v>17.26</v>
      </c>
      <c r="AK86" s="28">
        <v>16.83936</v>
      </c>
      <c r="AL86" s="28">
        <v>16.1037</v>
      </c>
      <c r="AM86" s="24">
        <v>17.769554</v>
      </c>
      <c r="AN86" s="28"/>
      <c r="AO86" s="28"/>
      <c r="AP86" s="24"/>
      <c r="AQ86" s="24"/>
      <c r="AR86" s="24"/>
      <c r="AS86" s="24"/>
      <c r="AT86" s="24"/>
      <c r="AU86" s="24"/>
      <c r="AV86" s="24"/>
      <c r="AW86" s="29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3">
        <f t="shared" si="2"/>
        <v>16.8505942190079</v>
      </c>
    </row>
    <row r="87" spans="1:62">
      <c r="A87" s="11">
        <v>58</v>
      </c>
      <c r="B87" s="11">
        <v>-90.747855</v>
      </c>
      <c r="C87" s="12">
        <v>-91.2691</v>
      </c>
      <c r="D87" s="11">
        <v>-90.695</v>
      </c>
      <c r="E87" s="11">
        <v>-90.97</v>
      </c>
      <c r="F87" s="11">
        <v>-90.86485</v>
      </c>
      <c r="G87" s="11">
        <v>-89.9193</v>
      </c>
      <c r="H87" s="11">
        <v>-90.593285</v>
      </c>
      <c r="I87" s="11"/>
      <c r="J87" s="11"/>
      <c r="K87" s="11"/>
      <c r="L87" s="11"/>
      <c r="M87" s="11"/>
      <c r="N87" s="11"/>
      <c r="O87" s="11"/>
      <c r="P87" s="11"/>
      <c r="Q87" s="11"/>
      <c r="R87" s="20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23">
        <f t="shared" si="1"/>
        <v>-90.72277</v>
      </c>
      <c r="AF87" s="1"/>
      <c r="AG87" s="24">
        <v>16.949151</v>
      </c>
      <c r="AH87" s="25">
        <v>16.6496</v>
      </c>
      <c r="AI87" s="28">
        <v>17.2805033415251</v>
      </c>
      <c r="AJ87" s="28">
        <v>17.48</v>
      </c>
      <c r="AK87" s="28">
        <v>17.19726</v>
      </c>
      <c r="AL87" s="28">
        <v>16.366</v>
      </c>
      <c r="AM87" s="24">
        <v>18.009792</v>
      </c>
      <c r="AN87" s="28"/>
      <c r="AO87" s="28"/>
      <c r="AP87" s="24"/>
      <c r="AQ87" s="24"/>
      <c r="AR87" s="24"/>
      <c r="AS87" s="24"/>
      <c r="AT87" s="24"/>
      <c r="AU87" s="24"/>
      <c r="AV87" s="24"/>
      <c r="AW87" s="29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3">
        <f t="shared" si="2"/>
        <v>17.1331866202179</v>
      </c>
    </row>
    <row r="88" spans="1:62">
      <c r="A88" s="11">
        <v>59</v>
      </c>
      <c r="B88" s="11">
        <v>-90.412266</v>
      </c>
      <c r="C88" s="12">
        <v>-90.9815</v>
      </c>
      <c r="D88" s="11">
        <v>-90.3927</v>
      </c>
      <c r="E88" s="11">
        <v>-90.51</v>
      </c>
      <c r="F88" s="11">
        <v>-90.62041</v>
      </c>
      <c r="G88" s="11">
        <v>-89.6827</v>
      </c>
      <c r="H88" s="11">
        <v>-90.357559</v>
      </c>
      <c r="I88" s="11"/>
      <c r="J88" s="11"/>
      <c r="K88" s="11"/>
      <c r="L88" s="11"/>
      <c r="M88" s="11"/>
      <c r="N88" s="11"/>
      <c r="O88" s="11"/>
      <c r="P88" s="11"/>
      <c r="Q88" s="11"/>
      <c r="R88" s="20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23">
        <f t="shared" si="1"/>
        <v>-90.4224478571429</v>
      </c>
      <c r="AF88" s="1"/>
      <c r="AG88" s="24">
        <v>17.200835</v>
      </c>
      <c r="AH88" s="25">
        <v>16.9183</v>
      </c>
      <c r="AI88" s="28">
        <v>17.5212764625434</v>
      </c>
      <c r="AJ88" s="28">
        <v>17.79</v>
      </c>
      <c r="AK88" s="28">
        <v>17.46197</v>
      </c>
      <c r="AL88" s="28">
        <v>16.5368</v>
      </c>
      <c r="AM88" s="24">
        <v>18.306957</v>
      </c>
      <c r="AN88" s="28"/>
      <c r="AO88" s="28"/>
      <c r="AP88" s="24"/>
      <c r="AQ88" s="24"/>
      <c r="AR88" s="24"/>
      <c r="AS88" s="24"/>
      <c r="AT88" s="24"/>
      <c r="AU88" s="24"/>
      <c r="AV88" s="24"/>
      <c r="AW88" s="29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3">
        <f t="shared" si="2"/>
        <v>17.3908769232205</v>
      </c>
    </row>
    <row r="89" spans="1:62">
      <c r="A89" s="11">
        <v>60</v>
      </c>
      <c r="B89" s="11">
        <v>-90.012549</v>
      </c>
      <c r="C89" s="12">
        <v>-90.6532</v>
      </c>
      <c r="D89" s="11">
        <v>-90.0722</v>
      </c>
      <c r="E89" s="11">
        <v>-90.07</v>
      </c>
      <c r="F89" s="11">
        <v>-90.28908</v>
      </c>
      <c r="G89" s="11">
        <v>-89.0724</v>
      </c>
      <c r="H89" s="11">
        <v>-89.964096</v>
      </c>
      <c r="I89" s="11"/>
      <c r="J89" s="11"/>
      <c r="K89" s="11"/>
      <c r="L89" s="11"/>
      <c r="M89" s="11"/>
      <c r="N89" s="11"/>
      <c r="O89" s="11"/>
      <c r="P89" s="11"/>
      <c r="Q89" s="11"/>
      <c r="R89" s="20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23">
        <f t="shared" si="1"/>
        <v>-90.019075</v>
      </c>
      <c r="AF89" s="1"/>
      <c r="AG89" s="24">
        <v>17.505835</v>
      </c>
      <c r="AH89" s="25">
        <v>17.2295</v>
      </c>
      <c r="AI89" s="28">
        <v>17.7501</v>
      </c>
      <c r="AJ89" s="28">
        <v>18.03</v>
      </c>
      <c r="AK89" s="28">
        <v>17.7931</v>
      </c>
      <c r="AL89" s="28">
        <v>16.8947</v>
      </c>
      <c r="AM89" s="24">
        <v>18.558247</v>
      </c>
      <c r="AN89" s="28"/>
      <c r="AO89" s="28"/>
      <c r="AP89" s="24"/>
      <c r="AQ89" s="24"/>
      <c r="AR89" s="24"/>
      <c r="AS89" s="24"/>
      <c r="AT89" s="24"/>
      <c r="AU89" s="24"/>
      <c r="AV89" s="24"/>
      <c r="AW89" s="29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3">
        <f t="shared" si="2"/>
        <v>17.6802117142857</v>
      </c>
    </row>
    <row r="90" spans="1:62">
      <c r="A90" s="11">
        <v>61</v>
      </c>
      <c r="B90" s="11">
        <v>-89.719429</v>
      </c>
      <c r="C90" s="12">
        <v>-90.284</v>
      </c>
      <c r="D90" s="11">
        <v>-89.7728</v>
      </c>
      <c r="E90" s="11">
        <v>-89.7</v>
      </c>
      <c r="F90" s="11">
        <v>-89.93142</v>
      </c>
      <c r="G90" s="11">
        <v>-88.9167</v>
      </c>
      <c r="H90" s="11">
        <v>-89.544189</v>
      </c>
      <c r="I90" s="11"/>
      <c r="J90" s="11"/>
      <c r="K90" s="11"/>
      <c r="L90" s="11"/>
      <c r="M90" s="11"/>
      <c r="N90" s="11"/>
      <c r="O90" s="11"/>
      <c r="P90" s="11"/>
      <c r="Q90" s="11"/>
      <c r="R90" s="20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23">
        <f t="shared" si="1"/>
        <v>-89.6955054285714</v>
      </c>
      <c r="AF90" s="1"/>
      <c r="AG90" s="24">
        <v>17.774639</v>
      </c>
      <c r="AH90" s="25">
        <v>17.5017</v>
      </c>
      <c r="AI90" s="28">
        <v>18.0644866707665</v>
      </c>
      <c r="AJ90" s="28">
        <v>18.26</v>
      </c>
      <c r="AK90" s="28">
        <v>18.03535</v>
      </c>
      <c r="AL90" s="28">
        <v>17.1825</v>
      </c>
      <c r="AM90" s="24">
        <v>18.846657</v>
      </c>
      <c r="AN90" s="28"/>
      <c r="AO90" s="28"/>
      <c r="AP90" s="24"/>
      <c r="AQ90" s="24"/>
      <c r="AR90" s="24"/>
      <c r="AS90" s="24"/>
      <c r="AT90" s="24"/>
      <c r="AU90" s="24"/>
      <c r="AV90" s="24"/>
      <c r="AW90" s="29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3">
        <f t="shared" si="2"/>
        <v>17.9521903815381</v>
      </c>
    </row>
    <row r="91" spans="1:62">
      <c r="A91" s="11">
        <v>62</v>
      </c>
      <c r="B91" s="11">
        <v>-89.341772</v>
      </c>
      <c r="C91" s="12">
        <v>-89.9173</v>
      </c>
      <c r="D91" s="11">
        <v>-89.4385</v>
      </c>
      <c r="E91" s="11">
        <v>-89.24</v>
      </c>
      <c r="F91" s="11">
        <v>-89.75067</v>
      </c>
      <c r="G91" s="11">
        <v>-88.712</v>
      </c>
      <c r="H91" s="11">
        <v>-89.076462</v>
      </c>
      <c r="I91" s="11"/>
      <c r="J91" s="11"/>
      <c r="K91" s="11"/>
      <c r="L91" s="11"/>
      <c r="M91" s="11"/>
      <c r="N91" s="11"/>
      <c r="O91" s="11"/>
      <c r="P91" s="11"/>
      <c r="Q91" s="11"/>
      <c r="R91" s="20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23">
        <f t="shared" si="1"/>
        <v>-89.3538148571429</v>
      </c>
      <c r="AF91" s="1"/>
      <c r="AG91" s="24">
        <v>18.12355</v>
      </c>
      <c r="AH91" s="25">
        <v>17.7285</v>
      </c>
      <c r="AI91" s="28">
        <v>18.3384491588247</v>
      </c>
      <c r="AJ91" s="28">
        <v>18.57</v>
      </c>
      <c r="AK91" s="28">
        <v>18.26336</v>
      </c>
      <c r="AL91" s="28">
        <v>17.3112</v>
      </c>
      <c r="AM91" s="24">
        <v>19.181755</v>
      </c>
      <c r="AN91" s="28"/>
      <c r="AO91" s="28"/>
      <c r="AP91" s="24"/>
      <c r="AQ91" s="24"/>
      <c r="AR91" s="24"/>
      <c r="AS91" s="24"/>
      <c r="AT91" s="24"/>
      <c r="AU91" s="24"/>
      <c r="AV91" s="24"/>
      <c r="AW91" s="29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3">
        <f t="shared" si="2"/>
        <v>18.216687736975</v>
      </c>
    </row>
    <row r="92" spans="1:62">
      <c r="A92" s="11">
        <v>63</v>
      </c>
      <c r="B92" s="11">
        <v>-89.003308</v>
      </c>
      <c r="C92" s="12">
        <v>-89.46</v>
      </c>
      <c r="D92" s="11">
        <v>-89.0418</v>
      </c>
      <c r="E92" s="11">
        <v>-88.91</v>
      </c>
      <c r="F92" s="11">
        <v>-89.43951</v>
      </c>
      <c r="G92" s="11">
        <v>-88.4732</v>
      </c>
      <c r="H92" s="11">
        <v>-88.714592</v>
      </c>
      <c r="I92" s="11"/>
      <c r="J92" s="11"/>
      <c r="K92" s="11"/>
      <c r="L92" s="11"/>
      <c r="M92" s="11"/>
      <c r="N92" s="11"/>
      <c r="O92" s="11"/>
      <c r="P92" s="11"/>
      <c r="Q92" s="11"/>
      <c r="R92" s="20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23">
        <f t="shared" si="1"/>
        <v>-89.0060585714286</v>
      </c>
      <c r="AF92" s="1"/>
      <c r="AG92" s="24">
        <v>18.377814</v>
      </c>
      <c r="AH92" s="25">
        <v>18.0287</v>
      </c>
      <c r="AI92" s="28">
        <v>18.6107480149508</v>
      </c>
      <c r="AJ92" s="28">
        <v>18.81</v>
      </c>
      <c r="AK92" s="28">
        <v>18.4457</v>
      </c>
      <c r="AL92" s="28">
        <v>17.5886</v>
      </c>
      <c r="AM92" s="24">
        <v>19.46076</v>
      </c>
      <c r="AN92" s="28"/>
      <c r="AO92" s="28"/>
      <c r="AP92" s="24"/>
      <c r="AQ92" s="24"/>
      <c r="AR92" s="24"/>
      <c r="AS92" s="24"/>
      <c r="AT92" s="24"/>
      <c r="AU92" s="24"/>
      <c r="AV92" s="24"/>
      <c r="AW92" s="29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3">
        <f t="shared" si="2"/>
        <v>18.4746174307073</v>
      </c>
    </row>
    <row r="93" spans="1:62">
      <c r="A93" s="11">
        <v>64</v>
      </c>
      <c r="B93" s="11">
        <v>-88.661866</v>
      </c>
      <c r="C93" s="12">
        <v>-89.1771</v>
      </c>
      <c r="D93" s="11">
        <v>-88.7118</v>
      </c>
      <c r="E93" s="11">
        <v>-88.66</v>
      </c>
      <c r="F93" s="11">
        <v>-89.20737</v>
      </c>
      <c r="G93" s="11">
        <v>-87.7635</v>
      </c>
      <c r="H93" s="11">
        <v>-88.348587</v>
      </c>
      <c r="I93" s="11"/>
      <c r="J93" s="11"/>
      <c r="K93" s="11"/>
      <c r="L93" s="11"/>
      <c r="M93" s="11"/>
      <c r="N93" s="11"/>
      <c r="O93" s="11"/>
      <c r="P93" s="11"/>
      <c r="Q93" s="11"/>
      <c r="R93" s="20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23">
        <f t="shared" si="1"/>
        <v>-88.6471747142857</v>
      </c>
      <c r="AF93" s="1"/>
      <c r="AG93" s="24">
        <v>18.671186</v>
      </c>
      <c r="AH93" s="25">
        <v>18.3105</v>
      </c>
      <c r="AI93" s="28">
        <v>18.8901092200617</v>
      </c>
      <c r="AJ93" s="28">
        <v>19</v>
      </c>
      <c r="AK93" s="28">
        <v>18.68273</v>
      </c>
      <c r="AL93" s="28">
        <v>17.6953</v>
      </c>
      <c r="AM93" s="24">
        <v>19.748787</v>
      </c>
      <c r="AN93" s="28"/>
      <c r="AO93" s="28"/>
      <c r="AP93" s="24"/>
      <c r="AQ93" s="24"/>
      <c r="AR93" s="24"/>
      <c r="AS93" s="24"/>
      <c r="AT93" s="24"/>
      <c r="AU93" s="24"/>
      <c r="AV93" s="24"/>
      <c r="AW93" s="29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3">
        <f t="shared" si="2"/>
        <v>18.7140874600088</v>
      </c>
    </row>
    <row r="94" spans="1:62">
      <c r="A94" s="11">
        <v>65</v>
      </c>
      <c r="B94" s="11">
        <v>-88.211101</v>
      </c>
      <c r="C94" s="12">
        <v>-88.9058</v>
      </c>
      <c r="D94" s="11">
        <v>-88.3992</v>
      </c>
      <c r="E94" s="11">
        <v>-88.04</v>
      </c>
      <c r="F94" s="11">
        <v>-88.71196</v>
      </c>
      <c r="G94" s="11">
        <v>-87.5492</v>
      </c>
      <c r="H94" s="11">
        <v>-88.127953</v>
      </c>
      <c r="I94" s="11"/>
      <c r="J94" s="11"/>
      <c r="K94" s="11"/>
      <c r="L94" s="11"/>
      <c r="M94" s="11"/>
      <c r="N94" s="11"/>
      <c r="O94" s="11"/>
      <c r="P94" s="11"/>
      <c r="Q94" s="11"/>
      <c r="R94" s="20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23">
        <f t="shared" ref="AE94:AE129" si="3">AVERAGE(B94:AD94)</f>
        <v>-88.2778877142857</v>
      </c>
      <c r="AF94" s="1"/>
      <c r="AG94" s="24">
        <v>18.946206</v>
      </c>
      <c r="AH94" s="25">
        <v>18.631</v>
      </c>
      <c r="AI94" s="28">
        <v>19.1258278415503</v>
      </c>
      <c r="AJ94" s="28">
        <v>19.3</v>
      </c>
      <c r="AK94" s="28">
        <v>18.87686</v>
      </c>
      <c r="AL94" s="28">
        <v>18.2247</v>
      </c>
      <c r="AM94" s="24">
        <v>20.087929</v>
      </c>
      <c r="AN94" s="28"/>
      <c r="AO94" s="28"/>
      <c r="AP94" s="24"/>
      <c r="AQ94" s="24"/>
      <c r="AR94" s="24"/>
      <c r="AS94" s="24"/>
      <c r="AT94" s="24"/>
      <c r="AU94" s="24"/>
      <c r="AV94" s="24"/>
      <c r="AW94" s="29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3">
        <f t="shared" ref="BJ94:BJ129" si="4">AVERAGE(AG94:BI94)</f>
        <v>19.0275032630786</v>
      </c>
    </row>
    <row r="95" spans="1:62">
      <c r="A95" s="11">
        <v>66</v>
      </c>
      <c r="B95" s="11">
        <v>-87.839509</v>
      </c>
      <c r="C95" s="12">
        <v>-88.5892</v>
      </c>
      <c r="D95" s="11">
        <v>-88.0578</v>
      </c>
      <c r="E95" s="11">
        <v>-87.77</v>
      </c>
      <c r="F95" s="11">
        <v>-88.39384</v>
      </c>
      <c r="G95" s="11">
        <v>-87.1965</v>
      </c>
      <c r="H95" s="11">
        <v>-87.738525</v>
      </c>
      <c r="I95" s="11"/>
      <c r="J95" s="11"/>
      <c r="K95" s="11"/>
      <c r="L95" s="11"/>
      <c r="M95" s="11"/>
      <c r="N95" s="11"/>
      <c r="O95" s="11"/>
      <c r="P95" s="11"/>
      <c r="Q95" s="11"/>
      <c r="R95" s="20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23">
        <f t="shared" si="3"/>
        <v>-87.9407677142857</v>
      </c>
      <c r="AF95" s="1"/>
      <c r="AG95" s="24">
        <v>19.256137</v>
      </c>
      <c r="AH95" s="25">
        <v>18.8317</v>
      </c>
      <c r="AI95" s="28">
        <v>19.4163752086178</v>
      </c>
      <c r="AJ95" s="28">
        <v>19.59</v>
      </c>
      <c r="AK95" s="28">
        <v>19.02781</v>
      </c>
      <c r="AL95" s="28">
        <v>18.3749</v>
      </c>
      <c r="AM95" s="24">
        <v>20.442488</v>
      </c>
      <c r="AN95" s="28"/>
      <c r="AO95" s="28"/>
      <c r="AP95" s="24"/>
      <c r="AQ95" s="24"/>
      <c r="AR95" s="24"/>
      <c r="AS95" s="24"/>
      <c r="AT95" s="24"/>
      <c r="AU95" s="24"/>
      <c r="AV95" s="24"/>
      <c r="AW95" s="29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3">
        <f t="shared" si="4"/>
        <v>19.2770586012311</v>
      </c>
    </row>
    <row r="96" spans="1:62">
      <c r="A96" s="11">
        <v>67</v>
      </c>
      <c r="B96" s="11">
        <v>-87.437859</v>
      </c>
      <c r="C96" s="12">
        <v>-88.2233</v>
      </c>
      <c r="D96" s="11">
        <v>-87.7008</v>
      </c>
      <c r="E96" s="11">
        <v>-87.34</v>
      </c>
      <c r="F96" s="11">
        <v>-88.15648</v>
      </c>
      <c r="G96" s="11">
        <v>-86.8787</v>
      </c>
      <c r="H96" s="11">
        <v>-87.461212</v>
      </c>
      <c r="I96" s="11"/>
      <c r="J96" s="11"/>
      <c r="K96" s="11"/>
      <c r="L96" s="11"/>
      <c r="M96" s="11"/>
      <c r="N96" s="11"/>
      <c r="O96" s="11"/>
      <c r="P96" s="11"/>
      <c r="Q96" s="11"/>
      <c r="R96" s="20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23">
        <f t="shared" si="3"/>
        <v>-87.5997644285714</v>
      </c>
      <c r="AF96" s="1"/>
      <c r="AG96" s="24">
        <v>19.53312</v>
      </c>
      <c r="AH96" s="25">
        <v>19.1198</v>
      </c>
      <c r="AI96" s="28">
        <v>19.6939852358978</v>
      </c>
      <c r="AJ96" s="28">
        <v>19.86</v>
      </c>
      <c r="AK96" s="28">
        <v>19.30133</v>
      </c>
      <c r="AL96" s="28">
        <v>18.7628</v>
      </c>
      <c r="AM96" s="24">
        <v>20.733902</v>
      </c>
      <c r="AN96" s="28"/>
      <c r="AO96" s="28"/>
      <c r="AP96" s="24"/>
      <c r="AQ96" s="24"/>
      <c r="AR96" s="24"/>
      <c r="AS96" s="24"/>
      <c r="AT96" s="24"/>
      <c r="AU96" s="24"/>
      <c r="AV96" s="24"/>
      <c r="AW96" s="29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3">
        <f t="shared" si="4"/>
        <v>19.5721338908425</v>
      </c>
    </row>
    <row r="97" spans="1:62">
      <c r="A97" s="11">
        <v>68</v>
      </c>
      <c r="B97" s="11">
        <v>-87.008179</v>
      </c>
      <c r="C97" s="12">
        <v>-87.861</v>
      </c>
      <c r="D97" s="11">
        <v>-87.3097</v>
      </c>
      <c r="E97" s="11">
        <v>-87.04</v>
      </c>
      <c r="F97" s="11">
        <v>-87.58493</v>
      </c>
      <c r="G97" s="11">
        <v>-86.2356</v>
      </c>
      <c r="H97" s="11">
        <v>-87.155708</v>
      </c>
      <c r="I97" s="11"/>
      <c r="J97" s="11"/>
      <c r="K97" s="11"/>
      <c r="L97" s="11"/>
      <c r="M97" s="11"/>
      <c r="N97" s="11"/>
      <c r="O97" s="11"/>
      <c r="P97" s="11"/>
      <c r="Q97" s="11"/>
      <c r="R97" s="20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23">
        <f t="shared" si="3"/>
        <v>-87.170731</v>
      </c>
      <c r="AF97" s="1"/>
      <c r="AG97" s="24">
        <v>19.846013</v>
      </c>
      <c r="AH97" s="25">
        <v>19.3546</v>
      </c>
      <c r="AI97" s="28">
        <v>19.951620026678</v>
      </c>
      <c r="AJ97" s="28">
        <v>20.17</v>
      </c>
      <c r="AK97" s="28">
        <v>19.74572</v>
      </c>
      <c r="AL97" s="28">
        <v>19.2171</v>
      </c>
      <c r="AM97" s="24">
        <v>21.02359</v>
      </c>
      <c r="AN97" s="28"/>
      <c r="AO97" s="28"/>
      <c r="AP97" s="24"/>
      <c r="AQ97" s="24"/>
      <c r="AR97" s="24"/>
      <c r="AS97" s="24"/>
      <c r="AT97" s="24"/>
      <c r="AU97" s="24"/>
      <c r="AV97" s="24"/>
      <c r="AW97" s="29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3">
        <f t="shared" si="4"/>
        <v>19.9012347180969</v>
      </c>
    </row>
    <row r="98" spans="1:62">
      <c r="A98" s="11">
        <v>69</v>
      </c>
      <c r="B98" s="11">
        <v>-86.664361</v>
      </c>
      <c r="C98" s="12">
        <v>-87.3914</v>
      </c>
      <c r="D98" s="11">
        <v>-86.9521</v>
      </c>
      <c r="E98" s="11">
        <v>-86.71</v>
      </c>
      <c r="F98" s="11">
        <v>-87.40185</v>
      </c>
      <c r="G98" s="11">
        <v>-85.8731</v>
      </c>
      <c r="H98" s="11">
        <v>-86.799118</v>
      </c>
      <c r="I98" s="11"/>
      <c r="J98" s="11"/>
      <c r="K98" s="11"/>
      <c r="L98" s="11"/>
      <c r="M98" s="11"/>
      <c r="N98" s="11"/>
      <c r="O98" s="11"/>
      <c r="P98" s="11"/>
      <c r="Q98" s="11"/>
      <c r="R98" s="20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23">
        <f t="shared" si="3"/>
        <v>-86.8274184285714</v>
      </c>
      <c r="AF98" s="1"/>
      <c r="AG98" s="24">
        <v>20.142565</v>
      </c>
      <c r="AH98" s="25">
        <v>19.5761</v>
      </c>
      <c r="AI98" s="28">
        <v>20.2719837609783</v>
      </c>
      <c r="AJ98" s="28">
        <v>20.48</v>
      </c>
      <c r="AK98" s="28">
        <v>20.13285</v>
      </c>
      <c r="AL98" s="28">
        <v>19.3442</v>
      </c>
      <c r="AM98" s="24">
        <v>21.287769</v>
      </c>
      <c r="AN98" s="28"/>
      <c r="AO98" s="28"/>
      <c r="AP98" s="24"/>
      <c r="AQ98" s="24"/>
      <c r="AR98" s="24"/>
      <c r="AS98" s="24"/>
      <c r="AT98" s="24"/>
      <c r="AU98" s="24"/>
      <c r="AV98" s="24"/>
      <c r="AW98" s="29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3">
        <f t="shared" si="4"/>
        <v>20.1764953944255</v>
      </c>
    </row>
    <row r="99" spans="1:62">
      <c r="A99" s="11">
        <v>70</v>
      </c>
      <c r="B99" s="11">
        <v>-86.26921</v>
      </c>
      <c r="C99" s="12">
        <v>-87.0182</v>
      </c>
      <c r="D99" s="11">
        <v>-86.6776</v>
      </c>
      <c r="E99" s="11">
        <v>-86.44</v>
      </c>
      <c r="F99" s="11">
        <v>-87.07936</v>
      </c>
      <c r="G99" s="11">
        <v>-85.3815</v>
      </c>
      <c r="H99" s="11">
        <v>-86.533943</v>
      </c>
      <c r="I99" s="11"/>
      <c r="J99" s="11"/>
      <c r="K99" s="11"/>
      <c r="L99" s="11"/>
      <c r="M99" s="11"/>
      <c r="N99" s="11"/>
      <c r="O99" s="11"/>
      <c r="P99" s="11"/>
      <c r="Q99" s="11"/>
      <c r="R99" s="20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23">
        <f t="shared" si="3"/>
        <v>-86.4856875714286</v>
      </c>
      <c r="AF99" s="1"/>
      <c r="AG99" s="24">
        <v>20.403988</v>
      </c>
      <c r="AH99" s="25">
        <v>19.8606</v>
      </c>
      <c r="AI99" s="28">
        <v>20.5842</v>
      </c>
      <c r="AJ99" s="28">
        <v>20.71</v>
      </c>
      <c r="AK99" s="28">
        <v>20.29223</v>
      </c>
      <c r="AL99" s="28">
        <v>19.5181</v>
      </c>
      <c r="AM99" s="24">
        <v>21.580515</v>
      </c>
      <c r="AN99" s="28"/>
      <c r="AO99" s="28"/>
      <c r="AP99" s="24"/>
      <c r="AQ99" s="24"/>
      <c r="AR99" s="24"/>
      <c r="AS99" s="24"/>
      <c r="AT99" s="24"/>
      <c r="AU99" s="24"/>
      <c r="AV99" s="24"/>
      <c r="AW99" s="29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3">
        <f t="shared" si="4"/>
        <v>20.4213761428571</v>
      </c>
    </row>
    <row r="100" spans="1:62">
      <c r="A100" s="11">
        <v>71</v>
      </c>
      <c r="B100" s="11">
        <v>-85.83138</v>
      </c>
      <c r="C100" s="12">
        <v>-86.6622</v>
      </c>
      <c r="D100" s="11">
        <v>-86.3977</v>
      </c>
      <c r="E100" s="11">
        <v>-86.06</v>
      </c>
      <c r="F100" s="11">
        <v>-86.7471</v>
      </c>
      <c r="G100" s="11">
        <v>-85.0988</v>
      </c>
      <c r="H100" s="11">
        <v>-86.280807</v>
      </c>
      <c r="I100" s="11"/>
      <c r="J100" s="11"/>
      <c r="K100" s="11"/>
      <c r="L100" s="11"/>
      <c r="M100" s="11"/>
      <c r="N100" s="11"/>
      <c r="O100" s="11"/>
      <c r="P100" s="11"/>
      <c r="Q100" s="11"/>
      <c r="R100" s="20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23">
        <f t="shared" si="3"/>
        <v>-86.1539981428571</v>
      </c>
      <c r="AF100" s="1"/>
      <c r="AG100" s="24">
        <v>20.75921</v>
      </c>
      <c r="AH100" s="25">
        <v>20.3469</v>
      </c>
      <c r="AI100" s="28">
        <v>20.9032170071279</v>
      </c>
      <c r="AJ100" s="28">
        <v>21.15</v>
      </c>
      <c r="AK100" s="28">
        <v>20.67273</v>
      </c>
      <c r="AL100" s="28">
        <v>19.7572</v>
      </c>
      <c r="AM100" s="24">
        <v>21.926497</v>
      </c>
      <c r="AN100" s="28"/>
      <c r="AO100" s="28"/>
      <c r="AP100" s="24"/>
      <c r="AQ100" s="24"/>
      <c r="AR100" s="24"/>
      <c r="AS100" s="24"/>
      <c r="AT100" s="24"/>
      <c r="AU100" s="24"/>
      <c r="AV100" s="24"/>
      <c r="AW100" s="29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3">
        <f t="shared" si="4"/>
        <v>20.7879648581611</v>
      </c>
    </row>
    <row r="101" spans="1:62">
      <c r="A101" s="11">
        <v>72</v>
      </c>
      <c r="B101" s="11">
        <v>-85.517853</v>
      </c>
      <c r="C101" s="12">
        <v>-86.2861</v>
      </c>
      <c r="D101" s="11">
        <v>-86.0138</v>
      </c>
      <c r="E101" s="11">
        <v>-85.61</v>
      </c>
      <c r="F101" s="11">
        <v>-86.3045</v>
      </c>
      <c r="G101" s="11">
        <v>-84.9054</v>
      </c>
      <c r="H101" s="11">
        <v>-85.784782</v>
      </c>
      <c r="I101" s="11"/>
      <c r="J101" s="11"/>
      <c r="K101" s="11"/>
      <c r="L101" s="11"/>
      <c r="M101" s="11"/>
      <c r="N101" s="11"/>
      <c r="O101" s="11"/>
      <c r="P101" s="11"/>
      <c r="Q101" s="11"/>
      <c r="R101" s="20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23">
        <f t="shared" si="3"/>
        <v>-85.7746335714286</v>
      </c>
      <c r="AF101" s="1"/>
      <c r="AG101" s="24">
        <v>21.076187</v>
      </c>
      <c r="AH101" s="25">
        <v>20.6172</v>
      </c>
      <c r="AI101" s="28">
        <v>21.2828401804295</v>
      </c>
      <c r="AJ101" s="28">
        <v>21.47</v>
      </c>
      <c r="AK101" s="28">
        <v>20.96955</v>
      </c>
      <c r="AL101" s="28">
        <v>20.0159</v>
      </c>
      <c r="AM101" s="24">
        <v>22.314434</v>
      </c>
      <c r="AN101" s="28"/>
      <c r="AO101" s="28"/>
      <c r="AP101" s="24"/>
      <c r="AQ101" s="24"/>
      <c r="AR101" s="24"/>
      <c r="AS101" s="24"/>
      <c r="AT101" s="24"/>
      <c r="AU101" s="24"/>
      <c r="AV101" s="24"/>
      <c r="AW101" s="29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3">
        <f t="shared" si="4"/>
        <v>21.1065873114899</v>
      </c>
    </row>
    <row r="102" spans="1:62">
      <c r="A102" s="11">
        <v>73</v>
      </c>
      <c r="B102" s="11">
        <v>-85.225208</v>
      </c>
      <c r="C102" s="12">
        <v>-85.8559</v>
      </c>
      <c r="D102" s="11">
        <v>-85.6799</v>
      </c>
      <c r="E102" s="11">
        <v>-85.21</v>
      </c>
      <c r="F102" s="11">
        <v>-85.83018</v>
      </c>
      <c r="G102" s="11">
        <v>-84.6298</v>
      </c>
      <c r="H102" s="11">
        <v>-85.403854</v>
      </c>
      <c r="I102" s="11"/>
      <c r="J102" s="11"/>
      <c r="K102" s="11"/>
      <c r="L102" s="11"/>
      <c r="M102" s="11"/>
      <c r="N102" s="11"/>
      <c r="O102" s="11"/>
      <c r="P102" s="11"/>
      <c r="Q102" s="11"/>
      <c r="R102" s="20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23">
        <f t="shared" si="3"/>
        <v>-85.4049774285714</v>
      </c>
      <c r="AF102" s="1"/>
      <c r="AG102" s="24">
        <v>21.412423</v>
      </c>
      <c r="AH102" s="25">
        <v>21.1237</v>
      </c>
      <c r="AI102" s="28">
        <v>21.5928932855618</v>
      </c>
      <c r="AJ102" s="28">
        <v>21.79</v>
      </c>
      <c r="AK102" s="28">
        <v>21.4727</v>
      </c>
      <c r="AL102" s="28">
        <v>20.0894</v>
      </c>
      <c r="AM102" s="24">
        <v>22.67808</v>
      </c>
      <c r="AN102" s="28"/>
      <c r="AO102" s="28"/>
      <c r="AP102" s="24"/>
      <c r="AQ102" s="24"/>
      <c r="AR102" s="24"/>
      <c r="AS102" s="24"/>
      <c r="AT102" s="24"/>
      <c r="AU102" s="24"/>
      <c r="AV102" s="24"/>
      <c r="AW102" s="29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3">
        <f t="shared" si="4"/>
        <v>21.4513137550803</v>
      </c>
    </row>
    <row r="103" spans="1:62">
      <c r="A103" s="11">
        <v>74</v>
      </c>
      <c r="B103" s="11">
        <v>-84.771023</v>
      </c>
      <c r="C103" s="12">
        <v>-85.5454</v>
      </c>
      <c r="D103" s="11">
        <v>-85.2276</v>
      </c>
      <c r="E103" s="11">
        <v>-84.83</v>
      </c>
      <c r="F103" s="11">
        <v>-85.3421</v>
      </c>
      <c r="G103" s="11">
        <v>-84.3066</v>
      </c>
      <c r="H103" s="11">
        <v>-84.90255</v>
      </c>
      <c r="I103" s="11"/>
      <c r="J103" s="11"/>
      <c r="K103" s="11"/>
      <c r="L103" s="11"/>
      <c r="M103" s="11"/>
      <c r="N103" s="11"/>
      <c r="O103" s="11"/>
      <c r="P103" s="11"/>
      <c r="Q103" s="11"/>
      <c r="R103" s="20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23">
        <f t="shared" si="3"/>
        <v>-84.9893247142857</v>
      </c>
      <c r="AF103" s="1"/>
      <c r="AG103" s="24">
        <v>21.750976</v>
      </c>
      <c r="AH103" s="25">
        <v>21.4361</v>
      </c>
      <c r="AI103" s="28">
        <v>21.89276827798</v>
      </c>
      <c r="AJ103" s="28">
        <v>22.15</v>
      </c>
      <c r="AK103" s="28">
        <v>21.80942</v>
      </c>
      <c r="AL103" s="28">
        <v>20.3301</v>
      </c>
      <c r="AM103" s="24">
        <v>23.029892</v>
      </c>
      <c r="AN103" s="28"/>
      <c r="AO103" s="28"/>
      <c r="AP103" s="24"/>
      <c r="AQ103" s="24"/>
      <c r="AR103" s="24"/>
      <c r="AS103" s="24"/>
      <c r="AT103" s="24"/>
      <c r="AU103" s="24"/>
      <c r="AV103" s="24"/>
      <c r="AW103" s="29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3">
        <f t="shared" si="4"/>
        <v>21.7713223254257</v>
      </c>
    </row>
    <row r="104" spans="1:62">
      <c r="A104" s="11">
        <v>75</v>
      </c>
      <c r="B104" s="11">
        <v>-84.343342</v>
      </c>
      <c r="C104" s="12">
        <v>-85.1396</v>
      </c>
      <c r="D104" s="11">
        <v>-84.7785</v>
      </c>
      <c r="E104" s="11">
        <v>-84.45</v>
      </c>
      <c r="F104" s="11">
        <v>-85.02383</v>
      </c>
      <c r="G104" s="11">
        <v>-84.0129</v>
      </c>
      <c r="H104" s="11">
        <v>-84.548767</v>
      </c>
      <c r="I104" s="11"/>
      <c r="J104" s="11"/>
      <c r="K104" s="11"/>
      <c r="L104" s="11"/>
      <c r="M104" s="11"/>
      <c r="N104" s="11"/>
      <c r="O104" s="11"/>
      <c r="P104" s="11"/>
      <c r="Q104" s="11"/>
      <c r="R104" s="20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23">
        <f t="shared" si="3"/>
        <v>-84.6138484285714</v>
      </c>
      <c r="AF104" s="1"/>
      <c r="AG104" s="24">
        <v>22.126355</v>
      </c>
      <c r="AH104" s="25">
        <v>21.7617</v>
      </c>
      <c r="AI104" s="28">
        <v>22.2431743665084</v>
      </c>
      <c r="AJ104" s="28">
        <v>22.39</v>
      </c>
      <c r="AK104" s="28">
        <v>22.19391</v>
      </c>
      <c r="AL104" s="28">
        <v>20.8115</v>
      </c>
      <c r="AM104" s="24">
        <v>23.534544</v>
      </c>
      <c r="AN104" s="28"/>
      <c r="AO104" s="28"/>
      <c r="AP104" s="24"/>
      <c r="AQ104" s="24"/>
      <c r="AR104" s="24"/>
      <c r="AS104" s="24"/>
      <c r="AT104" s="24"/>
      <c r="AU104" s="24"/>
      <c r="AV104" s="24"/>
      <c r="AW104" s="29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3">
        <f t="shared" si="4"/>
        <v>22.1515976237869</v>
      </c>
    </row>
    <row r="105" spans="1:62">
      <c r="A105" s="11">
        <v>76</v>
      </c>
      <c r="B105" s="11">
        <v>-83.922222</v>
      </c>
      <c r="C105" s="12">
        <v>-84.8037</v>
      </c>
      <c r="D105" s="11">
        <v>-84.3431</v>
      </c>
      <c r="E105" s="11">
        <v>-84.18</v>
      </c>
      <c r="F105" s="11">
        <v>-84.77245</v>
      </c>
      <c r="G105" s="11">
        <v>-83.8377</v>
      </c>
      <c r="H105" s="11">
        <v>-83.991066</v>
      </c>
      <c r="I105" s="11"/>
      <c r="J105" s="11"/>
      <c r="K105" s="11"/>
      <c r="L105" s="11"/>
      <c r="M105" s="11"/>
      <c r="N105" s="11"/>
      <c r="O105" s="11"/>
      <c r="P105" s="11"/>
      <c r="Q105" s="11"/>
      <c r="R105" s="20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23">
        <f t="shared" si="3"/>
        <v>-84.2643197142857</v>
      </c>
      <c r="AF105" s="1"/>
      <c r="AG105" s="24">
        <v>22.528193</v>
      </c>
      <c r="AH105" s="25">
        <v>22.1294</v>
      </c>
      <c r="AI105" s="28">
        <v>22.6556162066668</v>
      </c>
      <c r="AJ105" s="28">
        <v>22.74</v>
      </c>
      <c r="AK105" s="28">
        <v>22.55798</v>
      </c>
      <c r="AL105" s="28">
        <v>21.2686</v>
      </c>
      <c r="AM105" s="24">
        <v>23.943195</v>
      </c>
      <c r="AN105" s="28"/>
      <c r="AO105" s="28"/>
      <c r="AP105" s="24"/>
      <c r="AQ105" s="24"/>
      <c r="AR105" s="24"/>
      <c r="AS105" s="24"/>
      <c r="AT105" s="24"/>
      <c r="AU105" s="24"/>
      <c r="AV105" s="24"/>
      <c r="AW105" s="29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3">
        <f t="shared" si="4"/>
        <v>22.5461406009524</v>
      </c>
    </row>
    <row r="106" spans="1:62">
      <c r="A106" s="11">
        <v>77</v>
      </c>
      <c r="B106" s="11">
        <v>-83.453688</v>
      </c>
      <c r="C106" s="12">
        <v>-84.3933</v>
      </c>
      <c r="D106" s="11">
        <v>-83.9813</v>
      </c>
      <c r="E106" s="11">
        <v>-83.8</v>
      </c>
      <c r="F106" s="11">
        <v>-84.21735</v>
      </c>
      <c r="G106" s="11">
        <v>-82.8729</v>
      </c>
      <c r="H106" s="11">
        <v>-83.550781</v>
      </c>
      <c r="I106" s="11"/>
      <c r="J106" s="11"/>
      <c r="K106" s="11"/>
      <c r="L106" s="11"/>
      <c r="M106" s="11"/>
      <c r="N106" s="11"/>
      <c r="O106" s="11"/>
      <c r="P106" s="11"/>
      <c r="Q106" s="11"/>
      <c r="R106" s="20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23">
        <f t="shared" si="3"/>
        <v>-83.7527598571429</v>
      </c>
      <c r="AF106" s="1"/>
      <c r="AG106" s="24">
        <v>22.831704</v>
      </c>
      <c r="AH106" s="25">
        <v>22.4368</v>
      </c>
      <c r="AI106" s="28">
        <v>23.1236769285209</v>
      </c>
      <c r="AJ106" s="28">
        <v>23.1</v>
      </c>
      <c r="AK106" s="28">
        <v>22.85155</v>
      </c>
      <c r="AL106" s="28">
        <v>21.4914</v>
      </c>
      <c r="AM106" s="24">
        <v>24.337662</v>
      </c>
      <c r="AN106" s="28"/>
      <c r="AO106" s="28"/>
      <c r="AP106" s="24"/>
      <c r="AQ106" s="24"/>
      <c r="AR106" s="24"/>
      <c r="AS106" s="24"/>
      <c r="AT106" s="24"/>
      <c r="AU106" s="24"/>
      <c r="AV106" s="24"/>
      <c r="AW106" s="29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3">
        <f t="shared" si="4"/>
        <v>22.8818275612173</v>
      </c>
    </row>
    <row r="107" spans="1:62">
      <c r="A107" s="11">
        <v>78</v>
      </c>
      <c r="B107" s="11">
        <v>-82.96096</v>
      </c>
      <c r="C107" s="12">
        <v>-84.0262</v>
      </c>
      <c r="D107" s="11">
        <v>-83.6516</v>
      </c>
      <c r="E107" s="11">
        <v>-83.36</v>
      </c>
      <c r="F107" s="11">
        <v>-83.8258</v>
      </c>
      <c r="G107" s="11">
        <v>-82.3664</v>
      </c>
      <c r="H107" s="11">
        <v>-83.150398</v>
      </c>
      <c r="I107" s="11"/>
      <c r="J107" s="11"/>
      <c r="K107" s="11"/>
      <c r="L107" s="11"/>
      <c r="M107" s="11"/>
      <c r="N107" s="11"/>
      <c r="O107" s="11"/>
      <c r="P107" s="11"/>
      <c r="Q107" s="11"/>
      <c r="R107" s="20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23">
        <f t="shared" si="3"/>
        <v>-83.3344797142857</v>
      </c>
      <c r="AF107" s="1"/>
      <c r="AG107" s="24">
        <v>23.241922</v>
      </c>
      <c r="AH107" s="25">
        <v>22.7496</v>
      </c>
      <c r="AI107" s="28">
        <v>23.5326343489999</v>
      </c>
      <c r="AJ107" s="28">
        <v>23.39</v>
      </c>
      <c r="AK107" s="28">
        <v>23.11176</v>
      </c>
      <c r="AL107" s="28">
        <v>21.7596</v>
      </c>
      <c r="AM107" s="24">
        <v>24.594995</v>
      </c>
      <c r="AN107" s="28"/>
      <c r="AO107" s="28"/>
      <c r="AP107" s="24"/>
      <c r="AQ107" s="24"/>
      <c r="AR107" s="24"/>
      <c r="AS107" s="24"/>
      <c r="AT107" s="24"/>
      <c r="AU107" s="24"/>
      <c r="AV107" s="24"/>
      <c r="AW107" s="29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3">
        <f t="shared" si="4"/>
        <v>23.197215907</v>
      </c>
    </row>
    <row r="108" spans="1:62">
      <c r="A108" s="11">
        <v>79</v>
      </c>
      <c r="B108" s="11">
        <v>-82.518812</v>
      </c>
      <c r="C108" s="12">
        <v>-83.5511</v>
      </c>
      <c r="D108" s="11">
        <v>-83.2899</v>
      </c>
      <c r="E108" s="11">
        <v>-82.99</v>
      </c>
      <c r="F108" s="11">
        <v>-83.50788</v>
      </c>
      <c r="G108" s="11">
        <v>-82.0736</v>
      </c>
      <c r="H108" s="11">
        <v>-82.748955</v>
      </c>
      <c r="I108" s="11"/>
      <c r="J108" s="11"/>
      <c r="K108" s="11"/>
      <c r="L108" s="11"/>
      <c r="M108" s="11"/>
      <c r="N108" s="11"/>
      <c r="O108" s="11"/>
      <c r="P108" s="11"/>
      <c r="Q108" s="11"/>
      <c r="R108" s="20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23">
        <f t="shared" si="3"/>
        <v>-82.954321</v>
      </c>
      <c r="AF108" s="1"/>
      <c r="AG108" s="24">
        <v>23.681283</v>
      </c>
      <c r="AH108" s="25">
        <v>23.0537</v>
      </c>
      <c r="AI108" s="28">
        <v>23.8838405271318</v>
      </c>
      <c r="AJ108" s="28">
        <v>23.84</v>
      </c>
      <c r="AK108" s="28">
        <v>23.54992</v>
      </c>
      <c r="AL108" s="28">
        <v>22.2439</v>
      </c>
      <c r="AM108" s="24">
        <v>25.057222</v>
      </c>
      <c r="AN108" s="28"/>
      <c r="AO108" s="28"/>
      <c r="AP108" s="24"/>
      <c r="AQ108" s="24"/>
      <c r="AR108" s="24"/>
      <c r="AS108" s="24"/>
      <c r="AT108" s="24"/>
      <c r="AU108" s="24"/>
      <c r="AV108" s="24"/>
      <c r="AW108" s="29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3">
        <f t="shared" si="4"/>
        <v>23.6156950753045</v>
      </c>
    </row>
    <row r="109" spans="1:62">
      <c r="A109" s="11">
        <v>80</v>
      </c>
      <c r="B109" s="11">
        <v>-82.090761</v>
      </c>
      <c r="C109" s="12">
        <v>-83.098</v>
      </c>
      <c r="D109" s="11">
        <v>-82.8353</v>
      </c>
      <c r="E109" s="11">
        <v>-82.54</v>
      </c>
      <c r="F109" s="11">
        <v>-83.18404</v>
      </c>
      <c r="G109" s="11">
        <v>-81.7151</v>
      </c>
      <c r="H109" s="11">
        <v>-82.350166</v>
      </c>
      <c r="I109" s="11"/>
      <c r="J109" s="11"/>
      <c r="K109" s="11"/>
      <c r="L109" s="11"/>
      <c r="M109" s="11"/>
      <c r="N109" s="11"/>
      <c r="O109" s="11"/>
      <c r="P109" s="11"/>
      <c r="Q109" s="11"/>
      <c r="R109" s="20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23">
        <f t="shared" si="3"/>
        <v>-82.5447667142857</v>
      </c>
      <c r="AF109" s="1"/>
      <c r="AG109" s="24">
        <v>23.988865</v>
      </c>
      <c r="AH109" s="25">
        <v>23.3322</v>
      </c>
      <c r="AI109" s="28">
        <v>24.289</v>
      </c>
      <c r="AJ109" s="28">
        <v>24.18</v>
      </c>
      <c r="AK109" s="28">
        <v>23.83475</v>
      </c>
      <c r="AL109" s="28">
        <v>23.0151</v>
      </c>
      <c r="AM109" s="24">
        <v>25.386534</v>
      </c>
      <c r="AN109" s="28"/>
      <c r="AO109" s="28"/>
      <c r="AP109" s="24"/>
      <c r="AQ109" s="24"/>
      <c r="AR109" s="24"/>
      <c r="AS109" s="24"/>
      <c r="AT109" s="24"/>
      <c r="AU109" s="24"/>
      <c r="AV109" s="24"/>
      <c r="AW109" s="29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3">
        <f t="shared" si="4"/>
        <v>24.0037784285714</v>
      </c>
    </row>
    <row r="110" spans="1:62">
      <c r="A110" s="11">
        <v>81</v>
      </c>
      <c r="B110" s="11">
        <v>-81.709293</v>
      </c>
      <c r="C110" s="12">
        <v>-82.5396</v>
      </c>
      <c r="D110" s="11">
        <v>-82.3129</v>
      </c>
      <c r="E110" s="11">
        <v>-82.12</v>
      </c>
      <c r="F110" s="11">
        <v>-82.83231</v>
      </c>
      <c r="G110" s="11">
        <v>-81.2935</v>
      </c>
      <c r="H110" s="11">
        <v>-82.022079</v>
      </c>
      <c r="I110" s="11"/>
      <c r="J110" s="11"/>
      <c r="K110" s="11"/>
      <c r="L110" s="11"/>
      <c r="M110" s="11"/>
      <c r="N110" s="11"/>
      <c r="O110" s="11"/>
      <c r="P110" s="11"/>
      <c r="Q110" s="11"/>
      <c r="R110" s="20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23">
        <f t="shared" si="3"/>
        <v>-82.118526</v>
      </c>
      <c r="AF110" s="1"/>
      <c r="AG110" s="24">
        <v>24.460906</v>
      </c>
      <c r="AH110" s="25">
        <v>23.599</v>
      </c>
      <c r="AI110" s="28">
        <v>24.7464538972623</v>
      </c>
      <c r="AJ110" s="28">
        <v>24.57</v>
      </c>
      <c r="AK110" s="28">
        <v>24.16143</v>
      </c>
      <c r="AL110" s="28">
        <v>23.3335</v>
      </c>
      <c r="AM110" s="24">
        <v>25.828886</v>
      </c>
      <c r="AN110" s="28"/>
      <c r="AO110" s="28"/>
      <c r="AP110" s="24"/>
      <c r="AQ110" s="24"/>
      <c r="AR110" s="24"/>
      <c r="AS110" s="24"/>
      <c r="AT110" s="24"/>
      <c r="AU110" s="24"/>
      <c r="AV110" s="24"/>
      <c r="AW110" s="29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3">
        <f t="shared" si="4"/>
        <v>24.3857394138946</v>
      </c>
    </row>
    <row r="111" spans="1:62">
      <c r="A111" s="11">
        <v>82</v>
      </c>
      <c r="B111" s="11">
        <v>-81.253666</v>
      </c>
      <c r="C111" s="12">
        <v>-82.0031</v>
      </c>
      <c r="D111" s="11">
        <v>-81.6633</v>
      </c>
      <c r="E111" s="11">
        <v>-81.65</v>
      </c>
      <c r="F111" s="11">
        <v>-82.53243</v>
      </c>
      <c r="G111" s="11">
        <v>-80.7692</v>
      </c>
      <c r="H111" s="11">
        <v>-81.61055</v>
      </c>
      <c r="I111" s="11"/>
      <c r="J111" s="11"/>
      <c r="K111" s="11"/>
      <c r="L111" s="11"/>
      <c r="M111" s="11"/>
      <c r="N111" s="11"/>
      <c r="O111" s="11"/>
      <c r="P111" s="11"/>
      <c r="Q111" s="11"/>
      <c r="R111" s="20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23">
        <f t="shared" si="3"/>
        <v>-81.6403208571429</v>
      </c>
      <c r="AF111" s="1"/>
      <c r="AG111" s="24">
        <v>24.910721</v>
      </c>
      <c r="AH111" s="25">
        <v>23.9875</v>
      </c>
      <c r="AI111" s="28">
        <v>25.0558912327329</v>
      </c>
      <c r="AJ111" s="28">
        <v>24.98</v>
      </c>
      <c r="AK111" s="28">
        <v>24.60286</v>
      </c>
      <c r="AL111" s="28">
        <v>23.6254</v>
      </c>
      <c r="AM111" s="24">
        <v>26.302376</v>
      </c>
      <c r="AN111" s="28"/>
      <c r="AO111" s="28"/>
      <c r="AP111" s="24"/>
      <c r="AQ111" s="24"/>
      <c r="AR111" s="24"/>
      <c r="AS111" s="24"/>
      <c r="AT111" s="24"/>
      <c r="AU111" s="24"/>
      <c r="AV111" s="24"/>
      <c r="AW111" s="29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3">
        <f t="shared" si="4"/>
        <v>24.7806783189618</v>
      </c>
    </row>
    <row r="112" spans="1:62">
      <c r="A112" s="11">
        <v>83</v>
      </c>
      <c r="B112" s="11">
        <v>-80.767542</v>
      </c>
      <c r="C112" s="12">
        <v>-81.5491</v>
      </c>
      <c r="D112" s="11">
        <v>-80.8701</v>
      </c>
      <c r="E112" s="11">
        <v>-81.12</v>
      </c>
      <c r="F112" s="11">
        <v>-81.93423</v>
      </c>
      <c r="G112" s="11">
        <v>-80.6131</v>
      </c>
      <c r="H112" s="11">
        <v>-81.147972</v>
      </c>
      <c r="I112" s="11"/>
      <c r="J112" s="11"/>
      <c r="K112" s="11"/>
      <c r="L112" s="11"/>
      <c r="M112" s="11"/>
      <c r="N112" s="11"/>
      <c r="O112" s="11"/>
      <c r="P112" s="11"/>
      <c r="Q112" s="11"/>
      <c r="R112" s="20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23">
        <f t="shared" si="3"/>
        <v>-81.1431491428571</v>
      </c>
      <c r="AF112" s="1"/>
      <c r="AG112" s="24">
        <v>25.450131</v>
      </c>
      <c r="AH112" s="25">
        <v>24.4653</v>
      </c>
      <c r="AI112" s="28">
        <v>25.568329715155</v>
      </c>
      <c r="AJ112" s="28">
        <v>25.46</v>
      </c>
      <c r="AK112" s="28">
        <v>24.87554</v>
      </c>
      <c r="AL112" s="28">
        <v>24.4142</v>
      </c>
      <c r="AM112" s="24">
        <v>26.769083</v>
      </c>
      <c r="AN112" s="28"/>
      <c r="AO112" s="28"/>
      <c r="AP112" s="24"/>
      <c r="AQ112" s="24"/>
      <c r="AR112" s="24"/>
      <c r="AS112" s="24"/>
      <c r="AT112" s="24"/>
      <c r="AU112" s="24"/>
      <c r="AV112" s="24"/>
      <c r="AW112" s="29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3">
        <f t="shared" si="4"/>
        <v>25.2860833878793</v>
      </c>
    </row>
    <row r="113" spans="1:62">
      <c r="A113" s="11">
        <v>84</v>
      </c>
      <c r="B113" s="11">
        <v>-80.348581</v>
      </c>
      <c r="C113" s="12">
        <v>-81.0508</v>
      </c>
      <c r="D113" s="11">
        <v>-80.308</v>
      </c>
      <c r="E113" s="11">
        <v>-80.64</v>
      </c>
      <c r="F113" s="11">
        <v>-81.43005</v>
      </c>
      <c r="G113" s="11">
        <v>-80.3513</v>
      </c>
      <c r="H113" s="11">
        <v>-80.55072</v>
      </c>
      <c r="I113" s="11"/>
      <c r="J113" s="11"/>
      <c r="K113" s="11"/>
      <c r="L113" s="11"/>
      <c r="M113" s="11"/>
      <c r="N113" s="11"/>
      <c r="O113" s="11"/>
      <c r="P113" s="11"/>
      <c r="Q113" s="11"/>
      <c r="R113" s="20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23">
        <f t="shared" si="3"/>
        <v>-80.668493</v>
      </c>
      <c r="AF113" s="1"/>
      <c r="AG113" s="24">
        <v>25.847581</v>
      </c>
      <c r="AH113" s="25">
        <v>24.9824</v>
      </c>
      <c r="AI113" s="28">
        <v>26.0631718032981</v>
      </c>
      <c r="AJ113" s="28">
        <v>25.87</v>
      </c>
      <c r="AK113" s="28">
        <v>25.32594</v>
      </c>
      <c r="AL113" s="28">
        <v>25.0307</v>
      </c>
      <c r="AM113" s="24">
        <v>27.301294</v>
      </c>
      <c r="AN113" s="28"/>
      <c r="AO113" s="28"/>
      <c r="AP113" s="24"/>
      <c r="AQ113" s="24"/>
      <c r="AR113" s="24"/>
      <c r="AS113" s="24"/>
      <c r="AT113" s="24"/>
      <c r="AU113" s="24"/>
      <c r="AV113" s="24"/>
      <c r="AW113" s="29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3">
        <f t="shared" si="4"/>
        <v>25.7744409718997</v>
      </c>
    </row>
    <row r="114" spans="1:62">
      <c r="A114" s="11">
        <v>85</v>
      </c>
      <c r="B114" s="11">
        <v>-79.896764</v>
      </c>
      <c r="C114" s="12">
        <v>-80.5909</v>
      </c>
      <c r="D114" s="11">
        <v>-79.7979</v>
      </c>
      <c r="E114" s="11">
        <v>-80.12</v>
      </c>
      <c r="F114" s="11">
        <v>-80.96671</v>
      </c>
      <c r="G114" s="11">
        <v>-80.0175</v>
      </c>
      <c r="H114" s="11">
        <v>-79.951385</v>
      </c>
      <c r="I114" s="11"/>
      <c r="J114" s="11"/>
      <c r="K114" s="11"/>
      <c r="L114" s="11"/>
      <c r="M114" s="11"/>
      <c r="N114" s="11"/>
      <c r="O114" s="11"/>
      <c r="P114" s="11"/>
      <c r="Q114" s="11"/>
      <c r="R114" s="20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23">
        <f t="shared" si="3"/>
        <v>-80.1915941428572</v>
      </c>
      <c r="AF114" s="1"/>
      <c r="AG114" s="24">
        <v>26.277466</v>
      </c>
      <c r="AH114" s="25">
        <v>25.4872</v>
      </c>
      <c r="AI114" s="28">
        <v>26.5037720212252</v>
      </c>
      <c r="AJ114" s="28">
        <v>26.38</v>
      </c>
      <c r="AK114" s="28">
        <v>25.64621</v>
      </c>
      <c r="AL114" s="28">
        <v>26.0129</v>
      </c>
      <c r="AM114" s="24">
        <v>27.844738</v>
      </c>
      <c r="AN114" s="28"/>
      <c r="AO114" s="28"/>
      <c r="AP114" s="24"/>
      <c r="AQ114" s="24"/>
      <c r="AR114" s="24"/>
      <c r="AS114" s="24"/>
      <c r="AT114" s="24"/>
      <c r="AU114" s="24"/>
      <c r="AV114" s="24"/>
      <c r="AW114" s="29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3">
        <f t="shared" si="4"/>
        <v>26.3074694316036</v>
      </c>
    </row>
    <row r="115" spans="1:62">
      <c r="A115" s="11">
        <v>86</v>
      </c>
      <c r="B115" s="11">
        <v>-79.253271</v>
      </c>
      <c r="C115" s="12">
        <v>-80.1745</v>
      </c>
      <c r="D115" s="11">
        <v>-79.3307</v>
      </c>
      <c r="E115" s="11">
        <v>-79.47</v>
      </c>
      <c r="F115" s="11">
        <v>-80.33179</v>
      </c>
      <c r="G115" s="11">
        <v>-79.6704</v>
      </c>
      <c r="H115" s="11">
        <v>-79.607086</v>
      </c>
      <c r="I115" s="11"/>
      <c r="J115" s="11"/>
      <c r="K115" s="11"/>
      <c r="L115" s="11"/>
      <c r="M115" s="11"/>
      <c r="N115" s="11"/>
      <c r="O115" s="11"/>
      <c r="P115" s="11"/>
      <c r="Q115" s="11"/>
      <c r="R115" s="20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23">
        <f t="shared" si="3"/>
        <v>-79.6911067142857</v>
      </c>
      <c r="AF115" s="1"/>
      <c r="AG115" s="24">
        <v>26.683663</v>
      </c>
      <c r="AH115" s="25">
        <v>25.9341</v>
      </c>
      <c r="AI115" s="28">
        <v>26.9577204704166</v>
      </c>
      <c r="AJ115" s="28">
        <v>26.89</v>
      </c>
      <c r="AK115" s="28">
        <v>25.94478</v>
      </c>
      <c r="AL115" s="28">
        <v>26.8996</v>
      </c>
      <c r="AM115" s="24">
        <v>28.372919</v>
      </c>
      <c r="AN115" s="28"/>
      <c r="AO115" s="28"/>
      <c r="AP115" s="24"/>
      <c r="AQ115" s="24"/>
      <c r="AR115" s="24"/>
      <c r="AS115" s="24"/>
      <c r="AT115" s="24"/>
      <c r="AU115" s="24"/>
      <c r="AV115" s="24"/>
      <c r="AW115" s="29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3">
        <f t="shared" si="4"/>
        <v>26.8118260672024</v>
      </c>
    </row>
    <row r="116" spans="1:62">
      <c r="A116" s="11">
        <v>87</v>
      </c>
      <c r="B116" s="11">
        <v>-78.716965</v>
      </c>
      <c r="C116" s="12">
        <v>-79.6581</v>
      </c>
      <c r="D116" s="11">
        <v>-78.7847</v>
      </c>
      <c r="E116" s="11">
        <v>-78.99</v>
      </c>
      <c r="F116" s="11">
        <v>-79.86606</v>
      </c>
      <c r="G116" s="11">
        <v>-78.998</v>
      </c>
      <c r="H116" s="11">
        <v>-79.05352</v>
      </c>
      <c r="I116" s="11"/>
      <c r="J116" s="11"/>
      <c r="K116" s="11"/>
      <c r="L116" s="11"/>
      <c r="M116" s="11"/>
      <c r="N116" s="11"/>
      <c r="O116" s="11"/>
      <c r="P116" s="11"/>
      <c r="Q116" s="11"/>
      <c r="R116" s="20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23">
        <f t="shared" si="3"/>
        <v>-79.1524778571429</v>
      </c>
      <c r="AF116" s="1"/>
      <c r="AG116" s="24">
        <v>27.025476</v>
      </c>
      <c r="AH116" s="25">
        <v>26.4435</v>
      </c>
      <c r="AI116" s="28">
        <v>27.4325003146068</v>
      </c>
      <c r="AJ116" s="28">
        <v>27.42</v>
      </c>
      <c r="AK116" s="28">
        <v>26.46141</v>
      </c>
      <c r="AL116" s="28">
        <v>27.0658</v>
      </c>
      <c r="AM116" s="24">
        <v>29.017965</v>
      </c>
      <c r="AN116" s="28"/>
      <c r="AO116" s="28"/>
      <c r="AP116" s="24"/>
      <c r="AQ116" s="24"/>
      <c r="AR116" s="24"/>
      <c r="AS116" s="24"/>
      <c r="AT116" s="24"/>
      <c r="AU116" s="24"/>
      <c r="AV116" s="24"/>
      <c r="AW116" s="29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3">
        <f t="shared" si="4"/>
        <v>27.2666644735153</v>
      </c>
    </row>
    <row r="117" spans="1:62">
      <c r="A117" s="11">
        <v>88</v>
      </c>
      <c r="B117" s="11">
        <v>-78.093466</v>
      </c>
      <c r="C117" s="12">
        <v>-79.1179</v>
      </c>
      <c r="D117" s="11">
        <v>-78.2486</v>
      </c>
      <c r="E117" s="11">
        <v>-78.29</v>
      </c>
      <c r="F117" s="11">
        <v>-79.31678</v>
      </c>
      <c r="G117" s="11">
        <v>-78.7593</v>
      </c>
      <c r="H117" s="11">
        <v>-78.310745</v>
      </c>
      <c r="I117" s="11"/>
      <c r="J117" s="11"/>
      <c r="K117" s="11"/>
      <c r="L117" s="11"/>
      <c r="M117" s="11"/>
      <c r="N117" s="11"/>
      <c r="O117" s="11"/>
      <c r="P117" s="11"/>
      <c r="Q117" s="11"/>
      <c r="R117" s="20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23">
        <f t="shared" si="3"/>
        <v>-78.5909701428571</v>
      </c>
      <c r="AF117" s="1"/>
      <c r="AG117" s="24">
        <v>27.46978</v>
      </c>
      <c r="AH117" s="25">
        <v>26.8803</v>
      </c>
      <c r="AI117" s="28">
        <v>28.1294314296645</v>
      </c>
      <c r="AJ117" s="28">
        <v>28.11</v>
      </c>
      <c r="AK117" s="28">
        <v>26.86787</v>
      </c>
      <c r="AL117" s="28">
        <v>27.2628</v>
      </c>
      <c r="AM117" s="24">
        <v>29.552448</v>
      </c>
      <c r="AN117" s="28"/>
      <c r="AO117" s="28"/>
      <c r="AP117" s="24"/>
      <c r="AQ117" s="24"/>
      <c r="AR117" s="24"/>
      <c r="AS117" s="24"/>
      <c r="AT117" s="24"/>
      <c r="AU117" s="24"/>
      <c r="AV117" s="24"/>
      <c r="AW117" s="29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3">
        <f t="shared" si="4"/>
        <v>27.7532327756664</v>
      </c>
    </row>
    <row r="118" spans="1:62">
      <c r="A118" s="11">
        <v>89</v>
      </c>
      <c r="B118" s="11">
        <v>-77.308183</v>
      </c>
      <c r="C118" s="12">
        <v>-78.5829</v>
      </c>
      <c r="D118" s="11">
        <v>-77.6198</v>
      </c>
      <c r="E118" s="11">
        <v>-77.84</v>
      </c>
      <c r="F118" s="11">
        <v>-78.65528</v>
      </c>
      <c r="G118" s="11">
        <v>-77.6916</v>
      </c>
      <c r="H118" s="11">
        <v>-77.72271</v>
      </c>
      <c r="I118" s="11"/>
      <c r="J118" s="11"/>
      <c r="K118" s="11"/>
      <c r="L118" s="11"/>
      <c r="M118" s="11"/>
      <c r="N118" s="11"/>
      <c r="O118" s="11"/>
      <c r="P118" s="11"/>
      <c r="Q118" s="11"/>
      <c r="R118" s="20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23">
        <f t="shared" si="3"/>
        <v>-77.9172104285714</v>
      </c>
      <c r="AF118" s="1"/>
      <c r="AG118" s="24">
        <v>28.078037</v>
      </c>
      <c r="AH118" s="25">
        <v>27.4556</v>
      </c>
      <c r="AI118" s="28">
        <v>28.6387682873349</v>
      </c>
      <c r="AJ118" s="28">
        <v>28.76</v>
      </c>
      <c r="AK118" s="28">
        <v>27.4903</v>
      </c>
      <c r="AL118" s="28">
        <v>28.2756</v>
      </c>
      <c r="AM118" s="24">
        <v>30.157204</v>
      </c>
      <c r="AN118" s="28"/>
      <c r="AO118" s="28"/>
      <c r="AP118" s="24"/>
      <c r="AQ118" s="24"/>
      <c r="AR118" s="24"/>
      <c r="AS118" s="24"/>
      <c r="AT118" s="24"/>
      <c r="AU118" s="24"/>
      <c r="AV118" s="24"/>
      <c r="AW118" s="29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3">
        <f t="shared" si="4"/>
        <v>28.4079298981907</v>
      </c>
    </row>
    <row r="119" spans="1:62">
      <c r="A119" s="11">
        <v>90</v>
      </c>
      <c r="B119" s="11">
        <v>-76.709817</v>
      </c>
      <c r="C119" s="12">
        <v>-77.9793</v>
      </c>
      <c r="D119" s="11">
        <v>-76.9415</v>
      </c>
      <c r="E119" s="11">
        <v>-77.1</v>
      </c>
      <c r="F119" s="11">
        <v>-77.98766</v>
      </c>
      <c r="G119" s="11">
        <v>-76.3513</v>
      </c>
      <c r="H119" s="11">
        <v>-77.064865</v>
      </c>
      <c r="I119" s="11"/>
      <c r="J119" s="11"/>
      <c r="K119" s="11"/>
      <c r="L119" s="11"/>
      <c r="M119" s="11"/>
      <c r="N119" s="11"/>
      <c r="O119" s="11"/>
      <c r="P119" s="11"/>
      <c r="Q119" s="11"/>
      <c r="R119" s="20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23">
        <f t="shared" si="3"/>
        <v>-77.1620631428571</v>
      </c>
      <c r="AF119" s="1"/>
      <c r="AG119" s="24">
        <v>28.660477</v>
      </c>
      <c r="AH119" s="25">
        <v>27.9501</v>
      </c>
      <c r="AI119" s="28">
        <v>29.1192</v>
      </c>
      <c r="AJ119" s="28">
        <v>29.61</v>
      </c>
      <c r="AK119" s="28">
        <v>28.42152</v>
      </c>
      <c r="AL119" s="28">
        <v>28.8577</v>
      </c>
      <c r="AM119" s="24">
        <v>30.796736</v>
      </c>
      <c r="AN119" s="28"/>
      <c r="AO119" s="28"/>
      <c r="AP119" s="24"/>
      <c r="AQ119" s="24"/>
      <c r="AR119" s="24"/>
      <c r="AS119" s="24"/>
      <c r="AT119" s="24"/>
      <c r="AU119" s="24"/>
      <c r="AV119" s="24"/>
      <c r="AW119" s="29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3">
        <f t="shared" si="4"/>
        <v>29.0593904285714</v>
      </c>
    </row>
    <row r="120" spans="1:62">
      <c r="A120" s="11">
        <v>91</v>
      </c>
      <c r="B120" s="11">
        <v>-75.889279</v>
      </c>
      <c r="C120" s="12">
        <v>-77.3726</v>
      </c>
      <c r="D120" s="11">
        <v>-75.7868</v>
      </c>
      <c r="E120" s="11">
        <v>-76.26</v>
      </c>
      <c r="F120" s="11">
        <v>-77.66804</v>
      </c>
      <c r="G120" s="11">
        <v>-75.8314</v>
      </c>
      <c r="H120" s="11">
        <v>-76.33886</v>
      </c>
      <c r="I120" s="11"/>
      <c r="J120" s="11"/>
      <c r="K120" s="11"/>
      <c r="L120" s="11"/>
      <c r="M120" s="11"/>
      <c r="N120" s="11"/>
      <c r="O120" s="11"/>
      <c r="P120" s="11"/>
      <c r="Q120" s="11"/>
      <c r="R120" s="20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23">
        <f t="shared" si="3"/>
        <v>-76.4495684285714</v>
      </c>
      <c r="AF120" s="1"/>
      <c r="AG120" s="24">
        <v>29.434903</v>
      </c>
      <c r="AH120" s="25">
        <v>28.6272</v>
      </c>
      <c r="AI120" s="28">
        <v>29.870066746903</v>
      </c>
      <c r="AJ120" s="28">
        <v>30.25</v>
      </c>
      <c r="AK120" s="28">
        <v>29.03954</v>
      </c>
      <c r="AL120" s="28">
        <v>29.4939</v>
      </c>
      <c r="AM120" s="24">
        <v>31.548859</v>
      </c>
      <c r="AN120" s="28"/>
      <c r="AO120" s="28"/>
      <c r="AP120" s="24"/>
      <c r="AQ120" s="24"/>
      <c r="AR120" s="24"/>
      <c r="AS120" s="24"/>
      <c r="AT120" s="24"/>
      <c r="AU120" s="24"/>
      <c r="AV120" s="24"/>
      <c r="AW120" s="29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3">
        <f t="shared" si="4"/>
        <v>29.7520669638433</v>
      </c>
    </row>
    <row r="121" spans="1:62">
      <c r="A121" s="11">
        <v>92</v>
      </c>
      <c r="B121" s="11">
        <v>-74.927361</v>
      </c>
      <c r="C121" s="12">
        <v>-76.7579</v>
      </c>
      <c r="D121" s="11">
        <v>-74.7579</v>
      </c>
      <c r="E121" s="11">
        <v>-75.21</v>
      </c>
      <c r="F121" s="11">
        <v>-77.08443</v>
      </c>
      <c r="G121" s="11">
        <v>-75.1173</v>
      </c>
      <c r="H121" s="11">
        <v>-75.449173</v>
      </c>
      <c r="I121" s="11"/>
      <c r="J121" s="11"/>
      <c r="K121" s="11"/>
      <c r="L121" s="11"/>
      <c r="M121" s="11"/>
      <c r="N121" s="11"/>
      <c r="O121" s="11"/>
      <c r="P121" s="11"/>
      <c r="Q121" s="11"/>
      <c r="R121" s="20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23">
        <f t="shared" si="3"/>
        <v>-75.6148662857143</v>
      </c>
      <c r="AF121" s="1"/>
      <c r="AG121" s="24">
        <v>30.087624</v>
      </c>
      <c r="AH121" s="25">
        <v>29.1908</v>
      </c>
      <c r="AI121" s="28">
        <v>30.6774157670391</v>
      </c>
      <c r="AJ121" s="28">
        <v>31.1</v>
      </c>
      <c r="AK121" s="28">
        <v>29.93827</v>
      </c>
      <c r="AL121" s="28">
        <v>29.6838</v>
      </c>
      <c r="AM121" s="24">
        <v>32.001194</v>
      </c>
      <c r="AN121" s="28"/>
      <c r="AO121" s="28"/>
      <c r="AP121" s="24"/>
      <c r="AQ121" s="24"/>
      <c r="AR121" s="24"/>
      <c r="AS121" s="24"/>
      <c r="AT121" s="24"/>
      <c r="AU121" s="24"/>
      <c r="AV121" s="24"/>
      <c r="AW121" s="29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3">
        <f t="shared" si="4"/>
        <v>30.382729109577</v>
      </c>
    </row>
    <row r="122" spans="1:62">
      <c r="A122" s="11">
        <v>93</v>
      </c>
      <c r="B122" s="11">
        <v>-74.147357</v>
      </c>
      <c r="C122" s="12">
        <v>-75.6672</v>
      </c>
      <c r="D122" s="11">
        <v>-73.7491</v>
      </c>
      <c r="E122" s="11">
        <v>-74.38</v>
      </c>
      <c r="F122" s="11">
        <v>-76.57344</v>
      </c>
      <c r="G122" s="11">
        <v>-73.8561</v>
      </c>
      <c r="H122" s="11">
        <v>-74.32193</v>
      </c>
      <c r="I122" s="11"/>
      <c r="J122" s="11"/>
      <c r="K122" s="11"/>
      <c r="L122" s="11"/>
      <c r="M122" s="11"/>
      <c r="N122" s="11"/>
      <c r="O122" s="11"/>
      <c r="P122" s="11"/>
      <c r="Q122" s="11"/>
      <c r="R122" s="20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23">
        <f t="shared" si="3"/>
        <v>-74.6707324285714</v>
      </c>
      <c r="AF122" s="1"/>
      <c r="AG122" s="24">
        <v>31.056852</v>
      </c>
      <c r="AH122" s="25">
        <v>29.8408</v>
      </c>
      <c r="AI122" s="28">
        <v>31.4409104927135</v>
      </c>
      <c r="AJ122" s="28">
        <v>31.96</v>
      </c>
      <c r="AK122" s="28">
        <v>30.68365</v>
      </c>
      <c r="AL122" s="28">
        <v>29.8705</v>
      </c>
      <c r="AM122" s="24">
        <v>32.761837</v>
      </c>
      <c r="AN122" s="28"/>
      <c r="AO122" s="28"/>
      <c r="AP122" s="24"/>
      <c r="AQ122" s="24"/>
      <c r="AR122" s="24"/>
      <c r="AS122" s="24"/>
      <c r="AT122" s="24"/>
      <c r="AU122" s="24"/>
      <c r="AV122" s="24"/>
      <c r="AW122" s="29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3">
        <f t="shared" si="4"/>
        <v>31.0877927846734</v>
      </c>
    </row>
    <row r="123" spans="1:62">
      <c r="A123" s="11">
        <v>94</v>
      </c>
      <c r="B123" s="11">
        <v>-73.22704</v>
      </c>
      <c r="C123" s="12">
        <v>-74.5478</v>
      </c>
      <c r="D123" s="11">
        <v>-72.3049</v>
      </c>
      <c r="E123" s="11">
        <v>-73.22</v>
      </c>
      <c r="F123" s="11">
        <v>-75.7989</v>
      </c>
      <c r="G123" s="11">
        <v>-73.5275</v>
      </c>
      <c r="H123" s="11">
        <v>-73.403748</v>
      </c>
      <c r="I123" s="11"/>
      <c r="J123" s="11"/>
      <c r="K123" s="11"/>
      <c r="L123" s="11"/>
      <c r="M123" s="11"/>
      <c r="N123" s="11"/>
      <c r="O123" s="11"/>
      <c r="P123" s="11"/>
      <c r="Q123" s="11"/>
      <c r="R123" s="20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23">
        <f t="shared" si="3"/>
        <v>-73.7185554285714</v>
      </c>
      <c r="AF123" s="1"/>
      <c r="AG123" s="24">
        <v>32.042222</v>
      </c>
      <c r="AH123" s="25">
        <v>30.7252</v>
      </c>
      <c r="AI123" s="28">
        <v>32.2721660822767</v>
      </c>
      <c r="AJ123" s="28">
        <v>32.93</v>
      </c>
      <c r="AK123" s="28">
        <v>31.64209</v>
      </c>
      <c r="AL123" s="28">
        <v>30.9394</v>
      </c>
      <c r="AM123" s="24">
        <v>33.573872</v>
      </c>
      <c r="AN123" s="28"/>
      <c r="AO123" s="28"/>
      <c r="AP123" s="24"/>
      <c r="AQ123" s="24"/>
      <c r="AR123" s="24"/>
      <c r="AS123" s="24"/>
      <c r="AT123" s="24"/>
      <c r="AU123" s="24"/>
      <c r="AV123" s="24"/>
      <c r="AW123" s="29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3">
        <f t="shared" si="4"/>
        <v>32.0178500117538</v>
      </c>
    </row>
    <row r="124" spans="1:62">
      <c r="A124" s="11">
        <v>95</v>
      </c>
      <c r="B124" s="11">
        <v>-72.427074</v>
      </c>
      <c r="C124" s="12">
        <v>-73.6783</v>
      </c>
      <c r="D124" s="11">
        <v>-71.4887</v>
      </c>
      <c r="E124" s="11">
        <v>-71.95</v>
      </c>
      <c r="F124" s="11">
        <v>-74.8927</v>
      </c>
      <c r="G124" s="11">
        <v>-72.1361</v>
      </c>
      <c r="H124" s="11">
        <v>-72.131058</v>
      </c>
      <c r="I124" s="11"/>
      <c r="J124" s="11"/>
      <c r="K124" s="11"/>
      <c r="L124" s="11"/>
      <c r="M124" s="11"/>
      <c r="N124" s="11"/>
      <c r="O124" s="11"/>
      <c r="P124" s="11"/>
      <c r="Q124" s="11"/>
      <c r="R124" s="20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23">
        <f t="shared" si="3"/>
        <v>-72.6719902857143</v>
      </c>
      <c r="AF124" s="1"/>
      <c r="AG124" s="24">
        <v>33.095609</v>
      </c>
      <c r="AH124" s="25">
        <v>31.7281</v>
      </c>
      <c r="AI124" s="28">
        <v>33.1602414651207</v>
      </c>
      <c r="AJ124" s="28">
        <v>33.84</v>
      </c>
      <c r="AK124" s="28">
        <v>32.54779</v>
      </c>
      <c r="AL124" s="28">
        <v>32.1225</v>
      </c>
      <c r="AM124" s="24">
        <v>34.494228</v>
      </c>
      <c r="AN124" s="28"/>
      <c r="AO124" s="28"/>
      <c r="AP124" s="24"/>
      <c r="AQ124" s="24"/>
      <c r="AR124" s="24"/>
      <c r="AS124" s="24"/>
      <c r="AT124" s="24"/>
      <c r="AU124" s="24"/>
      <c r="AV124" s="24"/>
      <c r="AW124" s="29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3">
        <f t="shared" si="4"/>
        <v>32.9983526378744</v>
      </c>
    </row>
    <row r="125" spans="1:62">
      <c r="A125" s="11">
        <v>96</v>
      </c>
      <c r="B125" s="11">
        <v>-71.545046</v>
      </c>
      <c r="C125" s="12">
        <v>-72.3384</v>
      </c>
      <c r="D125" s="11">
        <v>-70.0605</v>
      </c>
      <c r="E125" s="11">
        <v>-70.62</v>
      </c>
      <c r="F125" s="11">
        <v>-73.93845</v>
      </c>
      <c r="G125" s="11">
        <v>-71.0496</v>
      </c>
      <c r="H125" s="11">
        <v>-70.887787</v>
      </c>
      <c r="I125" s="11"/>
      <c r="J125" s="11"/>
      <c r="K125" s="11"/>
      <c r="L125" s="11"/>
      <c r="M125" s="11"/>
      <c r="N125" s="11"/>
      <c r="O125" s="11"/>
      <c r="P125" s="11"/>
      <c r="Q125" s="11"/>
      <c r="R125" s="20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23">
        <f t="shared" si="3"/>
        <v>-71.4913975714286</v>
      </c>
      <c r="AF125" s="1"/>
      <c r="AG125" s="24">
        <v>34.101551</v>
      </c>
      <c r="AH125" s="25">
        <v>33.0574</v>
      </c>
      <c r="AI125" s="28">
        <v>33.8406481844967</v>
      </c>
      <c r="AJ125" s="28">
        <v>35.02</v>
      </c>
      <c r="AK125" s="28">
        <v>33.5344</v>
      </c>
      <c r="AL125" s="28">
        <v>32.8327</v>
      </c>
      <c r="AM125" s="24">
        <v>35.61911</v>
      </c>
      <c r="AN125" s="28"/>
      <c r="AO125" s="28"/>
      <c r="AP125" s="24"/>
      <c r="AQ125" s="24"/>
      <c r="AR125" s="24"/>
      <c r="AS125" s="24"/>
      <c r="AT125" s="24"/>
      <c r="AU125" s="24"/>
      <c r="AV125" s="24"/>
      <c r="AW125" s="29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3">
        <f t="shared" si="4"/>
        <v>34.0008298834995</v>
      </c>
    </row>
    <row r="126" spans="1:62">
      <c r="A126" s="11">
        <v>97</v>
      </c>
      <c r="B126" s="11">
        <v>-69.801089</v>
      </c>
      <c r="C126" s="12">
        <v>-70.7373</v>
      </c>
      <c r="D126" s="11">
        <v>-68.6225</v>
      </c>
      <c r="E126" s="11">
        <v>-68.6</v>
      </c>
      <c r="F126" s="11">
        <v>-72.63434</v>
      </c>
      <c r="G126" s="11">
        <v>-70.4741</v>
      </c>
      <c r="H126" s="11">
        <v>-69.409225</v>
      </c>
      <c r="I126" s="11"/>
      <c r="J126" s="11"/>
      <c r="K126" s="11"/>
      <c r="L126" s="11"/>
      <c r="M126" s="11"/>
      <c r="N126" s="11"/>
      <c r="O126" s="11"/>
      <c r="P126" s="11"/>
      <c r="Q126" s="11"/>
      <c r="R126" s="20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23">
        <f t="shared" si="3"/>
        <v>-70.0397934285714</v>
      </c>
      <c r="AF126" s="1"/>
      <c r="AG126" s="24">
        <v>35.252786</v>
      </c>
      <c r="AH126" s="25">
        <v>34.5617</v>
      </c>
      <c r="AI126" s="28">
        <v>35.3997358432381</v>
      </c>
      <c r="AJ126" s="28">
        <v>36.39</v>
      </c>
      <c r="AK126" s="28">
        <v>35.14117</v>
      </c>
      <c r="AL126" s="28">
        <v>33.6695</v>
      </c>
      <c r="AM126" s="24">
        <v>36.975143</v>
      </c>
      <c r="AN126" s="28"/>
      <c r="AO126" s="28"/>
      <c r="AP126" s="24"/>
      <c r="AQ126" s="24"/>
      <c r="AR126" s="24"/>
      <c r="AS126" s="24"/>
      <c r="AT126" s="24"/>
      <c r="AU126" s="24"/>
      <c r="AV126" s="24"/>
      <c r="AW126" s="29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3">
        <f t="shared" si="4"/>
        <v>35.341433549034</v>
      </c>
    </row>
    <row r="127" spans="1:62">
      <c r="A127" s="11">
        <v>98</v>
      </c>
      <c r="B127" s="11">
        <v>-68.137707</v>
      </c>
      <c r="C127" s="12">
        <v>-68.3372</v>
      </c>
      <c r="D127" s="11">
        <v>-66.9398</v>
      </c>
      <c r="E127" s="11">
        <v>-65.84</v>
      </c>
      <c r="F127" s="11">
        <v>-70.98134</v>
      </c>
      <c r="G127" s="11">
        <v>-68.0008</v>
      </c>
      <c r="H127" s="11">
        <v>-67.54174</v>
      </c>
      <c r="I127" s="11"/>
      <c r="J127" s="11"/>
      <c r="K127" s="11"/>
      <c r="L127" s="11"/>
      <c r="M127" s="11"/>
      <c r="N127" s="11"/>
      <c r="O127" s="11"/>
      <c r="P127" s="11"/>
      <c r="Q127" s="11"/>
      <c r="R127" s="20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23">
        <f t="shared" si="3"/>
        <v>-67.9683695714286</v>
      </c>
      <c r="AF127" s="1"/>
      <c r="AG127" s="24">
        <v>36.855367</v>
      </c>
      <c r="AH127" s="25">
        <v>36.1505</v>
      </c>
      <c r="AI127" s="28">
        <v>37.3069931265933</v>
      </c>
      <c r="AJ127" s="28">
        <v>40.09</v>
      </c>
      <c r="AK127" s="28">
        <v>36.7331</v>
      </c>
      <c r="AL127" s="28">
        <v>35.0335</v>
      </c>
      <c r="AM127" s="24">
        <v>38.370205</v>
      </c>
      <c r="AN127" s="28"/>
      <c r="AO127" s="28"/>
      <c r="AP127" s="24"/>
      <c r="AQ127" s="24"/>
      <c r="AR127" s="24"/>
      <c r="AS127" s="24"/>
      <c r="AT127" s="24"/>
      <c r="AU127" s="24"/>
      <c r="AV127" s="24"/>
      <c r="AW127" s="29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3">
        <f t="shared" si="4"/>
        <v>37.2199521609419</v>
      </c>
    </row>
    <row r="128" spans="1:62">
      <c r="A128" s="11">
        <v>99</v>
      </c>
      <c r="B128" s="11">
        <v>-65.51819</v>
      </c>
      <c r="C128" s="12">
        <v>-64.7551</v>
      </c>
      <c r="D128" s="11">
        <v>-63.8043</v>
      </c>
      <c r="E128" s="11">
        <v>-57.94</v>
      </c>
      <c r="F128" s="11">
        <v>-67.10812</v>
      </c>
      <c r="G128" s="11">
        <v>-58.7508</v>
      </c>
      <c r="H128" s="11">
        <v>-65.308479</v>
      </c>
      <c r="I128" s="11"/>
      <c r="J128" s="11"/>
      <c r="K128" s="11"/>
      <c r="L128" s="11"/>
      <c r="M128" s="11"/>
      <c r="N128" s="11"/>
      <c r="O128" s="11"/>
      <c r="P128" s="11"/>
      <c r="Q128" s="11"/>
      <c r="R128" s="20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23">
        <f t="shared" si="3"/>
        <v>-63.3121412857143</v>
      </c>
      <c r="AF128" s="1"/>
      <c r="AG128" s="24">
        <v>39.280619</v>
      </c>
      <c r="AH128" s="25">
        <v>39.6731</v>
      </c>
      <c r="AI128" s="28">
        <v>40.3763422176954</v>
      </c>
      <c r="AJ128" s="28">
        <v>51.56</v>
      </c>
      <c r="AK128" s="28">
        <v>40.02261</v>
      </c>
      <c r="AL128" s="28">
        <v>35.5051</v>
      </c>
      <c r="AM128" s="24">
        <v>40.586006</v>
      </c>
      <c r="AN128" s="28"/>
      <c r="AO128" s="28"/>
      <c r="AP128" s="24"/>
      <c r="AQ128" s="24"/>
      <c r="AR128" s="24"/>
      <c r="AS128" s="24"/>
      <c r="AT128" s="24"/>
      <c r="AU128" s="24"/>
      <c r="AV128" s="24"/>
      <c r="AW128" s="29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3">
        <f t="shared" si="4"/>
        <v>41.0005396025279</v>
      </c>
    </row>
    <row r="129" spans="1:62">
      <c r="A129" s="11">
        <v>100</v>
      </c>
      <c r="B129" s="11">
        <v>-52.614383</v>
      </c>
      <c r="C129" s="12">
        <v>-53.6096</v>
      </c>
      <c r="D129" s="11">
        <v>-54.5794</v>
      </c>
      <c r="E129" s="11">
        <v>-56.91</v>
      </c>
      <c r="F129" s="11">
        <v>-56.46693</v>
      </c>
      <c r="G129" s="11">
        <v>-0.399641</v>
      </c>
      <c r="H129" s="11">
        <v>-55.207993</v>
      </c>
      <c r="I129" s="11"/>
      <c r="J129" s="11"/>
      <c r="K129" s="11"/>
      <c r="L129" s="11"/>
      <c r="M129" s="11"/>
      <c r="N129" s="11"/>
      <c r="O129" s="11"/>
      <c r="P129" s="11"/>
      <c r="Q129" s="11"/>
      <c r="R129" s="20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23">
        <f t="shared" si="3"/>
        <v>-47.1125638571429</v>
      </c>
      <c r="AF129" s="1"/>
      <c r="AG129" s="24">
        <v>51.039405</v>
      </c>
      <c r="AH129" s="25">
        <v>50.3863</v>
      </c>
      <c r="AI129" s="28">
        <v>55.949</v>
      </c>
      <c r="AJ129" s="28">
        <v>53.78</v>
      </c>
      <c r="AK129" s="28">
        <v>47.42168</v>
      </c>
      <c r="AL129" s="28">
        <v>40.7441</v>
      </c>
      <c r="AM129" s="24">
        <v>46.626991</v>
      </c>
      <c r="AN129" s="28"/>
      <c r="AO129" s="28"/>
      <c r="AP129" s="24"/>
      <c r="AQ129" s="24"/>
      <c r="AR129" s="24"/>
      <c r="AS129" s="24"/>
      <c r="AT129" s="24"/>
      <c r="AU129" s="24"/>
      <c r="AV129" s="24"/>
      <c r="AW129" s="29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3">
        <f t="shared" si="4"/>
        <v>49.421068</v>
      </c>
    </row>
    <row r="131" spans="8:15">
      <c r="H131"/>
      <c r="I131"/>
      <c r="O131"/>
    </row>
    <row r="132" spans="8:15">
      <c r="H132"/>
      <c r="I132"/>
      <c r="O132"/>
    </row>
    <row r="133" spans="8:15">
      <c r="H133"/>
      <c r="I133"/>
      <c r="O133"/>
    </row>
    <row r="134" spans="8:15">
      <c r="H134"/>
      <c r="I134"/>
      <c r="O134"/>
    </row>
    <row r="135" spans="8:15">
      <c r="H135"/>
      <c r="I135"/>
      <c r="O135"/>
    </row>
    <row r="136" spans="8:15">
      <c r="H136"/>
      <c r="I136"/>
      <c r="O136"/>
    </row>
    <row r="137" spans="8:15">
      <c r="H137"/>
      <c r="I137"/>
      <c r="O137"/>
    </row>
    <row r="138" spans="8:15">
      <c r="H138"/>
      <c r="I138"/>
      <c r="O138"/>
    </row>
    <row r="139" spans="8:15">
      <c r="H139"/>
      <c r="I139"/>
      <c r="O139"/>
    </row>
    <row r="140" spans="8:15">
      <c r="H140"/>
      <c r="I140"/>
      <c r="O140"/>
    </row>
    <row r="141" spans="8:15">
      <c r="H141"/>
      <c r="I141"/>
      <c r="O141"/>
    </row>
    <row r="142" spans="8:15">
      <c r="H142"/>
      <c r="I142"/>
      <c r="O142"/>
    </row>
    <row r="143" spans="8:15">
      <c r="H143"/>
      <c r="I143"/>
      <c r="O143"/>
    </row>
    <row r="144" spans="8:15">
      <c r="H144"/>
      <c r="I144"/>
      <c r="O144"/>
    </row>
    <row r="145" spans="8:15">
      <c r="H145"/>
      <c r="I145"/>
      <c r="O145"/>
    </row>
    <row r="146" spans="8:15">
      <c r="H146"/>
      <c r="I146"/>
      <c r="O146"/>
    </row>
    <row r="147" spans="8:15">
      <c r="H147"/>
      <c r="I147"/>
      <c r="O147"/>
    </row>
    <row r="148" spans="8:15">
      <c r="H148"/>
      <c r="I148"/>
      <c r="O148"/>
    </row>
    <row r="149" spans="8:15">
      <c r="H149"/>
      <c r="I149"/>
      <c r="O149"/>
    </row>
    <row r="150" spans="8:15">
      <c r="H150"/>
      <c r="I150"/>
      <c r="O150"/>
    </row>
    <row r="151" spans="8:15">
      <c r="H151"/>
      <c r="I151"/>
      <c r="O151"/>
    </row>
    <row r="152" spans="8:15">
      <c r="H152"/>
      <c r="I152"/>
      <c r="O152"/>
    </row>
    <row r="153" spans="8:15">
      <c r="H153"/>
      <c r="I153"/>
      <c r="O153"/>
    </row>
    <row r="154" spans="8:15">
      <c r="H154"/>
      <c r="I154"/>
      <c r="O154"/>
    </row>
    <row r="155" spans="8:15">
      <c r="H155"/>
      <c r="I155"/>
      <c r="O155"/>
    </row>
    <row r="156" spans="8:15">
      <c r="H156"/>
      <c r="I156"/>
      <c r="O156"/>
    </row>
    <row r="157" spans="8:15">
      <c r="H157"/>
      <c r="I157"/>
      <c r="O157"/>
    </row>
    <row r="158" spans="8:15">
      <c r="H158"/>
      <c r="I158"/>
      <c r="O158"/>
    </row>
    <row r="159" spans="8:15">
      <c r="H159"/>
      <c r="I159"/>
      <c r="O159"/>
    </row>
    <row r="160" spans="8:15">
      <c r="H160"/>
      <c r="I160"/>
      <c r="O160"/>
    </row>
    <row r="161" spans="8:15">
      <c r="H161"/>
      <c r="I161"/>
      <c r="O161"/>
    </row>
    <row r="162" spans="8:15">
      <c r="H162"/>
      <c r="I162"/>
      <c r="O162"/>
    </row>
    <row r="163" spans="8:15">
      <c r="H163"/>
      <c r="I163"/>
      <c r="O163"/>
    </row>
    <row r="164" spans="8:15">
      <c r="H164"/>
      <c r="I164"/>
      <c r="O164"/>
    </row>
    <row r="165" spans="8:15">
      <c r="H165"/>
      <c r="I165"/>
      <c r="O165"/>
    </row>
    <row r="166" spans="8:15">
      <c r="H166"/>
      <c r="I166"/>
      <c r="O166"/>
    </row>
    <row r="167" spans="8:15">
      <c r="H167"/>
      <c r="I167"/>
      <c r="O167"/>
    </row>
    <row r="168" spans="8:15">
      <c r="H168"/>
      <c r="I168"/>
      <c r="O168"/>
    </row>
    <row r="169" spans="8:15">
      <c r="H169"/>
      <c r="I169"/>
      <c r="O169"/>
    </row>
    <row r="170" spans="8:15">
      <c r="H170"/>
      <c r="I170"/>
      <c r="O170"/>
    </row>
    <row r="171" spans="8:15">
      <c r="H171"/>
      <c r="I171"/>
      <c r="O171"/>
    </row>
    <row r="172" spans="8:15">
      <c r="H172"/>
      <c r="I172"/>
      <c r="O172"/>
    </row>
    <row r="173" spans="8:15">
      <c r="H173"/>
      <c r="I173"/>
      <c r="O173"/>
    </row>
    <row r="174" spans="8:15">
      <c r="H174"/>
      <c r="I174"/>
      <c r="O174"/>
    </row>
    <row r="175" spans="8:15">
      <c r="H175"/>
      <c r="I175"/>
      <c r="O175"/>
    </row>
    <row r="176" spans="8:15">
      <c r="H176"/>
      <c r="I176"/>
      <c r="O176"/>
    </row>
    <row r="177" spans="8:15">
      <c r="H177"/>
      <c r="I177"/>
      <c r="O177"/>
    </row>
    <row r="178" spans="8:15">
      <c r="H178"/>
      <c r="I178"/>
      <c r="O178"/>
    </row>
    <row r="179" spans="8:15">
      <c r="H179"/>
      <c r="I179"/>
      <c r="O179"/>
    </row>
    <row r="180" spans="8:15">
      <c r="H180"/>
      <c r="I180"/>
      <c r="O180"/>
    </row>
    <row r="181" spans="8:15">
      <c r="H181"/>
      <c r="I181"/>
      <c r="O181"/>
    </row>
    <row r="182" spans="8:15">
      <c r="H182"/>
      <c r="I182"/>
      <c r="O182"/>
    </row>
    <row r="183" spans="8:15">
      <c r="H183"/>
      <c r="I183"/>
      <c r="O183"/>
    </row>
    <row r="184" spans="8:15">
      <c r="H184"/>
      <c r="I184"/>
      <c r="O184"/>
    </row>
    <row r="185" spans="8:15">
      <c r="H185"/>
      <c r="I185"/>
      <c r="O185"/>
    </row>
    <row r="186" spans="8:15">
      <c r="H186"/>
      <c r="I186"/>
      <c r="O186"/>
    </row>
    <row r="187" spans="8:15">
      <c r="H187"/>
      <c r="I187"/>
      <c r="O187"/>
    </row>
    <row r="188" spans="8:15">
      <c r="H188"/>
      <c r="I188"/>
      <c r="O188"/>
    </row>
    <row r="189" spans="8:15">
      <c r="H189"/>
      <c r="I189"/>
      <c r="O189"/>
    </row>
    <row r="190" spans="8:15">
      <c r="H190"/>
      <c r="I190"/>
      <c r="O190"/>
    </row>
    <row r="191" spans="8:15">
      <c r="H191"/>
      <c r="I191"/>
      <c r="O191"/>
    </row>
    <row r="192" spans="8:15">
      <c r="H192"/>
      <c r="I192"/>
      <c r="O192"/>
    </row>
    <row r="193" spans="8:15">
      <c r="H193"/>
      <c r="I193"/>
      <c r="O193"/>
    </row>
    <row r="194" spans="8:15">
      <c r="H194"/>
      <c r="I194"/>
      <c r="O194"/>
    </row>
    <row r="195" spans="8:15">
      <c r="H195"/>
      <c r="I195"/>
      <c r="O195"/>
    </row>
    <row r="196" spans="8:15">
      <c r="H196"/>
      <c r="I196"/>
      <c r="O196"/>
    </row>
    <row r="197" spans="8:15">
      <c r="H197"/>
      <c r="I197"/>
      <c r="O197"/>
    </row>
    <row r="198" spans="8:15">
      <c r="H198"/>
      <c r="I198"/>
      <c r="O198"/>
    </row>
    <row r="199" spans="8:15">
      <c r="H199"/>
      <c r="I199"/>
      <c r="O199"/>
    </row>
    <row r="200" spans="8:15">
      <c r="H200"/>
      <c r="I200"/>
      <c r="O200"/>
    </row>
    <row r="201" spans="8:15">
      <c r="H201"/>
      <c r="I201"/>
      <c r="O201"/>
    </row>
    <row r="202" spans="8:15">
      <c r="H202"/>
      <c r="I202"/>
      <c r="O202"/>
    </row>
    <row r="203" spans="8:15">
      <c r="H203"/>
      <c r="I203"/>
      <c r="O203"/>
    </row>
    <row r="204" spans="8:15">
      <c r="H204"/>
      <c r="I204"/>
      <c r="O204"/>
    </row>
    <row r="205" spans="8:15">
      <c r="H205"/>
      <c r="I205"/>
      <c r="O205"/>
    </row>
    <row r="206" spans="8:15">
      <c r="H206"/>
      <c r="I206"/>
      <c r="O206"/>
    </row>
    <row r="207" spans="8:15">
      <c r="H207"/>
      <c r="I207"/>
      <c r="O207"/>
    </row>
    <row r="208" spans="8:15">
      <c r="H208"/>
      <c r="I208"/>
      <c r="O208"/>
    </row>
    <row r="209" spans="8:15">
      <c r="H209"/>
      <c r="I209"/>
      <c r="O209"/>
    </row>
    <row r="210" spans="8:15">
      <c r="H210"/>
      <c r="I210"/>
      <c r="O210"/>
    </row>
    <row r="211" spans="8:15">
      <c r="H211"/>
      <c r="I211"/>
      <c r="O211"/>
    </row>
    <row r="212" spans="8:15">
      <c r="H212"/>
      <c r="I212"/>
      <c r="O212"/>
    </row>
    <row r="213" spans="8:15">
      <c r="H213"/>
      <c r="I213"/>
      <c r="O213"/>
    </row>
    <row r="214" spans="8:15">
      <c r="H214"/>
      <c r="I214"/>
      <c r="O214"/>
    </row>
    <row r="215" spans="8:15">
      <c r="H215"/>
      <c r="I215"/>
      <c r="O215"/>
    </row>
    <row r="216" spans="8:15">
      <c r="H216"/>
      <c r="I216"/>
      <c r="O216"/>
    </row>
    <row r="217" spans="8:15">
      <c r="H217"/>
      <c r="I217"/>
      <c r="O217"/>
    </row>
    <row r="218" spans="8:15">
      <c r="H218"/>
      <c r="I218"/>
      <c r="O218"/>
    </row>
    <row r="219" spans="8:15">
      <c r="H219"/>
      <c r="I219"/>
      <c r="O219"/>
    </row>
    <row r="220" spans="8:15">
      <c r="H220"/>
      <c r="I220"/>
      <c r="O220"/>
    </row>
    <row r="221" spans="8:15">
      <c r="H221"/>
      <c r="I221"/>
      <c r="O221"/>
    </row>
    <row r="222" spans="8:15">
      <c r="H222"/>
      <c r="I222"/>
      <c r="O222"/>
    </row>
    <row r="223" spans="8:15">
      <c r="H223"/>
      <c r="I223"/>
      <c r="O223"/>
    </row>
    <row r="224" spans="8:15">
      <c r="H224"/>
      <c r="I224"/>
      <c r="O224"/>
    </row>
    <row r="225" spans="8:15">
      <c r="H225"/>
      <c r="I225"/>
      <c r="O225"/>
    </row>
    <row r="226" spans="8:15">
      <c r="H226"/>
      <c r="I226"/>
      <c r="O226"/>
    </row>
    <row r="227" spans="8:15">
      <c r="H227"/>
      <c r="I227"/>
      <c r="O227"/>
    </row>
    <row r="228" spans="8:15">
      <c r="H228"/>
      <c r="I228"/>
      <c r="O228"/>
    </row>
    <row r="229" spans="8:15">
      <c r="H229"/>
      <c r="I229"/>
      <c r="O229"/>
    </row>
    <row r="230" spans="8:15">
      <c r="H230"/>
      <c r="I230"/>
      <c r="O230"/>
    </row>
    <row r="231" spans="8:15">
      <c r="H231"/>
      <c r="I231"/>
      <c r="O231"/>
    </row>
    <row r="232" spans="8:15">
      <c r="H232"/>
      <c r="I232"/>
      <c r="O232"/>
    </row>
    <row r="233" spans="8:15">
      <c r="H233"/>
      <c r="I233"/>
      <c r="O233"/>
    </row>
    <row r="234" spans="8:15">
      <c r="H234"/>
      <c r="I234"/>
      <c r="O234"/>
    </row>
    <row r="235" spans="8:15">
      <c r="H235"/>
      <c r="I235"/>
      <c r="O235"/>
    </row>
    <row r="236" spans="8:15">
      <c r="H236"/>
      <c r="I236"/>
      <c r="O236"/>
    </row>
    <row r="237" spans="8:15">
      <c r="H237"/>
      <c r="I237"/>
      <c r="O237"/>
    </row>
    <row r="238" spans="8:15">
      <c r="H238"/>
      <c r="I238"/>
      <c r="O238"/>
    </row>
    <row r="239" spans="8:15">
      <c r="H239"/>
      <c r="I239"/>
      <c r="O239"/>
    </row>
    <row r="240" spans="8:15">
      <c r="H240"/>
      <c r="I240"/>
      <c r="O240"/>
    </row>
    <row r="241" spans="8:15">
      <c r="H241"/>
      <c r="I241"/>
      <c r="O241"/>
    </row>
    <row r="242" spans="8:15">
      <c r="H242"/>
      <c r="I242"/>
      <c r="O242"/>
    </row>
    <row r="243" spans="8:15">
      <c r="H243"/>
      <c r="I243"/>
      <c r="O243"/>
    </row>
    <row r="244" spans="8:15">
      <c r="H244"/>
      <c r="I244"/>
      <c r="O244"/>
    </row>
    <row r="245" spans="8:15">
      <c r="H245"/>
      <c r="I245"/>
      <c r="O245"/>
    </row>
    <row r="246" spans="8:15">
      <c r="H246"/>
      <c r="I246"/>
      <c r="O246"/>
    </row>
    <row r="247" spans="8:15">
      <c r="H247"/>
      <c r="I247"/>
      <c r="O247"/>
    </row>
    <row r="248" spans="8:15">
      <c r="H248"/>
      <c r="I248"/>
      <c r="O248"/>
    </row>
    <row r="249" spans="8:15">
      <c r="H249"/>
      <c r="I249"/>
      <c r="O249"/>
    </row>
    <row r="250" spans="8:15">
      <c r="H250"/>
      <c r="I250"/>
      <c r="O250"/>
    </row>
    <row r="251" spans="8:15">
      <c r="H251"/>
      <c r="I251"/>
      <c r="O251"/>
    </row>
    <row r="252" spans="8:15">
      <c r="H252"/>
      <c r="I252"/>
      <c r="O252"/>
    </row>
    <row r="253" spans="8:15">
      <c r="H253"/>
      <c r="I253"/>
      <c r="O253"/>
    </row>
    <row r="254" spans="8:15">
      <c r="H254"/>
      <c r="I254"/>
      <c r="O254"/>
    </row>
    <row r="255" spans="8:15">
      <c r="H255"/>
      <c r="I255"/>
      <c r="O255"/>
    </row>
    <row r="256" spans="8:15">
      <c r="H256"/>
      <c r="I256"/>
      <c r="O256"/>
    </row>
    <row r="257" spans="8:15">
      <c r="H257"/>
      <c r="I257"/>
      <c r="O257"/>
    </row>
    <row r="258" spans="8:15">
      <c r="H258"/>
      <c r="I258"/>
      <c r="O258"/>
    </row>
    <row r="259" spans="8:15">
      <c r="H259"/>
      <c r="I259"/>
      <c r="O259"/>
    </row>
    <row r="260" spans="8:15">
      <c r="H260"/>
      <c r="I260"/>
      <c r="O260"/>
    </row>
    <row r="261" spans="8:15">
      <c r="H261"/>
      <c r="I261"/>
      <c r="O261"/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61"/>
  <sheetViews>
    <sheetView tabSelected="1" workbookViewId="0">
      <selection activeCell="AQ37" sqref="AQ37"/>
    </sheetView>
  </sheetViews>
  <sheetFormatPr defaultColWidth="9.28571428571429" defaultRowHeight="12.75"/>
  <cols>
    <col min="1" max="6" width="9.28571428571429" customWidth="1"/>
    <col min="7" max="7" width="9.28571428571429" style="1" customWidth="1"/>
    <col min="8" max="8" width="9.28571428571429" customWidth="1"/>
    <col min="9" max="9" width="9.28571428571429" style="2" customWidth="1"/>
    <col min="10" max="14" width="9.28571428571429" customWidth="1"/>
    <col min="15" max="15" width="9.28571428571429" style="1" customWidth="1"/>
    <col min="16" max="16" width="15" customWidth="1"/>
    <col min="17" max="46" width="9.28571428571429" customWidth="1"/>
    <col min="47" max="47" width="14.8571428571429" customWidth="1"/>
    <col min="48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137</v>
      </c>
      <c r="B25" s="4" t="s">
        <v>4</v>
      </c>
      <c r="C25" s="4" t="s">
        <v>6</v>
      </c>
      <c r="D25" s="4" t="s">
        <v>8</v>
      </c>
      <c r="E25" s="4" t="s">
        <v>9</v>
      </c>
      <c r="F25" s="5" t="s">
        <v>10</v>
      </c>
      <c r="G25" s="6" t="s">
        <v>15</v>
      </c>
      <c r="H25" s="4" t="s">
        <v>13</v>
      </c>
      <c r="I25" s="13"/>
      <c r="J25" s="4"/>
      <c r="K25" s="4"/>
      <c r="L25" s="4"/>
      <c r="M25" s="4"/>
      <c r="N25" s="5"/>
      <c r="O25" s="6"/>
      <c r="P25" s="4"/>
      <c r="Q25" s="4"/>
      <c r="R25" s="13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1" t="s">
        <v>139</v>
      </c>
      <c r="AG25" t="str">
        <f>B25</f>
        <v>Huawei</v>
      </c>
      <c r="AH25" t="str">
        <f t="shared" ref="AH25:BI25" si="0">C25</f>
        <v>CATT</v>
      </c>
      <c r="AI25" t="str">
        <f t="shared" si="0"/>
        <v>CATR</v>
      </c>
      <c r="AJ25" t="str">
        <f t="shared" si="0"/>
        <v>OPPO</v>
      </c>
      <c r="AK25" t="str">
        <f t="shared" si="0"/>
        <v>ZTE</v>
      </c>
      <c r="AL25" t="str">
        <f t="shared" si="0"/>
        <v>China Telecom</v>
      </c>
      <c r="AM25" t="s">
        <v>13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1" t="str">
        <f t="shared" ref="BJ25" si="1">AE25</f>
        <v>Mean</v>
      </c>
    </row>
    <row r="26" spans="1:62">
      <c r="A26" s="7"/>
      <c r="B26" s="8"/>
      <c r="C26" s="8"/>
      <c r="D26" s="8"/>
      <c r="E26" s="8"/>
      <c r="F26" s="8"/>
      <c r="G26" s="9"/>
      <c r="H26" s="8"/>
      <c r="I26" s="14"/>
      <c r="J26" s="8"/>
      <c r="K26" s="8"/>
      <c r="L26" s="8"/>
      <c r="M26" s="8"/>
      <c r="N26" s="8"/>
      <c r="O26" s="9"/>
      <c r="P26" s="8"/>
      <c r="Q26" s="8"/>
      <c r="R26" s="16"/>
      <c r="S26" s="8"/>
      <c r="T26" s="17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BJ26" s="21"/>
    </row>
    <row r="27" spans="1:62">
      <c r="A27" s="7"/>
      <c r="B27" s="8"/>
      <c r="C27" s="8"/>
      <c r="D27" s="8"/>
      <c r="E27" s="8"/>
      <c r="F27" s="8"/>
      <c r="G27" s="9"/>
      <c r="H27" s="8"/>
      <c r="I27" s="14"/>
      <c r="J27" s="8"/>
      <c r="K27" s="8"/>
      <c r="L27" s="8"/>
      <c r="M27" s="8"/>
      <c r="N27" s="8"/>
      <c r="O27" s="9"/>
      <c r="P27" s="8"/>
      <c r="Q27" s="8"/>
      <c r="R27" s="16"/>
      <c r="S27" s="8"/>
      <c r="T27" s="17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BJ27" s="21"/>
    </row>
    <row r="28" spans="1:62">
      <c r="A28" s="7" t="s">
        <v>140</v>
      </c>
      <c r="B28" s="7"/>
      <c r="C28" s="7"/>
      <c r="D28" s="7"/>
      <c r="E28" s="7"/>
      <c r="F28" s="7"/>
      <c r="G28" s="10"/>
      <c r="H28" s="7"/>
      <c r="I28" s="15"/>
      <c r="J28" s="7"/>
      <c r="K28" s="7"/>
      <c r="L28" s="7"/>
      <c r="M28" s="7"/>
      <c r="N28" s="7"/>
      <c r="O28" s="10"/>
      <c r="P28" s="7"/>
      <c r="Q28" s="7"/>
      <c r="R28" s="7"/>
      <c r="S28" s="18"/>
      <c r="T28" s="7"/>
      <c r="U28" s="7"/>
      <c r="V28" s="7"/>
      <c r="W28" s="19"/>
      <c r="X28" s="7"/>
      <c r="Y28" s="7"/>
      <c r="Z28" s="7"/>
      <c r="AA28" s="7"/>
      <c r="AB28" s="7"/>
      <c r="AC28" s="7"/>
      <c r="AD28" s="7"/>
      <c r="AE28" s="22"/>
      <c r="AF28" s="7"/>
      <c r="AG28" s="7" t="s">
        <v>141</v>
      </c>
      <c r="AH28" s="7"/>
      <c r="AI28" s="7"/>
      <c r="AK28" s="7"/>
      <c r="AL28"/>
      <c r="AM28" s="7"/>
      <c r="AN28" s="7"/>
      <c r="AO28" s="7"/>
      <c r="AS28" s="7"/>
      <c r="AX28" s="7"/>
      <c r="BJ28" s="21"/>
    </row>
    <row r="29" spans="1:62">
      <c r="A29" s="11">
        <v>0</v>
      </c>
      <c r="B29" s="11">
        <v>-161.689786</v>
      </c>
      <c r="C29" s="12">
        <v>-153.6264</v>
      </c>
      <c r="D29" s="11">
        <v>-167.209</v>
      </c>
      <c r="E29" s="11">
        <v>-147.41</v>
      </c>
      <c r="F29" s="11">
        <v>-167.6657</v>
      </c>
      <c r="G29" s="11">
        <v>-163.81987</v>
      </c>
      <c r="H29" s="11">
        <v>-148.056</v>
      </c>
      <c r="I29" s="11"/>
      <c r="J29" s="11"/>
      <c r="K29" s="11"/>
      <c r="L29" s="11"/>
      <c r="M29" s="11"/>
      <c r="N29" s="11"/>
      <c r="O29" s="11"/>
      <c r="P29" s="11"/>
      <c r="Q29" s="11"/>
      <c r="R29" s="20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23">
        <f>AVERAGE(B29:AD29)</f>
        <v>-158.496679428571</v>
      </c>
      <c r="AF29" s="1"/>
      <c r="AG29" s="24">
        <v>-36.252875</v>
      </c>
      <c r="AH29" s="25">
        <v>-28.1899</v>
      </c>
      <c r="AI29" s="24">
        <v>-42.2293</v>
      </c>
      <c r="AJ29" s="24">
        <v>-22.43</v>
      </c>
      <c r="AK29" s="26">
        <v>-32.2288</v>
      </c>
      <c r="AL29" s="24">
        <v>-38.382896</v>
      </c>
      <c r="AM29" s="24">
        <v>-24.1619</v>
      </c>
      <c r="AN29" s="24"/>
      <c r="AO29" s="24"/>
      <c r="AP29" s="24"/>
      <c r="AQ29" s="24"/>
      <c r="AR29" s="24"/>
      <c r="AS29" s="26"/>
      <c r="AT29" s="24"/>
      <c r="AU29" s="24"/>
      <c r="AV29" s="24"/>
      <c r="AW29" s="27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3">
        <f>AVERAGE(AG29:BI29)</f>
        <v>-31.9822387142857</v>
      </c>
    </row>
    <row r="30" spans="1:62">
      <c r="A30" s="11">
        <v>1</v>
      </c>
      <c r="B30" s="11">
        <v>-146.612589</v>
      </c>
      <c r="C30" s="12">
        <v>-142.9994</v>
      </c>
      <c r="D30" s="11">
        <v>-145.38550848265</v>
      </c>
      <c r="E30" s="11">
        <v>-142.82</v>
      </c>
      <c r="F30" s="11">
        <v>-147.4768</v>
      </c>
      <c r="G30" s="11">
        <v>-149.0383</v>
      </c>
      <c r="H30" s="11">
        <v>-142.891</v>
      </c>
      <c r="I30" s="11"/>
      <c r="J30" s="11"/>
      <c r="K30" s="11"/>
      <c r="L30" s="11"/>
      <c r="M30" s="11"/>
      <c r="N30" s="11"/>
      <c r="O30" s="11"/>
      <c r="P30" s="11"/>
      <c r="Q30" s="11"/>
      <c r="R30" s="20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23">
        <f t="shared" ref="AE30:AE93" si="2">AVERAGE(B30:AD30)</f>
        <v>-145.317656783236</v>
      </c>
      <c r="AF30" s="1"/>
      <c r="AG30" s="24">
        <v>-21.1757</v>
      </c>
      <c r="AH30" s="25">
        <v>-17.5654</v>
      </c>
      <c r="AI30" s="24">
        <v>-20.4061441833235</v>
      </c>
      <c r="AJ30" s="24">
        <v>-17.85</v>
      </c>
      <c r="AK30" s="26">
        <v>-22.0399</v>
      </c>
      <c r="AL30" s="24">
        <v>-23.601339</v>
      </c>
      <c r="AM30" s="24">
        <v>-22.0501</v>
      </c>
      <c r="AN30" s="24"/>
      <c r="AO30" s="24"/>
      <c r="AP30" s="24"/>
      <c r="AQ30" s="24"/>
      <c r="AR30" s="24"/>
      <c r="AS30" s="26"/>
      <c r="AT30" s="24"/>
      <c r="AU30" s="24"/>
      <c r="AV30" s="24"/>
      <c r="AW30" s="27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3">
        <f t="shared" ref="BJ30:BJ93" si="3">AVERAGE(AG30:BI30)</f>
        <v>-20.6697975976176</v>
      </c>
    </row>
    <row r="31" spans="1:62">
      <c r="A31" s="11">
        <v>2</v>
      </c>
      <c r="B31" s="11">
        <v>-142.561204</v>
      </c>
      <c r="C31" s="12">
        <v>-139.855</v>
      </c>
      <c r="D31" s="11">
        <v>-141.458561099339</v>
      </c>
      <c r="E31" s="11">
        <v>-139.61</v>
      </c>
      <c r="F31" s="11">
        <v>-142.7795</v>
      </c>
      <c r="G31" s="11">
        <v>-144.399689</v>
      </c>
      <c r="H31" s="11">
        <v>-139.944</v>
      </c>
      <c r="I31" s="11"/>
      <c r="J31" s="11"/>
      <c r="K31" s="11"/>
      <c r="L31" s="11"/>
      <c r="M31" s="11"/>
      <c r="N31" s="11"/>
      <c r="O31" s="11"/>
      <c r="P31" s="11"/>
      <c r="Q31" s="11"/>
      <c r="R31" s="20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23">
        <f t="shared" si="2"/>
        <v>-141.515422014191</v>
      </c>
      <c r="AF31" s="1"/>
      <c r="AG31" s="24">
        <v>-17.124672</v>
      </c>
      <c r="AH31" s="25">
        <v>-14.4206</v>
      </c>
      <c r="AI31" s="24">
        <v>-16.4796117693114</v>
      </c>
      <c r="AJ31" s="24">
        <v>-14.63</v>
      </c>
      <c r="AK31" s="26">
        <v>-17.353</v>
      </c>
      <c r="AL31" s="24">
        <v>-18.964062</v>
      </c>
      <c r="AM31" s="24">
        <v>-14.86</v>
      </c>
      <c r="AN31" s="24"/>
      <c r="AO31" s="24"/>
      <c r="AP31" s="24"/>
      <c r="AQ31" s="24"/>
      <c r="AR31" s="24"/>
      <c r="AS31" s="26"/>
      <c r="AT31" s="24"/>
      <c r="AU31" s="24"/>
      <c r="AV31" s="24"/>
      <c r="AW31" s="27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3">
        <f t="shared" si="3"/>
        <v>-16.2617065384731</v>
      </c>
    </row>
    <row r="32" spans="1:62">
      <c r="A32" s="11">
        <v>3</v>
      </c>
      <c r="B32" s="11">
        <v>-138.661931</v>
      </c>
      <c r="C32" s="12">
        <v>-137.7359</v>
      </c>
      <c r="D32" s="11">
        <v>-138.355025506188</v>
      </c>
      <c r="E32" s="11">
        <v>-136.76</v>
      </c>
      <c r="F32" s="11">
        <v>-140.4023</v>
      </c>
      <c r="G32" s="11">
        <v>-141.542603</v>
      </c>
      <c r="H32" s="11">
        <v>-138.076</v>
      </c>
      <c r="I32" s="11"/>
      <c r="J32" s="11"/>
      <c r="K32" s="11"/>
      <c r="L32" s="11"/>
      <c r="M32" s="11"/>
      <c r="N32" s="11"/>
      <c r="O32" s="11"/>
      <c r="P32" s="11"/>
      <c r="Q32" s="11"/>
      <c r="R32" s="20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23">
        <f t="shared" si="2"/>
        <v>-138.790537072313</v>
      </c>
      <c r="AF32" s="1"/>
      <c r="AG32" s="24">
        <v>-13.243516</v>
      </c>
      <c r="AH32" s="25">
        <v>-12.318</v>
      </c>
      <c r="AI32" s="24">
        <v>-13.4049234071993</v>
      </c>
      <c r="AJ32" s="24">
        <v>-11.78</v>
      </c>
      <c r="AK32" s="26">
        <v>-14.9654</v>
      </c>
      <c r="AL32" s="24">
        <v>-16.114309</v>
      </c>
      <c r="AM32" s="24">
        <v>-10.3186</v>
      </c>
      <c r="AN32" s="24"/>
      <c r="AO32" s="24"/>
      <c r="AP32" s="24"/>
      <c r="AQ32" s="24"/>
      <c r="AR32" s="24"/>
      <c r="AS32" s="26"/>
      <c r="AT32" s="24"/>
      <c r="AU32" s="24"/>
      <c r="AV32" s="24"/>
      <c r="AW32" s="27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3">
        <f t="shared" si="3"/>
        <v>-13.1635354867428</v>
      </c>
    </row>
    <row r="33" spans="1:62">
      <c r="A33" s="11">
        <v>4</v>
      </c>
      <c r="B33" s="11">
        <v>-136.138672</v>
      </c>
      <c r="C33" s="12">
        <v>-135.6319</v>
      </c>
      <c r="D33" s="11">
        <v>-136.050867309568</v>
      </c>
      <c r="E33" s="11">
        <v>-133.9</v>
      </c>
      <c r="F33" s="11">
        <v>-138.6142</v>
      </c>
      <c r="G33" s="11">
        <v>-138.952362</v>
      </c>
      <c r="H33" s="11">
        <v>-134.446</v>
      </c>
      <c r="I33" s="11"/>
      <c r="J33" s="11"/>
      <c r="K33" s="11"/>
      <c r="L33" s="11"/>
      <c r="M33" s="11"/>
      <c r="N33" s="11"/>
      <c r="O33" s="11"/>
      <c r="P33" s="11"/>
      <c r="Q33" s="11"/>
      <c r="R33" s="20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23">
        <f t="shared" si="2"/>
        <v>-136.247714472795</v>
      </c>
      <c r="AF33" s="1"/>
      <c r="AG33" s="24">
        <v>-10.703964</v>
      </c>
      <c r="AH33" s="25">
        <v>-10.1955</v>
      </c>
      <c r="AI33" s="24">
        <v>-11.0770910408816</v>
      </c>
      <c r="AJ33" s="24">
        <v>-8.92</v>
      </c>
      <c r="AK33" s="26">
        <v>-13.1792</v>
      </c>
      <c r="AL33" s="24">
        <v>-13.523068</v>
      </c>
      <c r="AM33" s="24">
        <v>-8.91692</v>
      </c>
      <c r="AN33" s="24"/>
      <c r="AO33" s="24"/>
      <c r="AP33" s="24"/>
      <c r="AQ33" s="24"/>
      <c r="AR33" s="24"/>
      <c r="AS33" s="26"/>
      <c r="AT33" s="24"/>
      <c r="AU33" s="24"/>
      <c r="AV33" s="24"/>
      <c r="AW33" s="27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3">
        <f t="shared" si="3"/>
        <v>-10.9308204344117</v>
      </c>
    </row>
    <row r="34" spans="1:62">
      <c r="A34" s="11">
        <v>5</v>
      </c>
      <c r="B34" s="11">
        <v>-134.469958</v>
      </c>
      <c r="C34" s="12">
        <v>-133.9642</v>
      </c>
      <c r="D34" s="11">
        <v>-134.110928360478</v>
      </c>
      <c r="E34" s="11">
        <v>-132.53</v>
      </c>
      <c r="F34" s="11">
        <v>-136.1772</v>
      </c>
      <c r="G34" s="11">
        <v>-136.889084</v>
      </c>
      <c r="H34" s="11">
        <v>-132.934</v>
      </c>
      <c r="I34" s="11"/>
      <c r="J34" s="11"/>
      <c r="K34" s="11"/>
      <c r="L34" s="11"/>
      <c r="M34" s="11"/>
      <c r="N34" s="11"/>
      <c r="O34" s="11"/>
      <c r="P34" s="11"/>
      <c r="Q34" s="11"/>
      <c r="R34" s="20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23">
        <f t="shared" si="2"/>
        <v>-134.439338622925</v>
      </c>
      <c r="AF34" s="1"/>
      <c r="AG34" s="24">
        <v>-9.03864</v>
      </c>
      <c r="AH34" s="25">
        <v>-8.56</v>
      </c>
      <c r="AI34" s="24">
        <v>-9.17155970344562</v>
      </c>
      <c r="AJ34" s="24">
        <v>-7.56</v>
      </c>
      <c r="AK34" s="26">
        <v>-10.7413</v>
      </c>
      <c r="AL34" s="24">
        <v>-11.452994</v>
      </c>
      <c r="AM34" s="24">
        <v>-6.54483</v>
      </c>
      <c r="AN34" s="24"/>
      <c r="AO34" s="24"/>
      <c r="AP34" s="24"/>
      <c r="AQ34" s="24"/>
      <c r="AR34" s="24"/>
      <c r="AS34" s="26"/>
      <c r="AT34" s="24"/>
      <c r="AU34" s="24"/>
      <c r="AV34" s="24"/>
      <c r="AW34" s="27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3">
        <f t="shared" si="3"/>
        <v>-9.00990338620652</v>
      </c>
    </row>
    <row r="35" spans="1:62">
      <c r="A35" s="11">
        <v>6</v>
      </c>
      <c r="B35" s="11">
        <v>-132.973292</v>
      </c>
      <c r="C35" s="12">
        <v>-132.4745</v>
      </c>
      <c r="D35" s="11">
        <v>-132.644611913443</v>
      </c>
      <c r="E35" s="11">
        <v>-131.04</v>
      </c>
      <c r="F35" s="11">
        <v>-134.47</v>
      </c>
      <c r="G35" s="11">
        <v>-134.975098</v>
      </c>
      <c r="H35" s="11">
        <v>-129.737</v>
      </c>
      <c r="I35" s="11"/>
      <c r="J35" s="11"/>
      <c r="K35" s="11"/>
      <c r="L35" s="11"/>
      <c r="M35" s="11"/>
      <c r="N35" s="11"/>
      <c r="O35" s="11"/>
      <c r="P35" s="11"/>
      <c r="Q35" s="11"/>
      <c r="R35" s="20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23">
        <f t="shared" si="2"/>
        <v>-132.616357416206</v>
      </c>
      <c r="AF35" s="1"/>
      <c r="AG35" s="24">
        <v>-7.544516</v>
      </c>
      <c r="AH35" s="25">
        <v>-7.0528</v>
      </c>
      <c r="AI35" s="24">
        <v>-7.66664802256359</v>
      </c>
      <c r="AJ35" s="24">
        <v>-6.07</v>
      </c>
      <c r="AK35" s="26">
        <v>-9.0352</v>
      </c>
      <c r="AL35" s="24">
        <v>-9.555309</v>
      </c>
      <c r="AM35" s="24">
        <v>-4.30011</v>
      </c>
      <c r="AN35" s="24"/>
      <c r="AO35" s="24"/>
      <c r="AP35" s="24"/>
      <c r="AQ35" s="24"/>
      <c r="AR35" s="24"/>
      <c r="AS35" s="26"/>
      <c r="AT35" s="24"/>
      <c r="AU35" s="24"/>
      <c r="AV35" s="24"/>
      <c r="AW35" s="27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3">
        <f t="shared" si="3"/>
        <v>-7.31779757465194</v>
      </c>
    </row>
    <row r="36" spans="1:62">
      <c r="A36" s="11">
        <v>7</v>
      </c>
      <c r="B36" s="11">
        <v>-131.793058</v>
      </c>
      <c r="C36" s="12">
        <v>-131.4368</v>
      </c>
      <c r="D36" s="11">
        <v>-131.238711338422</v>
      </c>
      <c r="E36" s="11">
        <v>-129.66</v>
      </c>
      <c r="F36" s="11">
        <v>-132.6829</v>
      </c>
      <c r="G36" s="11">
        <v>-133.135529</v>
      </c>
      <c r="H36" s="11">
        <v>-128.599</v>
      </c>
      <c r="I36" s="11"/>
      <c r="J36" s="11"/>
      <c r="K36" s="11"/>
      <c r="L36" s="11"/>
      <c r="M36" s="11"/>
      <c r="N36" s="11"/>
      <c r="O36" s="11"/>
      <c r="P36" s="11"/>
      <c r="Q36" s="11"/>
      <c r="R36" s="20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23">
        <f t="shared" si="2"/>
        <v>-131.220856905489</v>
      </c>
      <c r="AF36" s="1"/>
      <c r="AG36" s="24">
        <v>-6.360648</v>
      </c>
      <c r="AH36" s="25">
        <v>-6.0107</v>
      </c>
      <c r="AI36" s="24">
        <v>-6.26105737075105</v>
      </c>
      <c r="AJ36" s="24">
        <v>-4.72</v>
      </c>
      <c r="AK36" s="26">
        <v>-7.2746</v>
      </c>
      <c r="AL36" s="24">
        <v>-7.703826</v>
      </c>
      <c r="AM36" s="24">
        <v>-3.63789</v>
      </c>
      <c r="AN36" s="24"/>
      <c r="AO36" s="24"/>
      <c r="AP36" s="24"/>
      <c r="AQ36" s="24"/>
      <c r="AR36" s="24"/>
      <c r="AS36" s="26"/>
      <c r="AT36" s="24"/>
      <c r="AU36" s="24"/>
      <c r="AV36" s="24"/>
      <c r="AW36" s="27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3">
        <f t="shared" si="3"/>
        <v>-5.99553162439301</v>
      </c>
    </row>
    <row r="37" spans="1:62">
      <c r="A37" s="11">
        <v>8</v>
      </c>
      <c r="B37" s="11">
        <v>-130.534568</v>
      </c>
      <c r="C37" s="12">
        <v>-130.5121</v>
      </c>
      <c r="D37" s="11">
        <v>-129.73604018802</v>
      </c>
      <c r="E37" s="11">
        <v>-128.33</v>
      </c>
      <c r="F37" s="11">
        <v>-131.4992</v>
      </c>
      <c r="G37" s="11">
        <v>-132.369751</v>
      </c>
      <c r="H37" s="11">
        <v>-127.85</v>
      </c>
      <c r="I37" s="11"/>
      <c r="J37" s="11"/>
      <c r="K37" s="11"/>
      <c r="L37" s="11"/>
      <c r="M37" s="11"/>
      <c r="N37" s="11"/>
      <c r="O37" s="11"/>
      <c r="P37" s="11"/>
      <c r="Q37" s="11"/>
      <c r="R37" s="20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23">
        <f t="shared" si="2"/>
        <v>-130.118808455431</v>
      </c>
      <c r="AF37" s="1"/>
      <c r="AG37" s="24">
        <v>-5.163167</v>
      </c>
      <c r="AH37" s="25">
        <v>-5.0854</v>
      </c>
      <c r="AI37" s="24">
        <v>-4.89229502473672</v>
      </c>
      <c r="AJ37" s="24">
        <v>-3.4</v>
      </c>
      <c r="AK37" s="26">
        <v>-6.0698</v>
      </c>
      <c r="AL37" s="24">
        <v>-6.940479</v>
      </c>
      <c r="AM37" s="24">
        <v>-1.95184</v>
      </c>
      <c r="AN37" s="24"/>
      <c r="AO37" s="24"/>
      <c r="AP37" s="24"/>
      <c r="AQ37" s="24"/>
      <c r="AR37" s="24"/>
      <c r="AS37" s="26"/>
      <c r="AT37" s="24"/>
      <c r="AU37" s="24"/>
      <c r="AV37" s="24"/>
      <c r="AW37" s="27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3">
        <f t="shared" si="3"/>
        <v>-4.78614014639096</v>
      </c>
    </row>
    <row r="38" spans="1:62">
      <c r="A38" s="11">
        <v>9</v>
      </c>
      <c r="B38" s="11">
        <v>-129.204282</v>
      </c>
      <c r="C38" s="12">
        <v>-128.9856</v>
      </c>
      <c r="D38" s="11">
        <v>-128.201936721131</v>
      </c>
      <c r="E38" s="11">
        <v>-127.5</v>
      </c>
      <c r="F38" s="11">
        <v>-129.9961</v>
      </c>
      <c r="G38" s="11">
        <v>-131.000427</v>
      </c>
      <c r="H38" s="11">
        <v>-126.85</v>
      </c>
      <c r="I38" s="11"/>
      <c r="J38" s="11"/>
      <c r="K38" s="11"/>
      <c r="L38" s="11"/>
      <c r="M38" s="11"/>
      <c r="N38" s="11"/>
      <c r="O38" s="11"/>
      <c r="P38" s="11"/>
      <c r="Q38" s="11"/>
      <c r="R38" s="20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23">
        <f t="shared" si="2"/>
        <v>-128.819763674447</v>
      </c>
      <c r="AF38" s="1"/>
      <c r="AG38" s="24">
        <v>-3.82275</v>
      </c>
      <c r="AH38" s="25">
        <v>-3.6395</v>
      </c>
      <c r="AI38" s="24">
        <v>-3.35771685130565</v>
      </c>
      <c r="AJ38" s="24">
        <v>-2.64</v>
      </c>
      <c r="AK38" s="26">
        <v>-4.5702</v>
      </c>
      <c r="AL38" s="24">
        <v>-5.58676</v>
      </c>
      <c r="AM38" s="24">
        <v>-1.41431</v>
      </c>
      <c r="AN38" s="24"/>
      <c r="AO38" s="24"/>
      <c r="AP38" s="24"/>
      <c r="AQ38" s="24"/>
      <c r="AR38" s="24"/>
      <c r="AS38" s="26"/>
      <c r="AT38" s="24"/>
      <c r="AU38" s="24"/>
      <c r="AV38" s="24"/>
      <c r="AW38" s="27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3">
        <f t="shared" si="3"/>
        <v>-3.57589097875795</v>
      </c>
    </row>
    <row r="39" spans="1:62">
      <c r="A39" s="11">
        <v>10</v>
      </c>
      <c r="B39" s="11">
        <v>-127.910443</v>
      </c>
      <c r="C39" s="12">
        <v>-127.8832</v>
      </c>
      <c r="D39" s="11">
        <v>-127.185</v>
      </c>
      <c r="E39" s="11">
        <v>-126.47</v>
      </c>
      <c r="F39" s="11">
        <v>-128.907</v>
      </c>
      <c r="G39" s="11">
        <v>-129.83461</v>
      </c>
      <c r="H39" s="11">
        <v>-124.913</v>
      </c>
      <c r="I39" s="11"/>
      <c r="J39" s="11"/>
      <c r="K39" s="11"/>
      <c r="L39" s="11"/>
      <c r="M39" s="11"/>
      <c r="N39" s="11"/>
      <c r="O39" s="11"/>
      <c r="P39" s="11"/>
      <c r="Q39" s="11"/>
      <c r="R39" s="20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23">
        <f t="shared" si="2"/>
        <v>-127.586179</v>
      </c>
      <c r="AF39" s="1"/>
      <c r="AG39" s="24">
        <v>-2.563112</v>
      </c>
      <c r="AH39" s="25">
        <v>-2.495</v>
      </c>
      <c r="AI39" s="24">
        <v>-2.33516</v>
      </c>
      <c r="AJ39" s="24">
        <v>-1.69</v>
      </c>
      <c r="AK39" s="26">
        <v>-3.6177</v>
      </c>
      <c r="AL39" s="24">
        <v>-4.438151</v>
      </c>
      <c r="AM39" s="24">
        <v>-0.311864</v>
      </c>
      <c r="AN39" s="24"/>
      <c r="AO39" s="24"/>
      <c r="AP39" s="24"/>
      <c r="AQ39" s="24"/>
      <c r="AR39" s="24"/>
      <c r="AS39" s="26"/>
      <c r="AT39" s="24"/>
      <c r="AU39" s="24"/>
      <c r="AV39" s="24"/>
      <c r="AW39" s="27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3">
        <f t="shared" si="3"/>
        <v>-2.49299814285714</v>
      </c>
    </row>
    <row r="40" spans="1:62">
      <c r="A40" s="11">
        <v>11</v>
      </c>
      <c r="B40" s="11">
        <v>-126.798226</v>
      </c>
      <c r="C40" s="12">
        <v>-126.8184</v>
      </c>
      <c r="D40" s="11">
        <v>-126.392903652584</v>
      </c>
      <c r="E40" s="11">
        <v>-125.28</v>
      </c>
      <c r="F40" s="11">
        <v>-128.1097</v>
      </c>
      <c r="G40" s="11">
        <v>-128.711334</v>
      </c>
      <c r="H40" s="11">
        <v>-124.424</v>
      </c>
      <c r="I40" s="11"/>
      <c r="J40" s="11"/>
      <c r="K40" s="11"/>
      <c r="L40" s="11"/>
      <c r="M40" s="11"/>
      <c r="N40" s="11"/>
      <c r="O40" s="11"/>
      <c r="P40" s="11"/>
      <c r="Q40" s="11"/>
      <c r="R40" s="20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23">
        <f t="shared" si="2"/>
        <v>-126.647794807512</v>
      </c>
      <c r="AF40" s="1"/>
      <c r="AG40" s="24">
        <v>-1.553269</v>
      </c>
      <c r="AH40" s="25">
        <v>-1.4753</v>
      </c>
      <c r="AI40" s="24">
        <v>-1.5093045712712</v>
      </c>
      <c r="AJ40" s="24">
        <v>-0.46</v>
      </c>
      <c r="AK40" s="26">
        <v>-2.6919</v>
      </c>
      <c r="AL40" s="24">
        <v>-3.483675</v>
      </c>
      <c r="AM40" s="24">
        <v>0.414768</v>
      </c>
      <c r="AN40" s="24"/>
      <c r="AO40" s="24"/>
      <c r="AP40" s="24"/>
      <c r="AQ40" s="24"/>
      <c r="AR40" s="24"/>
      <c r="AS40" s="26"/>
      <c r="AT40" s="24"/>
      <c r="AU40" s="24"/>
      <c r="AV40" s="24"/>
      <c r="AW40" s="27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3">
        <f t="shared" si="3"/>
        <v>-1.53695436732446</v>
      </c>
    </row>
    <row r="41" spans="1:62">
      <c r="A41" s="11">
        <v>12</v>
      </c>
      <c r="B41" s="11">
        <v>-125.93033</v>
      </c>
      <c r="C41" s="12">
        <v>-126.1358</v>
      </c>
      <c r="D41" s="11">
        <v>-125.459353743379</v>
      </c>
      <c r="E41" s="11">
        <v>-124.62</v>
      </c>
      <c r="F41" s="11">
        <v>-126.8101</v>
      </c>
      <c r="G41" s="11">
        <v>-127.344879</v>
      </c>
      <c r="H41" s="11">
        <v>-123.87</v>
      </c>
      <c r="I41" s="11"/>
      <c r="J41" s="11"/>
      <c r="K41" s="11"/>
      <c r="L41" s="11"/>
      <c r="M41" s="11"/>
      <c r="N41" s="11"/>
      <c r="O41" s="11"/>
      <c r="P41" s="11"/>
      <c r="Q41" s="11"/>
      <c r="R41" s="20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23">
        <f t="shared" si="2"/>
        <v>-125.738637534768</v>
      </c>
      <c r="AF41" s="1"/>
      <c r="AG41" s="24">
        <v>-0.75607</v>
      </c>
      <c r="AH41" s="25">
        <v>-0.8363</v>
      </c>
      <c r="AI41" s="24">
        <v>-0.67192719037533</v>
      </c>
      <c r="AJ41" s="24">
        <v>0.24</v>
      </c>
      <c r="AK41" s="26">
        <v>-1.4212</v>
      </c>
      <c r="AL41" s="24">
        <v>-2.245442</v>
      </c>
      <c r="AM41" s="24">
        <v>1.13455</v>
      </c>
      <c r="AN41" s="24"/>
      <c r="AO41" s="24"/>
      <c r="AP41" s="24"/>
      <c r="AQ41" s="24"/>
      <c r="AR41" s="24"/>
      <c r="AS41" s="26"/>
      <c r="AT41" s="24"/>
      <c r="AU41" s="24"/>
      <c r="AV41" s="24"/>
      <c r="AW41" s="27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3">
        <f t="shared" si="3"/>
        <v>-0.65091274148219</v>
      </c>
    </row>
    <row r="42" spans="1:62">
      <c r="A42" s="11">
        <v>13</v>
      </c>
      <c r="B42" s="11">
        <v>-125.131176</v>
      </c>
      <c r="C42" s="12">
        <v>-125.4661</v>
      </c>
      <c r="D42" s="11">
        <v>-124.566242853602</v>
      </c>
      <c r="E42" s="11">
        <v>-124.05</v>
      </c>
      <c r="F42" s="11">
        <v>-126.0246</v>
      </c>
      <c r="G42" s="11">
        <v>-126.493713</v>
      </c>
      <c r="H42" s="11">
        <v>-123.234</v>
      </c>
      <c r="I42" s="11"/>
      <c r="J42" s="11"/>
      <c r="K42" s="11"/>
      <c r="L42" s="11"/>
      <c r="M42" s="11"/>
      <c r="N42" s="11"/>
      <c r="O42" s="11"/>
      <c r="P42" s="11"/>
      <c r="Q42" s="11"/>
      <c r="R42" s="20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23">
        <f t="shared" si="2"/>
        <v>-124.995118836229</v>
      </c>
      <c r="AF42" s="1"/>
      <c r="AG42" s="24">
        <v>0.175161</v>
      </c>
      <c r="AH42" s="25">
        <v>-0.1793</v>
      </c>
      <c r="AI42" s="24">
        <v>-0.00152263285282117</v>
      </c>
      <c r="AJ42" s="24">
        <v>0.71</v>
      </c>
      <c r="AK42" s="26">
        <v>-0.6138</v>
      </c>
      <c r="AL42" s="24">
        <v>-1.080465</v>
      </c>
      <c r="AM42" s="24">
        <v>1.7204</v>
      </c>
      <c r="AN42" s="24"/>
      <c r="AO42" s="24"/>
      <c r="AP42" s="24"/>
      <c r="AQ42" s="24"/>
      <c r="AR42" s="24"/>
      <c r="AS42" s="26"/>
      <c r="AT42" s="24"/>
      <c r="AU42" s="24"/>
      <c r="AV42" s="24"/>
      <c r="AW42" s="27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3">
        <f t="shared" si="3"/>
        <v>0.104353338163883</v>
      </c>
    </row>
    <row r="43" spans="1:62">
      <c r="A43" s="11">
        <v>14</v>
      </c>
      <c r="B43" s="11">
        <v>-124.247904</v>
      </c>
      <c r="C43" s="12">
        <v>-124.6007</v>
      </c>
      <c r="D43" s="11">
        <v>-124.011664241482</v>
      </c>
      <c r="E43" s="11">
        <v>-123.26</v>
      </c>
      <c r="F43" s="11">
        <v>-125.3329</v>
      </c>
      <c r="G43" s="11">
        <v>-125.844223</v>
      </c>
      <c r="H43" s="11">
        <v>-122.479</v>
      </c>
      <c r="I43" s="11"/>
      <c r="J43" s="11"/>
      <c r="K43" s="11"/>
      <c r="L43" s="11"/>
      <c r="M43" s="11"/>
      <c r="N43" s="11"/>
      <c r="O43" s="11"/>
      <c r="P43" s="11"/>
      <c r="Q43" s="11"/>
      <c r="R43" s="20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23">
        <f t="shared" si="2"/>
        <v>-124.253770177355</v>
      </c>
      <c r="AF43" s="1"/>
      <c r="AG43" s="24">
        <v>0.961337</v>
      </c>
      <c r="AH43" s="25">
        <v>0.4462</v>
      </c>
      <c r="AI43" s="24">
        <v>0.719989759486244</v>
      </c>
      <c r="AJ43" s="24">
        <v>1.38</v>
      </c>
      <c r="AK43" s="26">
        <v>0.0075</v>
      </c>
      <c r="AL43" s="24">
        <v>-0.657825</v>
      </c>
      <c r="AM43" s="24">
        <v>2.29307</v>
      </c>
      <c r="AN43" s="24"/>
      <c r="AO43" s="24"/>
      <c r="AP43" s="24"/>
      <c r="AQ43" s="24"/>
      <c r="AR43" s="24"/>
      <c r="AS43" s="26"/>
      <c r="AT43" s="24"/>
      <c r="AU43" s="24"/>
      <c r="AV43" s="24"/>
      <c r="AW43" s="27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3">
        <f t="shared" si="3"/>
        <v>0.735753108498035</v>
      </c>
    </row>
    <row r="44" spans="1:62">
      <c r="A44" s="11">
        <v>15</v>
      </c>
      <c r="B44" s="11">
        <v>-123.51598</v>
      </c>
      <c r="C44" s="12">
        <v>-123.7117</v>
      </c>
      <c r="D44" s="11">
        <v>-123.458679658528</v>
      </c>
      <c r="E44" s="11">
        <v>-122.67</v>
      </c>
      <c r="F44" s="11">
        <v>-124.5352</v>
      </c>
      <c r="G44" s="11">
        <v>-124.973907</v>
      </c>
      <c r="H44" s="11">
        <v>-121.955</v>
      </c>
      <c r="I44" s="11"/>
      <c r="J44" s="11"/>
      <c r="K44" s="11"/>
      <c r="L44" s="11"/>
      <c r="M44" s="11"/>
      <c r="N44" s="11"/>
      <c r="O44" s="11"/>
      <c r="P44" s="11"/>
      <c r="Q44" s="11"/>
      <c r="R44" s="20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23">
        <f t="shared" si="2"/>
        <v>-123.545780951218</v>
      </c>
      <c r="AF44" s="1"/>
      <c r="AG44" s="24">
        <v>1.645693</v>
      </c>
      <c r="AH44" s="25">
        <v>1.4615</v>
      </c>
      <c r="AI44" s="24">
        <v>1.21381620559066</v>
      </c>
      <c r="AJ44" s="24">
        <v>2.01</v>
      </c>
      <c r="AK44" s="26">
        <v>0.5063</v>
      </c>
      <c r="AL44" s="24">
        <v>0.299504</v>
      </c>
      <c r="AM44" s="24">
        <v>2.85038</v>
      </c>
      <c r="AN44" s="24"/>
      <c r="AO44" s="24"/>
      <c r="AP44" s="24"/>
      <c r="AQ44" s="24"/>
      <c r="AR44" s="24"/>
      <c r="AS44" s="26"/>
      <c r="AT44" s="24"/>
      <c r="AU44" s="24"/>
      <c r="AV44" s="24"/>
      <c r="AW44" s="27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3">
        <f t="shared" si="3"/>
        <v>1.42674188651295</v>
      </c>
    </row>
    <row r="45" spans="1:62">
      <c r="A45" s="11">
        <v>16</v>
      </c>
      <c r="B45" s="11">
        <v>-122.743169</v>
      </c>
      <c r="C45" s="12">
        <v>-122.9524</v>
      </c>
      <c r="D45" s="11">
        <v>-122.806120667797</v>
      </c>
      <c r="E45" s="11">
        <v>-122.07</v>
      </c>
      <c r="F45" s="11">
        <v>-123.5938</v>
      </c>
      <c r="G45" s="11">
        <v>-124.527771</v>
      </c>
      <c r="H45" s="11">
        <v>-121.687</v>
      </c>
      <c r="I45" s="11"/>
      <c r="J45" s="11"/>
      <c r="K45" s="11"/>
      <c r="L45" s="11"/>
      <c r="M45" s="11"/>
      <c r="N45" s="11"/>
      <c r="O45" s="11"/>
      <c r="P45" s="11"/>
      <c r="Q45" s="11"/>
      <c r="R45" s="20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23">
        <f t="shared" si="2"/>
        <v>-122.911465809685</v>
      </c>
      <c r="AF45" s="1"/>
      <c r="AG45" s="24">
        <v>2.322834</v>
      </c>
      <c r="AH45" s="25">
        <v>2.0844</v>
      </c>
      <c r="AI45" s="24">
        <v>1.70826698895072</v>
      </c>
      <c r="AJ45" s="24">
        <v>2.6</v>
      </c>
      <c r="AK45" s="26">
        <v>1.3656</v>
      </c>
      <c r="AL45" s="24">
        <v>0.824351</v>
      </c>
      <c r="AM45" s="24">
        <v>3.27856</v>
      </c>
      <c r="AN45" s="24"/>
      <c r="AO45" s="24"/>
      <c r="AP45" s="24"/>
      <c r="AQ45" s="24"/>
      <c r="AR45" s="24"/>
      <c r="AS45" s="26"/>
      <c r="AT45" s="24"/>
      <c r="AU45" s="24"/>
      <c r="AV45" s="24"/>
      <c r="AW45" s="27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3">
        <f t="shared" si="3"/>
        <v>2.02628742699296</v>
      </c>
    </row>
    <row r="46" spans="1:62">
      <c r="A46" s="11">
        <v>17</v>
      </c>
      <c r="B46" s="11">
        <v>-122.130946</v>
      </c>
      <c r="C46" s="12">
        <v>-122.3891</v>
      </c>
      <c r="D46" s="11">
        <v>-121.96261791353</v>
      </c>
      <c r="E46" s="11">
        <v>-121.25</v>
      </c>
      <c r="F46" s="11">
        <v>-123.0967</v>
      </c>
      <c r="G46" s="11">
        <v>-123.574478</v>
      </c>
      <c r="H46" s="11">
        <v>-121.059</v>
      </c>
      <c r="I46" s="11"/>
      <c r="J46" s="11"/>
      <c r="K46" s="11"/>
      <c r="L46" s="11"/>
      <c r="M46" s="11"/>
      <c r="N46" s="11"/>
      <c r="O46" s="11"/>
      <c r="P46" s="11"/>
      <c r="Q46" s="11"/>
      <c r="R46" s="20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23">
        <f t="shared" si="2"/>
        <v>-122.208977416219</v>
      </c>
      <c r="AF46" s="1"/>
      <c r="AG46" s="24">
        <v>2.861794</v>
      </c>
      <c r="AH46" s="25">
        <v>2.83</v>
      </c>
      <c r="AI46" s="24">
        <v>2.33987823753811</v>
      </c>
      <c r="AJ46" s="24">
        <v>3.06</v>
      </c>
      <c r="AK46" s="26">
        <v>1.8893</v>
      </c>
      <c r="AL46" s="24">
        <v>1.584292</v>
      </c>
      <c r="AM46" s="24">
        <v>3.67202</v>
      </c>
      <c r="AN46" s="24"/>
      <c r="AO46" s="24"/>
      <c r="AP46" s="24"/>
      <c r="AQ46" s="24"/>
      <c r="AR46" s="24"/>
      <c r="AS46" s="26"/>
      <c r="AT46" s="24"/>
      <c r="AU46" s="24"/>
      <c r="AV46" s="24"/>
      <c r="AW46" s="27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3">
        <f t="shared" si="3"/>
        <v>2.6053263196483</v>
      </c>
    </row>
    <row r="47" spans="1:62">
      <c r="A47" s="11">
        <v>18</v>
      </c>
      <c r="B47" s="11">
        <v>-121.579082</v>
      </c>
      <c r="C47" s="12">
        <v>-121.5477</v>
      </c>
      <c r="D47" s="11">
        <v>-121.383497296039</v>
      </c>
      <c r="E47" s="11">
        <v>-120.66</v>
      </c>
      <c r="F47" s="11">
        <v>-122.3799</v>
      </c>
      <c r="G47" s="11">
        <v>-122.649109</v>
      </c>
      <c r="H47" s="11">
        <v>-120.544</v>
      </c>
      <c r="I47" s="11"/>
      <c r="J47" s="11"/>
      <c r="K47" s="11"/>
      <c r="L47" s="11"/>
      <c r="M47" s="11"/>
      <c r="N47" s="11"/>
      <c r="O47" s="11"/>
      <c r="P47" s="11"/>
      <c r="Q47" s="11"/>
      <c r="R47" s="20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23">
        <f t="shared" si="2"/>
        <v>-121.534755470863</v>
      </c>
      <c r="AF47" s="1"/>
      <c r="AG47" s="24">
        <v>3.492345</v>
      </c>
      <c r="AH47" s="25">
        <v>3.2642</v>
      </c>
      <c r="AI47" s="24">
        <v>2.97326279936195</v>
      </c>
      <c r="AJ47" s="24">
        <v>3.74</v>
      </c>
      <c r="AK47" s="26">
        <v>2.3615</v>
      </c>
      <c r="AL47" s="24">
        <v>2.517936</v>
      </c>
      <c r="AM47" s="24">
        <v>4.07514</v>
      </c>
      <c r="AN47" s="24"/>
      <c r="AO47" s="24"/>
      <c r="AP47" s="24"/>
      <c r="AQ47" s="24"/>
      <c r="AR47" s="24"/>
      <c r="AS47" s="26"/>
      <c r="AT47" s="24"/>
      <c r="AU47" s="24"/>
      <c r="AV47" s="24"/>
      <c r="AW47" s="27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3">
        <f t="shared" si="3"/>
        <v>3.20348339990885</v>
      </c>
    </row>
    <row r="48" spans="1:62">
      <c r="A48" s="11">
        <v>19</v>
      </c>
      <c r="B48" s="11">
        <v>-120.975391</v>
      </c>
      <c r="C48" s="12">
        <v>-120.8986</v>
      </c>
      <c r="D48" s="11">
        <v>-120.780334867375</v>
      </c>
      <c r="E48" s="11">
        <v>-120.34</v>
      </c>
      <c r="F48" s="11">
        <v>-122.0223</v>
      </c>
      <c r="G48" s="11">
        <v>-121.963379</v>
      </c>
      <c r="H48" s="11">
        <v>-120.137</v>
      </c>
      <c r="I48" s="11"/>
      <c r="J48" s="11"/>
      <c r="K48" s="11"/>
      <c r="L48" s="11"/>
      <c r="M48" s="11"/>
      <c r="N48" s="11"/>
      <c r="O48" s="11"/>
      <c r="P48" s="11"/>
      <c r="Q48" s="11"/>
      <c r="R48" s="20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23">
        <f t="shared" si="2"/>
        <v>-121.016714981054</v>
      </c>
      <c r="AF48" s="1"/>
      <c r="AG48" s="24">
        <v>4.035372</v>
      </c>
      <c r="AH48" s="25">
        <v>3.8642</v>
      </c>
      <c r="AI48" s="24">
        <v>3.52664924557934</v>
      </c>
      <c r="AJ48" s="24">
        <v>4.26</v>
      </c>
      <c r="AK48" s="26">
        <v>2.9463</v>
      </c>
      <c r="AL48" s="24">
        <v>3.364762</v>
      </c>
      <c r="AM48" s="24">
        <v>4.48741</v>
      </c>
      <c r="AN48" s="24"/>
      <c r="AO48" s="24"/>
      <c r="AP48" s="24"/>
      <c r="AQ48" s="24"/>
      <c r="AR48" s="24"/>
      <c r="AS48" s="26"/>
      <c r="AT48" s="24"/>
      <c r="AU48" s="24"/>
      <c r="AV48" s="24"/>
      <c r="AW48" s="27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3">
        <f t="shared" si="3"/>
        <v>3.78352760651133</v>
      </c>
    </row>
    <row r="49" spans="1:62">
      <c r="A49" s="11">
        <v>20</v>
      </c>
      <c r="B49" s="11">
        <v>-120.399632</v>
      </c>
      <c r="C49" s="12">
        <v>-120.4534</v>
      </c>
      <c r="D49" s="11">
        <v>-120.056</v>
      </c>
      <c r="E49" s="11">
        <v>-119.59</v>
      </c>
      <c r="F49" s="11">
        <v>-121.6266</v>
      </c>
      <c r="G49" s="11">
        <v>-120.997986</v>
      </c>
      <c r="H49" s="11">
        <v>-119.64</v>
      </c>
      <c r="I49" s="11"/>
      <c r="J49" s="11"/>
      <c r="K49" s="11"/>
      <c r="L49" s="11"/>
      <c r="M49" s="11"/>
      <c r="N49" s="11"/>
      <c r="O49" s="11"/>
      <c r="P49" s="11"/>
      <c r="Q49" s="11"/>
      <c r="R49" s="20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23">
        <f t="shared" si="2"/>
        <v>-120.394802571429</v>
      </c>
      <c r="AF49" s="1"/>
      <c r="AG49" s="24">
        <v>4.519485</v>
      </c>
      <c r="AH49" s="25">
        <v>4.435</v>
      </c>
      <c r="AI49" s="24">
        <v>3.99449</v>
      </c>
      <c r="AJ49" s="24">
        <v>4.58</v>
      </c>
      <c r="AK49" s="26">
        <v>3.2055</v>
      </c>
      <c r="AL49" s="24">
        <v>4.045506</v>
      </c>
      <c r="AM49" s="24">
        <v>5.02457</v>
      </c>
      <c r="AN49" s="24"/>
      <c r="AO49" s="24"/>
      <c r="AP49" s="24"/>
      <c r="AQ49" s="24"/>
      <c r="AR49" s="24"/>
      <c r="AS49" s="26"/>
      <c r="AT49" s="24"/>
      <c r="AU49" s="24"/>
      <c r="AV49" s="24"/>
      <c r="AW49" s="27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3">
        <f t="shared" si="3"/>
        <v>4.257793</v>
      </c>
    </row>
    <row r="50" spans="1:62">
      <c r="A50" s="11">
        <v>21</v>
      </c>
      <c r="B50" s="11">
        <v>-119.861718</v>
      </c>
      <c r="C50" s="12">
        <v>-119.7562</v>
      </c>
      <c r="D50" s="11">
        <v>-119.407890460129</v>
      </c>
      <c r="E50" s="11">
        <v>-119.1</v>
      </c>
      <c r="F50" s="11">
        <v>-121.0413</v>
      </c>
      <c r="G50" s="11">
        <v>-120.405914</v>
      </c>
      <c r="H50" s="11">
        <v>-119.392</v>
      </c>
      <c r="I50" s="11"/>
      <c r="J50" s="11"/>
      <c r="K50" s="11"/>
      <c r="L50" s="11"/>
      <c r="M50" s="11"/>
      <c r="N50" s="11"/>
      <c r="O50" s="11"/>
      <c r="P50" s="11"/>
      <c r="Q50" s="11"/>
      <c r="R50" s="20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23">
        <f t="shared" si="2"/>
        <v>-119.852146065733</v>
      </c>
      <c r="AF50" s="1"/>
      <c r="AG50" s="24">
        <v>5.00703</v>
      </c>
      <c r="AH50" s="25">
        <v>4.9149</v>
      </c>
      <c r="AI50" s="24">
        <v>4.6025436063159</v>
      </c>
      <c r="AJ50" s="24">
        <v>5.18</v>
      </c>
      <c r="AK50" s="26">
        <v>3.4783</v>
      </c>
      <c r="AL50" s="24">
        <v>4.761512</v>
      </c>
      <c r="AM50" s="24">
        <v>5.31421</v>
      </c>
      <c r="AN50" s="24"/>
      <c r="AO50" s="24"/>
      <c r="AP50" s="24"/>
      <c r="AQ50" s="24"/>
      <c r="AR50" s="24"/>
      <c r="AS50" s="26"/>
      <c r="AT50" s="24"/>
      <c r="AU50" s="24"/>
      <c r="AV50" s="24"/>
      <c r="AW50" s="27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3">
        <f t="shared" si="3"/>
        <v>4.75121365804513</v>
      </c>
    </row>
    <row r="51" spans="1:62">
      <c r="A51" s="11">
        <v>22</v>
      </c>
      <c r="B51" s="11">
        <v>-119.366764</v>
      </c>
      <c r="C51" s="12">
        <v>-119.1772</v>
      </c>
      <c r="D51" s="11">
        <v>-119.027815849708</v>
      </c>
      <c r="E51" s="11">
        <v>-118.54</v>
      </c>
      <c r="F51" s="11">
        <v>-120.6051</v>
      </c>
      <c r="G51" s="11">
        <v>-119.713898</v>
      </c>
      <c r="H51" s="11">
        <v>-118.997</v>
      </c>
      <c r="I51" s="11"/>
      <c r="J51" s="11"/>
      <c r="K51" s="11"/>
      <c r="L51" s="11"/>
      <c r="M51" s="11"/>
      <c r="N51" s="11"/>
      <c r="O51" s="11"/>
      <c r="P51" s="11"/>
      <c r="Q51" s="11"/>
      <c r="R51" s="20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23">
        <f t="shared" si="2"/>
        <v>-119.346825407101</v>
      </c>
      <c r="AF51" s="1"/>
      <c r="AG51" s="24">
        <v>5.432227</v>
      </c>
      <c r="AH51" s="25">
        <v>5.3635</v>
      </c>
      <c r="AI51" s="24">
        <v>5.05510191941896</v>
      </c>
      <c r="AJ51" s="24">
        <v>5.64</v>
      </c>
      <c r="AK51" s="26">
        <v>3.9681</v>
      </c>
      <c r="AL51" s="24">
        <v>5.073849</v>
      </c>
      <c r="AM51" s="24">
        <v>5.76978</v>
      </c>
      <c r="AN51" s="24"/>
      <c r="AO51" s="24"/>
      <c r="AP51" s="24"/>
      <c r="AQ51" s="24"/>
      <c r="AR51" s="24"/>
      <c r="AS51" s="26"/>
      <c r="AT51" s="24"/>
      <c r="AU51" s="24"/>
      <c r="AV51" s="24"/>
      <c r="AW51" s="27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3">
        <f t="shared" si="3"/>
        <v>5.18607970277414</v>
      </c>
    </row>
    <row r="52" spans="1:62">
      <c r="A52" s="11">
        <v>23</v>
      </c>
      <c r="B52" s="11">
        <v>-118.843822</v>
      </c>
      <c r="C52" s="12">
        <v>-118.5755</v>
      </c>
      <c r="D52" s="11">
        <v>-118.569067739799</v>
      </c>
      <c r="E52" s="11">
        <v>-118.12</v>
      </c>
      <c r="F52" s="11">
        <v>-120.0107</v>
      </c>
      <c r="G52" s="11">
        <v>-119.102142</v>
      </c>
      <c r="H52" s="11">
        <v>-118.524</v>
      </c>
      <c r="I52" s="11"/>
      <c r="J52" s="11"/>
      <c r="K52" s="11"/>
      <c r="L52" s="11"/>
      <c r="M52" s="11"/>
      <c r="N52" s="11"/>
      <c r="O52" s="11"/>
      <c r="P52" s="11"/>
      <c r="Q52" s="11"/>
      <c r="R52" s="20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23">
        <f t="shared" si="2"/>
        <v>-118.8207473914</v>
      </c>
      <c r="AF52" s="1"/>
      <c r="AG52" s="24">
        <v>5.807752</v>
      </c>
      <c r="AH52" s="25">
        <v>5.9884</v>
      </c>
      <c r="AI52" s="24">
        <v>5.53934031696854</v>
      </c>
      <c r="AJ52" s="24">
        <v>6.13</v>
      </c>
      <c r="AK52" s="26">
        <v>4.6728</v>
      </c>
      <c r="AL52" s="24">
        <v>5.661073</v>
      </c>
      <c r="AM52" s="24">
        <v>6.32206</v>
      </c>
      <c r="AN52" s="24"/>
      <c r="AO52" s="24"/>
      <c r="AP52" s="24"/>
      <c r="AQ52" s="24"/>
      <c r="AR52" s="24"/>
      <c r="AS52" s="26"/>
      <c r="AT52" s="24"/>
      <c r="AU52" s="24"/>
      <c r="AV52" s="24"/>
      <c r="AW52" s="27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3">
        <f t="shared" si="3"/>
        <v>5.73163218813836</v>
      </c>
    </row>
    <row r="53" spans="1:62">
      <c r="A53" s="11">
        <v>24</v>
      </c>
      <c r="B53" s="11">
        <v>-118.330768</v>
      </c>
      <c r="C53" s="12">
        <v>-118.134</v>
      </c>
      <c r="D53" s="11">
        <v>-118.094988079772</v>
      </c>
      <c r="E53" s="11">
        <v>-117.74</v>
      </c>
      <c r="F53" s="11">
        <v>-119.65</v>
      </c>
      <c r="G53" s="11">
        <v>-118.710037</v>
      </c>
      <c r="H53" s="11">
        <v>-118.44</v>
      </c>
      <c r="I53" s="11"/>
      <c r="J53" s="11"/>
      <c r="K53" s="11"/>
      <c r="L53" s="11"/>
      <c r="M53" s="11"/>
      <c r="N53" s="11"/>
      <c r="O53" s="11"/>
      <c r="P53" s="11"/>
      <c r="Q53" s="11"/>
      <c r="R53" s="20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23">
        <f t="shared" si="2"/>
        <v>-118.442827582825</v>
      </c>
      <c r="AF53" s="1"/>
      <c r="AG53" s="24">
        <v>6.274394</v>
      </c>
      <c r="AH53" s="25">
        <v>6.3627</v>
      </c>
      <c r="AI53" s="24">
        <v>5.86747157872676</v>
      </c>
      <c r="AJ53" s="24">
        <v>6.51</v>
      </c>
      <c r="AK53" s="26">
        <v>5.0935</v>
      </c>
      <c r="AL53" s="24">
        <v>6.301715</v>
      </c>
      <c r="AM53" s="24">
        <v>6.62748</v>
      </c>
      <c r="AN53" s="24"/>
      <c r="AO53" s="24"/>
      <c r="AP53" s="24"/>
      <c r="AQ53" s="24"/>
      <c r="AR53" s="24"/>
      <c r="AS53" s="26"/>
      <c r="AT53" s="24"/>
      <c r="AU53" s="24"/>
      <c r="AV53" s="24"/>
      <c r="AW53" s="27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3">
        <f t="shared" si="3"/>
        <v>6.14818008267525</v>
      </c>
    </row>
    <row r="54" spans="1:62">
      <c r="A54" s="11">
        <v>25</v>
      </c>
      <c r="B54" s="11">
        <v>-117.858436</v>
      </c>
      <c r="C54" s="12">
        <v>-117.715</v>
      </c>
      <c r="D54" s="11">
        <v>-117.58359259163</v>
      </c>
      <c r="E54" s="11">
        <v>-117.21</v>
      </c>
      <c r="F54" s="11">
        <v>-119.2025</v>
      </c>
      <c r="G54" s="11">
        <v>-118.315384</v>
      </c>
      <c r="H54" s="11">
        <v>-118.112</v>
      </c>
      <c r="I54" s="11"/>
      <c r="J54" s="11"/>
      <c r="K54" s="11"/>
      <c r="L54" s="11"/>
      <c r="M54" s="11"/>
      <c r="N54" s="11"/>
      <c r="O54" s="11"/>
      <c r="P54" s="11"/>
      <c r="Q54" s="11"/>
      <c r="R54" s="20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23">
        <f t="shared" si="2"/>
        <v>-117.999558941661</v>
      </c>
      <c r="AF54" s="1"/>
      <c r="AG54" s="24">
        <v>6.601411</v>
      </c>
      <c r="AH54" s="25">
        <v>6.7296</v>
      </c>
      <c r="AI54" s="24">
        <v>6.2337536070729</v>
      </c>
      <c r="AJ54" s="24">
        <v>6.77</v>
      </c>
      <c r="AK54" s="26">
        <v>5.4945</v>
      </c>
      <c r="AL54" s="24">
        <v>6.70568</v>
      </c>
      <c r="AM54" s="24">
        <v>7.5477</v>
      </c>
      <c r="AN54" s="24"/>
      <c r="AO54" s="24"/>
      <c r="AP54" s="24"/>
      <c r="AQ54" s="24"/>
      <c r="AR54" s="24"/>
      <c r="AS54" s="26"/>
      <c r="AT54" s="24"/>
      <c r="AU54" s="24"/>
      <c r="AV54" s="24"/>
      <c r="AW54" s="27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3">
        <f t="shared" si="3"/>
        <v>6.58323494386756</v>
      </c>
    </row>
    <row r="55" spans="1:62">
      <c r="A55" s="11">
        <v>26</v>
      </c>
      <c r="B55" s="11">
        <v>-117.447449</v>
      </c>
      <c r="C55" s="12">
        <v>-117.1255</v>
      </c>
      <c r="D55" s="11">
        <v>-117.084239745139</v>
      </c>
      <c r="E55" s="11">
        <v>-116.82</v>
      </c>
      <c r="F55" s="11">
        <v>-118.5535</v>
      </c>
      <c r="G55" s="11">
        <v>-117.947067</v>
      </c>
      <c r="H55" s="11">
        <v>-117.924</v>
      </c>
      <c r="I55" s="11"/>
      <c r="J55" s="11"/>
      <c r="K55" s="11"/>
      <c r="L55" s="11"/>
      <c r="M55" s="11"/>
      <c r="N55" s="11"/>
      <c r="O55" s="11"/>
      <c r="P55" s="11"/>
      <c r="Q55" s="11"/>
      <c r="R55" s="20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23">
        <f t="shared" si="2"/>
        <v>-117.557393677877</v>
      </c>
      <c r="AF55" s="1"/>
      <c r="AG55" s="24">
        <v>7.05706</v>
      </c>
      <c r="AH55" s="25">
        <v>7.078</v>
      </c>
      <c r="AI55" s="24">
        <v>6.66784931870129</v>
      </c>
      <c r="AJ55" s="24">
        <v>7.19</v>
      </c>
      <c r="AK55" s="26">
        <v>5.8645</v>
      </c>
      <c r="AL55" s="24">
        <v>6.926293</v>
      </c>
      <c r="AM55" s="24">
        <v>7.62521</v>
      </c>
      <c r="AN55" s="24"/>
      <c r="AO55" s="24"/>
      <c r="AP55" s="24"/>
      <c r="AQ55" s="24"/>
      <c r="AR55" s="24"/>
      <c r="AS55" s="26"/>
      <c r="AT55" s="24"/>
      <c r="AU55" s="24"/>
      <c r="AV55" s="24"/>
      <c r="AW55" s="27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3">
        <f t="shared" si="3"/>
        <v>6.91555890267161</v>
      </c>
    </row>
    <row r="56" spans="1:62">
      <c r="A56" s="11">
        <v>27</v>
      </c>
      <c r="B56" s="11">
        <v>-116.922622</v>
      </c>
      <c r="C56" s="12">
        <v>-116.6847</v>
      </c>
      <c r="D56" s="11">
        <v>-116.710334192026</v>
      </c>
      <c r="E56" s="11">
        <v>-116.36</v>
      </c>
      <c r="F56" s="11">
        <v>-117.9139</v>
      </c>
      <c r="G56" s="11">
        <v>-117.111542</v>
      </c>
      <c r="H56" s="11">
        <v>-117.684</v>
      </c>
      <c r="I56" s="11"/>
      <c r="J56" s="11"/>
      <c r="K56" s="11"/>
      <c r="L56" s="11"/>
      <c r="M56" s="11"/>
      <c r="N56" s="11"/>
      <c r="O56" s="11"/>
      <c r="P56" s="11"/>
      <c r="Q56" s="11"/>
      <c r="R56" s="20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23">
        <f t="shared" si="2"/>
        <v>-117.055299741718</v>
      </c>
      <c r="AF56" s="1"/>
      <c r="AG56" s="24">
        <v>7.490616</v>
      </c>
      <c r="AH56" s="25">
        <v>7.5335</v>
      </c>
      <c r="AI56" s="24">
        <v>7.00033107481055</v>
      </c>
      <c r="AJ56" s="24">
        <v>7.49</v>
      </c>
      <c r="AK56" s="26">
        <v>6.2672</v>
      </c>
      <c r="AL56" s="24">
        <v>7.414186</v>
      </c>
      <c r="AM56" s="24">
        <v>7.73992</v>
      </c>
      <c r="AN56" s="24"/>
      <c r="AO56" s="24"/>
      <c r="AP56" s="24"/>
      <c r="AQ56" s="24"/>
      <c r="AR56" s="24"/>
      <c r="AS56" s="26"/>
      <c r="AT56" s="24"/>
      <c r="AU56" s="24"/>
      <c r="AV56" s="24"/>
      <c r="AW56" s="27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3">
        <f t="shared" si="3"/>
        <v>7.27653615354436</v>
      </c>
    </row>
    <row r="57" spans="1:62">
      <c r="A57" s="11">
        <v>28</v>
      </c>
      <c r="B57" s="11">
        <v>-116.525271</v>
      </c>
      <c r="C57" s="12">
        <v>-116.1227</v>
      </c>
      <c r="D57" s="11">
        <v>-116.247934835294</v>
      </c>
      <c r="E57" s="11">
        <v>-115.89</v>
      </c>
      <c r="F57" s="11">
        <v>-117.4369</v>
      </c>
      <c r="G57" s="11">
        <v>-116.791107</v>
      </c>
      <c r="H57" s="11">
        <v>-117.545</v>
      </c>
      <c r="I57" s="11"/>
      <c r="J57" s="11"/>
      <c r="K57" s="11"/>
      <c r="L57" s="11"/>
      <c r="M57" s="11"/>
      <c r="N57" s="11"/>
      <c r="O57" s="11"/>
      <c r="P57" s="11"/>
      <c r="Q57" s="11"/>
      <c r="R57" s="20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23">
        <f t="shared" si="2"/>
        <v>-116.651273262185</v>
      </c>
      <c r="AF57" s="1"/>
      <c r="AG57" s="24">
        <v>7.851336</v>
      </c>
      <c r="AH57" s="25">
        <v>7.9492</v>
      </c>
      <c r="AI57" s="24">
        <v>7.40687157015036</v>
      </c>
      <c r="AJ57" s="24">
        <v>7.94</v>
      </c>
      <c r="AK57" s="26">
        <v>6.8061</v>
      </c>
      <c r="AL57" s="24">
        <v>8.163727</v>
      </c>
      <c r="AM57" s="24">
        <v>8.3082</v>
      </c>
      <c r="AN57" s="24"/>
      <c r="AO57" s="24"/>
      <c r="AP57" s="24"/>
      <c r="AQ57" s="24"/>
      <c r="AR57" s="24"/>
      <c r="AS57" s="26"/>
      <c r="AT57" s="24"/>
      <c r="AU57" s="24"/>
      <c r="AV57" s="24"/>
      <c r="AW57" s="27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3">
        <f t="shared" si="3"/>
        <v>7.77506208145005</v>
      </c>
    </row>
    <row r="58" spans="1:62">
      <c r="A58" s="11">
        <v>29</v>
      </c>
      <c r="B58" s="11">
        <v>-116.143835</v>
      </c>
      <c r="C58" s="12">
        <v>-115.8156</v>
      </c>
      <c r="D58" s="11">
        <v>-115.893970990669</v>
      </c>
      <c r="E58" s="11">
        <v>-115.58</v>
      </c>
      <c r="F58" s="11">
        <v>-116.8949</v>
      </c>
      <c r="G58" s="11">
        <v>-116.381561</v>
      </c>
      <c r="H58" s="11">
        <v>-116.837</v>
      </c>
      <c r="I58" s="11"/>
      <c r="J58" s="11"/>
      <c r="K58" s="11"/>
      <c r="L58" s="11"/>
      <c r="M58" s="11"/>
      <c r="N58" s="11"/>
      <c r="O58" s="11"/>
      <c r="P58" s="11"/>
      <c r="Q58" s="11"/>
      <c r="R58" s="20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23">
        <f t="shared" si="2"/>
        <v>-116.220980998667</v>
      </c>
      <c r="AF58" s="1"/>
      <c r="AG58" s="24">
        <v>8.17898</v>
      </c>
      <c r="AH58" s="25">
        <v>8.3947</v>
      </c>
      <c r="AI58" s="24">
        <v>7.81637523572426</v>
      </c>
      <c r="AJ58" s="24">
        <v>8.33</v>
      </c>
      <c r="AK58" s="26">
        <v>7.2084</v>
      </c>
      <c r="AL58" s="24">
        <v>8.530281</v>
      </c>
      <c r="AM58" s="24">
        <v>8.50277</v>
      </c>
      <c r="AN58" s="24"/>
      <c r="AO58" s="24"/>
      <c r="AP58" s="24"/>
      <c r="AQ58" s="24"/>
      <c r="AR58" s="24"/>
      <c r="AS58" s="26"/>
      <c r="AT58" s="24"/>
      <c r="AU58" s="24"/>
      <c r="AV58" s="24"/>
      <c r="AW58" s="27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3">
        <f t="shared" si="3"/>
        <v>8.13735803367489</v>
      </c>
    </row>
    <row r="59" spans="1:62">
      <c r="A59" s="11">
        <v>30</v>
      </c>
      <c r="B59" s="11">
        <v>-115.673725</v>
      </c>
      <c r="C59" s="12">
        <v>-115.4031</v>
      </c>
      <c r="D59" s="11">
        <v>-115.417</v>
      </c>
      <c r="E59" s="11">
        <v>-115.07</v>
      </c>
      <c r="F59" s="11">
        <v>-116.3374</v>
      </c>
      <c r="G59" s="11">
        <v>-116.138336</v>
      </c>
      <c r="H59" s="11">
        <v>-116.405</v>
      </c>
      <c r="I59" s="11"/>
      <c r="J59" s="11"/>
      <c r="K59" s="11"/>
      <c r="L59" s="11"/>
      <c r="M59" s="11"/>
      <c r="N59" s="11"/>
      <c r="O59" s="11"/>
      <c r="P59" s="11"/>
      <c r="Q59" s="11"/>
      <c r="R59" s="20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23">
        <f t="shared" si="2"/>
        <v>-115.777794428571</v>
      </c>
      <c r="AF59" s="1"/>
      <c r="AG59" s="24">
        <v>8.567218</v>
      </c>
      <c r="AH59" s="25">
        <v>8.7872</v>
      </c>
      <c r="AI59" s="24">
        <v>8.16571</v>
      </c>
      <c r="AJ59" s="24">
        <v>8.64</v>
      </c>
      <c r="AK59" s="26">
        <v>7.8245</v>
      </c>
      <c r="AL59" s="24">
        <v>8.857345</v>
      </c>
      <c r="AM59" s="24">
        <v>8.75039</v>
      </c>
      <c r="AN59" s="24"/>
      <c r="AO59" s="24"/>
      <c r="AP59" s="24"/>
      <c r="AQ59" s="24"/>
      <c r="AR59" s="24"/>
      <c r="AS59" s="26"/>
      <c r="AT59" s="24"/>
      <c r="AU59" s="24"/>
      <c r="AV59" s="24"/>
      <c r="AW59" s="27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3">
        <f t="shared" si="3"/>
        <v>8.51319471428572</v>
      </c>
    </row>
    <row r="60" spans="1:62">
      <c r="A60" s="11">
        <v>31</v>
      </c>
      <c r="B60" s="11">
        <v>-115.303279</v>
      </c>
      <c r="C60" s="12">
        <v>-115.0396</v>
      </c>
      <c r="D60" s="11">
        <v>-115.032644413106</v>
      </c>
      <c r="E60" s="11">
        <v>-114.65</v>
      </c>
      <c r="F60" s="11">
        <v>-115.8666</v>
      </c>
      <c r="G60" s="11">
        <v>-115.62149</v>
      </c>
      <c r="H60" s="11">
        <v>-116.098</v>
      </c>
      <c r="I60" s="11"/>
      <c r="J60" s="11"/>
      <c r="K60" s="11"/>
      <c r="L60" s="11"/>
      <c r="M60" s="11"/>
      <c r="N60" s="11"/>
      <c r="O60" s="11"/>
      <c r="P60" s="11"/>
      <c r="Q60" s="11"/>
      <c r="R60" s="20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23">
        <f t="shared" si="2"/>
        <v>-115.373087630444</v>
      </c>
      <c r="AF60" s="1"/>
      <c r="AG60" s="24">
        <v>8.85667</v>
      </c>
      <c r="AH60" s="25">
        <v>9.1244</v>
      </c>
      <c r="AI60" s="24">
        <v>8.58977286545076</v>
      </c>
      <c r="AJ60" s="24">
        <v>8.95</v>
      </c>
      <c r="AK60" s="26">
        <v>8.1294</v>
      </c>
      <c r="AL60" s="24">
        <v>9.045746</v>
      </c>
      <c r="AM60" s="24">
        <v>9.15557</v>
      </c>
      <c r="AN60" s="24"/>
      <c r="AO60" s="24"/>
      <c r="AP60" s="24"/>
      <c r="AQ60" s="24"/>
      <c r="AR60" s="24"/>
      <c r="AS60" s="26"/>
      <c r="AT60" s="24"/>
      <c r="AU60" s="24"/>
      <c r="AV60" s="24"/>
      <c r="AW60" s="27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3">
        <f t="shared" si="3"/>
        <v>8.83593698077868</v>
      </c>
    </row>
    <row r="61" spans="1:62">
      <c r="A61" s="11">
        <v>32</v>
      </c>
      <c r="B61" s="11">
        <v>-114.989907</v>
      </c>
      <c r="C61" s="12">
        <v>-114.711</v>
      </c>
      <c r="D61" s="11">
        <v>-114.72604398179</v>
      </c>
      <c r="E61" s="11">
        <v>-114.38</v>
      </c>
      <c r="F61" s="11">
        <v>-115.4012</v>
      </c>
      <c r="G61" s="11">
        <v>-115.00415</v>
      </c>
      <c r="H61" s="11">
        <v>-115.916</v>
      </c>
      <c r="I61" s="11"/>
      <c r="J61" s="11"/>
      <c r="K61" s="11"/>
      <c r="L61" s="11"/>
      <c r="M61" s="11"/>
      <c r="N61" s="11"/>
      <c r="O61" s="11"/>
      <c r="P61" s="11"/>
      <c r="Q61" s="11"/>
      <c r="R61" s="20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23">
        <f t="shared" si="2"/>
        <v>-115.018328711684</v>
      </c>
      <c r="AF61" s="1"/>
      <c r="AG61" s="24">
        <v>9.181406</v>
      </c>
      <c r="AH61" s="25">
        <v>9.54</v>
      </c>
      <c r="AI61" s="24">
        <v>8.90129806339165</v>
      </c>
      <c r="AJ61" s="24">
        <v>9.35</v>
      </c>
      <c r="AK61" s="26">
        <v>8.5405</v>
      </c>
      <c r="AL61" s="24">
        <v>9.238898</v>
      </c>
      <c r="AM61" s="24">
        <v>9.34482</v>
      </c>
      <c r="AN61" s="24"/>
      <c r="AO61" s="24"/>
      <c r="AP61" s="24"/>
      <c r="AQ61" s="24"/>
      <c r="AR61" s="24"/>
      <c r="AS61" s="26"/>
      <c r="AT61" s="24"/>
      <c r="AU61" s="24"/>
      <c r="AV61" s="24"/>
      <c r="AW61" s="27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3">
        <f t="shared" si="3"/>
        <v>9.15670315191309</v>
      </c>
    </row>
    <row r="62" spans="1:62">
      <c r="A62" s="11">
        <v>33</v>
      </c>
      <c r="B62" s="11">
        <v>-114.560175</v>
      </c>
      <c r="C62" s="12">
        <v>-114.1774</v>
      </c>
      <c r="D62" s="11">
        <v>-114.318691232072</v>
      </c>
      <c r="E62" s="11">
        <v>-113.96</v>
      </c>
      <c r="F62" s="11">
        <v>-114.9092</v>
      </c>
      <c r="G62" s="11">
        <v>-114.342743</v>
      </c>
      <c r="H62" s="11">
        <v>-115.352</v>
      </c>
      <c r="I62" s="11"/>
      <c r="J62" s="11"/>
      <c r="K62" s="11"/>
      <c r="L62" s="11"/>
      <c r="M62" s="11"/>
      <c r="N62" s="11"/>
      <c r="O62" s="11"/>
      <c r="P62" s="11"/>
      <c r="Q62" s="11"/>
      <c r="R62" s="20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23">
        <f t="shared" si="2"/>
        <v>-114.517172747439</v>
      </c>
      <c r="AF62" s="1"/>
      <c r="AG62" s="24">
        <v>9.657704</v>
      </c>
      <c r="AH62" s="25">
        <v>9.9316</v>
      </c>
      <c r="AI62" s="24">
        <v>9.23480577246162</v>
      </c>
      <c r="AJ62" s="24">
        <v>9.87</v>
      </c>
      <c r="AK62" s="26">
        <v>8.8672</v>
      </c>
      <c r="AL62" s="24">
        <v>9.754539</v>
      </c>
      <c r="AM62" s="24">
        <v>9.76803</v>
      </c>
      <c r="AN62" s="24"/>
      <c r="AO62" s="24"/>
      <c r="AP62" s="24"/>
      <c r="AQ62" s="24"/>
      <c r="AR62" s="24"/>
      <c r="AS62" s="26"/>
      <c r="AT62" s="24"/>
      <c r="AU62" s="24"/>
      <c r="AV62" s="24"/>
      <c r="AW62" s="27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3">
        <f t="shared" si="3"/>
        <v>9.5834112532088</v>
      </c>
    </row>
    <row r="63" spans="1:62">
      <c r="A63" s="11">
        <v>34</v>
      </c>
      <c r="B63" s="11">
        <v>-114.183095</v>
      </c>
      <c r="C63" s="12">
        <v>-113.6684</v>
      </c>
      <c r="D63" s="11">
        <v>-113.791288216171</v>
      </c>
      <c r="E63" s="11">
        <v>-113.53</v>
      </c>
      <c r="F63" s="11">
        <v>-114.5337</v>
      </c>
      <c r="G63" s="11">
        <v>-113.920441</v>
      </c>
      <c r="H63" s="11">
        <v>-115.082</v>
      </c>
      <c r="I63" s="11"/>
      <c r="J63" s="11"/>
      <c r="K63" s="11"/>
      <c r="L63" s="11"/>
      <c r="M63" s="11"/>
      <c r="N63" s="11"/>
      <c r="O63" s="11"/>
      <c r="P63" s="11"/>
      <c r="Q63" s="11"/>
      <c r="R63" s="20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23">
        <f t="shared" si="2"/>
        <v>-114.101274888024</v>
      </c>
      <c r="AF63" s="1"/>
      <c r="AG63" s="24">
        <v>9.950987</v>
      </c>
      <c r="AH63" s="25">
        <v>10.2025</v>
      </c>
      <c r="AI63" s="24">
        <v>9.60868247936799</v>
      </c>
      <c r="AJ63" s="24">
        <v>10.17</v>
      </c>
      <c r="AK63" s="26">
        <v>9.3956</v>
      </c>
      <c r="AL63" s="24">
        <v>10.227757</v>
      </c>
      <c r="AM63" s="24">
        <v>10.0066</v>
      </c>
      <c r="AN63" s="24"/>
      <c r="AO63" s="24"/>
      <c r="AP63" s="24"/>
      <c r="AQ63" s="24"/>
      <c r="AR63" s="24"/>
      <c r="AS63" s="26"/>
      <c r="AT63" s="24"/>
      <c r="AU63" s="24"/>
      <c r="AV63" s="24"/>
      <c r="AW63" s="27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3">
        <f t="shared" si="3"/>
        <v>9.93744663990971</v>
      </c>
    </row>
    <row r="64" spans="1:62">
      <c r="A64" s="11">
        <v>35</v>
      </c>
      <c r="B64" s="11">
        <v>-113.87662</v>
      </c>
      <c r="C64" s="12">
        <v>-113.3481</v>
      </c>
      <c r="D64" s="11">
        <v>-113.380932366944</v>
      </c>
      <c r="E64" s="11">
        <v>-112.99</v>
      </c>
      <c r="F64" s="11">
        <v>-114.1309</v>
      </c>
      <c r="G64" s="11">
        <v>-113.342148</v>
      </c>
      <c r="H64" s="11">
        <v>-114.733</v>
      </c>
      <c r="I64" s="11"/>
      <c r="J64" s="11"/>
      <c r="K64" s="11"/>
      <c r="L64" s="11"/>
      <c r="M64" s="11"/>
      <c r="N64" s="11"/>
      <c r="O64" s="11"/>
      <c r="P64" s="11"/>
      <c r="Q64" s="11"/>
      <c r="R64" s="20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3">
        <f t="shared" si="2"/>
        <v>-113.685957195278</v>
      </c>
      <c r="AF64" s="1"/>
      <c r="AG64" s="24">
        <v>10.239806</v>
      </c>
      <c r="AH64" s="25">
        <v>10.5835</v>
      </c>
      <c r="AI64" s="24">
        <v>9.85430917152825</v>
      </c>
      <c r="AJ64" s="24">
        <v>10.46</v>
      </c>
      <c r="AK64" s="26">
        <v>9.6955</v>
      </c>
      <c r="AL64" s="24">
        <v>10.679435</v>
      </c>
      <c r="AM64" s="24">
        <v>10.2683</v>
      </c>
      <c r="AN64" s="24"/>
      <c r="AO64" s="24"/>
      <c r="AP64" s="24"/>
      <c r="AQ64" s="24"/>
      <c r="AR64" s="24"/>
      <c r="AS64" s="26"/>
      <c r="AT64" s="24"/>
      <c r="AU64" s="24"/>
      <c r="AV64" s="24"/>
      <c r="AW64" s="27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3">
        <f t="shared" si="3"/>
        <v>10.2544071673612</v>
      </c>
    </row>
    <row r="65" spans="1:62">
      <c r="A65" s="11">
        <v>36</v>
      </c>
      <c r="B65" s="11">
        <v>-113.484884</v>
      </c>
      <c r="C65" s="12">
        <v>-113.0095</v>
      </c>
      <c r="D65" s="11">
        <v>-113.048922875572</v>
      </c>
      <c r="E65" s="11">
        <v>-112.69</v>
      </c>
      <c r="F65" s="11">
        <v>-113.8415</v>
      </c>
      <c r="G65" s="11">
        <v>-112.674591</v>
      </c>
      <c r="H65" s="11">
        <v>-114.46</v>
      </c>
      <c r="I65" s="11"/>
      <c r="J65" s="11"/>
      <c r="K65" s="11"/>
      <c r="L65" s="11"/>
      <c r="M65" s="11"/>
      <c r="N65" s="11"/>
      <c r="O65" s="11"/>
      <c r="P65" s="11"/>
      <c r="Q65" s="11"/>
      <c r="R65" s="20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3">
        <f t="shared" si="2"/>
        <v>-113.315628267939</v>
      </c>
      <c r="AF65" s="1"/>
      <c r="AG65" s="24">
        <v>10.614147</v>
      </c>
      <c r="AH65" s="25">
        <v>10.8762</v>
      </c>
      <c r="AI65" s="24">
        <v>10.1291993242215</v>
      </c>
      <c r="AJ65" s="24">
        <v>10.79</v>
      </c>
      <c r="AK65" s="26">
        <v>10.1727</v>
      </c>
      <c r="AL65" s="24">
        <v>11.069588</v>
      </c>
      <c r="AM65" s="24">
        <v>10.3869</v>
      </c>
      <c r="AN65" s="24"/>
      <c r="AO65" s="24"/>
      <c r="AP65" s="24"/>
      <c r="AQ65" s="24"/>
      <c r="AR65" s="24"/>
      <c r="AS65" s="26"/>
      <c r="AT65" s="24"/>
      <c r="AU65" s="24"/>
      <c r="AV65" s="24"/>
      <c r="AW65" s="27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3">
        <f t="shared" si="3"/>
        <v>10.5769620463174</v>
      </c>
    </row>
    <row r="66" spans="1:62">
      <c r="A66" s="11">
        <v>37</v>
      </c>
      <c r="B66" s="11">
        <v>-113.09243</v>
      </c>
      <c r="C66" s="12">
        <v>-112.6446</v>
      </c>
      <c r="D66" s="11">
        <v>-112.743012068069</v>
      </c>
      <c r="E66" s="11">
        <v>-112.3</v>
      </c>
      <c r="F66" s="11">
        <v>-113.4308</v>
      </c>
      <c r="G66" s="11">
        <v>-112.293091</v>
      </c>
      <c r="H66" s="11">
        <v>-114.155</v>
      </c>
      <c r="I66" s="11"/>
      <c r="J66" s="11"/>
      <c r="K66" s="11"/>
      <c r="L66" s="11"/>
      <c r="M66" s="11"/>
      <c r="N66" s="11"/>
      <c r="O66" s="11"/>
      <c r="P66" s="11"/>
      <c r="Q66" s="11"/>
      <c r="R66" s="20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23">
        <f t="shared" si="2"/>
        <v>-112.951276152581</v>
      </c>
      <c r="AF66" s="1"/>
      <c r="AG66" s="24">
        <v>10.909947</v>
      </c>
      <c r="AH66" s="25">
        <v>11.2633</v>
      </c>
      <c r="AI66" s="24">
        <v>10.4245765648172</v>
      </c>
      <c r="AJ66" s="24">
        <v>11.07</v>
      </c>
      <c r="AK66" s="26">
        <v>10.4336</v>
      </c>
      <c r="AL66" s="24">
        <v>11.465583</v>
      </c>
      <c r="AM66" s="24">
        <v>10.6478</v>
      </c>
      <c r="AN66" s="24"/>
      <c r="AO66" s="24"/>
      <c r="AP66" s="24"/>
      <c r="AQ66" s="24"/>
      <c r="AR66" s="24"/>
      <c r="AS66" s="26"/>
      <c r="AT66" s="24"/>
      <c r="AU66" s="24"/>
      <c r="AV66" s="24"/>
      <c r="AW66" s="27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3">
        <f t="shared" si="3"/>
        <v>10.8878295092596</v>
      </c>
    </row>
    <row r="67" spans="1:62">
      <c r="A67" s="11">
        <v>38</v>
      </c>
      <c r="B67" s="11">
        <v>-112.705284</v>
      </c>
      <c r="C67" s="12">
        <v>-112.298</v>
      </c>
      <c r="D67" s="11">
        <v>-112.317237321341</v>
      </c>
      <c r="E67" s="11">
        <v>-111.92</v>
      </c>
      <c r="F67" s="11">
        <v>-113.1915</v>
      </c>
      <c r="G67" s="11">
        <v>-111.89563</v>
      </c>
      <c r="H67" s="11">
        <v>-113.814</v>
      </c>
      <c r="I67" s="11"/>
      <c r="J67" s="11"/>
      <c r="K67" s="11"/>
      <c r="L67" s="11"/>
      <c r="M67" s="11"/>
      <c r="N67" s="11"/>
      <c r="O67" s="11"/>
      <c r="P67" s="11"/>
      <c r="Q67" s="11"/>
      <c r="R67" s="20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23">
        <f t="shared" si="2"/>
        <v>-112.591664474477</v>
      </c>
      <c r="AF67" s="1"/>
      <c r="AG67" s="24">
        <v>11.265558</v>
      </c>
      <c r="AH67" s="25">
        <v>11.5569</v>
      </c>
      <c r="AI67" s="24">
        <v>10.7266627745277</v>
      </c>
      <c r="AJ67" s="24">
        <v>11.44</v>
      </c>
      <c r="AK67" s="26">
        <v>10.7197</v>
      </c>
      <c r="AL67" s="24">
        <v>11.717324</v>
      </c>
      <c r="AM67" s="24">
        <v>11.0198</v>
      </c>
      <c r="AN67" s="24"/>
      <c r="AO67" s="24"/>
      <c r="AP67" s="24"/>
      <c r="AQ67" s="24"/>
      <c r="AR67" s="24"/>
      <c r="AS67" s="26"/>
      <c r="AT67" s="24"/>
      <c r="AU67" s="24"/>
      <c r="AV67" s="24"/>
      <c r="AW67" s="27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3">
        <f t="shared" si="3"/>
        <v>11.2065635392182</v>
      </c>
    </row>
    <row r="68" spans="1:62">
      <c r="A68" s="11">
        <v>39</v>
      </c>
      <c r="B68" s="11">
        <v>-112.376315</v>
      </c>
      <c r="C68" s="12">
        <v>-111.9891</v>
      </c>
      <c r="D68" s="11">
        <v>-111.958703386734</v>
      </c>
      <c r="E68" s="11">
        <v>-111.61</v>
      </c>
      <c r="F68" s="11">
        <v>-112.7585</v>
      </c>
      <c r="G68" s="11">
        <v>-111.605743</v>
      </c>
      <c r="H68" s="11">
        <v>-113.511</v>
      </c>
      <c r="I68" s="11"/>
      <c r="J68" s="11"/>
      <c r="K68" s="11"/>
      <c r="L68" s="11"/>
      <c r="M68" s="11"/>
      <c r="N68" s="11"/>
      <c r="O68" s="11"/>
      <c r="P68" s="11"/>
      <c r="Q68" s="11"/>
      <c r="R68" s="20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23">
        <f t="shared" si="2"/>
        <v>-112.258480198105</v>
      </c>
      <c r="AF68" s="1"/>
      <c r="AG68" s="24">
        <v>11.496349</v>
      </c>
      <c r="AH68" s="25">
        <v>11.901</v>
      </c>
      <c r="AI68" s="24">
        <v>11.0979709888511</v>
      </c>
      <c r="AJ68" s="24">
        <v>11.67</v>
      </c>
      <c r="AK68" s="26">
        <v>11.004</v>
      </c>
      <c r="AL68" s="24">
        <v>12.419703</v>
      </c>
      <c r="AM68" s="24">
        <v>11.2109</v>
      </c>
      <c r="AN68" s="24"/>
      <c r="AO68" s="24"/>
      <c r="AP68" s="24"/>
      <c r="AQ68" s="24"/>
      <c r="AR68" s="24"/>
      <c r="AS68" s="26"/>
      <c r="AT68" s="24"/>
      <c r="AU68" s="24"/>
      <c r="AV68" s="24"/>
      <c r="AW68" s="27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3">
        <f t="shared" si="3"/>
        <v>11.5428461412644</v>
      </c>
    </row>
    <row r="69" spans="1:62">
      <c r="A69" s="11">
        <v>40</v>
      </c>
      <c r="B69" s="11">
        <v>-112.040363</v>
      </c>
      <c r="C69" s="12">
        <v>-111.6128</v>
      </c>
      <c r="D69" s="11">
        <v>-111.557</v>
      </c>
      <c r="E69" s="11">
        <v>-111.22</v>
      </c>
      <c r="F69" s="11">
        <v>-112.4024</v>
      </c>
      <c r="G69" s="11">
        <v>-111.407196</v>
      </c>
      <c r="H69" s="11">
        <v>-113.279</v>
      </c>
      <c r="I69" s="11"/>
      <c r="J69" s="11"/>
      <c r="K69" s="11"/>
      <c r="L69" s="11"/>
      <c r="M69" s="11"/>
      <c r="N69" s="11"/>
      <c r="O69" s="11"/>
      <c r="P69" s="11"/>
      <c r="Q69" s="11"/>
      <c r="R69" s="20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23">
        <f t="shared" si="2"/>
        <v>-111.931251285714</v>
      </c>
      <c r="AF69" s="1"/>
      <c r="AG69" s="24">
        <v>11.852751</v>
      </c>
      <c r="AH69" s="25">
        <v>12.2133</v>
      </c>
      <c r="AI69" s="24">
        <v>11.474</v>
      </c>
      <c r="AJ69" s="24">
        <v>11.99</v>
      </c>
      <c r="AK69" s="26">
        <v>11.3107</v>
      </c>
      <c r="AL69" s="24">
        <v>12.668818</v>
      </c>
      <c r="AM69" s="24">
        <v>11.5539</v>
      </c>
      <c r="AN69" s="24"/>
      <c r="AO69" s="24"/>
      <c r="AP69" s="24"/>
      <c r="AQ69" s="24"/>
      <c r="AR69" s="24"/>
      <c r="AS69" s="26"/>
      <c r="AT69" s="24"/>
      <c r="AU69" s="24"/>
      <c r="AV69" s="24"/>
      <c r="AW69" s="27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3">
        <f t="shared" si="3"/>
        <v>11.8662098571429</v>
      </c>
    </row>
    <row r="70" spans="1:62">
      <c r="A70" s="11">
        <v>41</v>
      </c>
      <c r="B70" s="11">
        <v>-111.7787</v>
      </c>
      <c r="C70" s="12">
        <v>-111.3206</v>
      </c>
      <c r="D70" s="11">
        <v>-111.156148841254</v>
      </c>
      <c r="E70" s="11">
        <v>-110.75</v>
      </c>
      <c r="F70" s="11">
        <v>-112.0847</v>
      </c>
      <c r="G70" s="11">
        <v>-111.012451</v>
      </c>
      <c r="H70" s="11">
        <v>-112.96</v>
      </c>
      <c r="I70" s="11"/>
      <c r="J70" s="11"/>
      <c r="K70" s="11"/>
      <c r="L70" s="11"/>
      <c r="M70" s="11"/>
      <c r="N70" s="11"/>
      <c r="O70" s="11"/>
      <c r="P70" s="11"/>
      <c r="Q70" s="11"/>
      <c r="R70" s="20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23">
        <f t="shared" si="2"/>
        <v>-111.580371405893</v>
      </c>
      <c r="AF70" s="1"/>
      <c r="AG70" s="24">
        <v>12.196639</v>
      </c>
      <c r="AH70" s="25">
        <v>12.5611</v>
      </c>
      <c r="AI70" s="24">
        <v>11.8298559619726</v>
      </c>
      <c r="AJ70" s="24">
        <v>12.3</v>
      </c>
      <c r="AK70" s="26">
        <v>11.6917</v>
      </c>
      <c r="AL70" s="24">
        <v>12.999346</v>
      </c>
      <c r="AM70" s="24">
        <v>11.9125</v>
      </c>
      <c r="AN70" s="24"/>
      <c r="AO70" s="24"/>
      <c r="AP70" s="24"/>
      <c r="AQ70" s="24"/>
      <c r="AR70" s="24"/>
      <c r="AS70" s="26"/>
      <c r="AT70" s="24"/>
      <c r="AU70" s="24"/>
      <c r="AV70" s="24"/>
      <c r="AW70" s="27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3">
        <f t="shared" si="3"/>
        <v>12.2130201374247</v>
      </c>
    </row>
    <row r="71" spans="1:62">
      <c r="A71" s="11">
        <v>42</v>
      </c>
      <c r="B71" s="11">
        <v>-111.345787</v>
      </c>
      <c r="C71" s="12">
        <v>-110.9649</v>
      </c>
      <c r="D71" s="11">
        <v>-110.816637037034</v>
      </c>
      <c r="E71" s="11">
        <v>-110.4</v>
      </c>
      <c r="F71" s="11">
        <v>-111.8161</v>
      </c>
      <c r="G71" s="11">
        <v>-110.725937</v>
      </c>
      <c r="H71" s="11">
        <v>-112.864</v>
      </c>
      <c r="I71" s="11"/>
      <c r="J71" s="11"/>
      <c r="K71" s="11"/>
      <c r="L71" s="11"/>
      <c r="M71" s="11"/>
      <c r="N71" s="11"/>
      <c r="O71" s="11"/>
      <c r="P71" s="11"/>
      <c r="Q71" s="11"/>
      <c r="R71" s="20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23">
        <f t="shared" si="2"/>
        <v>-111.276194433862</v>
      </c>
      <c r="AF71" s="1"/>
      <c r="AG71" s="24">
        <v>12.479505</v>
      </c>
      <c r="AH71" s="25">
        <v>12.8469</v>
      </c>
      <c r="AI71" s="24">
        <v>12.108718606253</v>
      </c>
      <c r="AJ71" s="24">
        <v>12.6</v>
      </c>
      <c r="AK71" s="26">
        <v>11.9726</v>
      </c>
      <c r="AL71" s="24">
        <v>13.416677</v>
      </c>
      <c r="AM71" s="24">
        <v>12.0578</v>
      </c>
      <c r="AN71" s="24"/>
      <c r="AO71" s="24"/>
      <c r="AP71" s="24"/>
      <c r="AQ71" s="24"/>
      <c r="AR71" s="24"/>
      <c r="AS71" s="26"/>
      <c r="AT71" s="24"/>
      <c r="AU71" s="24"/>
      <c r="AV71" s="24"/>
      <c r="AW71" s="27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3">
        <f t="shared" si="3"/>
        <v>12.4974572294647</v>
      </c>
    </row>
    <row r="72" spans="1:62">
      <c r="A72" s="11">
        <v>43</v>
      </c>
      <c r="B72" s="11">
        <v>-110.957481</v>
      </c>
      <c r="C72" s="12">
        <v>-110.5623</v>
      </c>
      <c r="D72" s="11">
        <v>-110.41854171958</v>
      </c>
      <c r="E72" s="11">
        <v>-109.96</v>
      </c>
      <c r="F72" s="11">
        <v>-111.5205</v>
      </c>
      <c r="G72" s="11">
        <v>-110.531113</v>
      </c>
      <c r="H72" s="11">
        <v>-112.471</v>
      </c>
      <c r="I72" s="11"/>
      <c r="J72" s="11"/>
      <c r="K72" s="11"/>
      <c r="L72" s="11"/>
      <c r="M72" s="11"/>
      <c r="N72" s="11"/>
      <c r="O72" s="11"/>
      <c r="P72" s="11"/>
      <c r="Q72" s="11"/>
      <c r="R72" s="20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23">
        <f t="shared" si="2"/>
        <v>-110.917276531369</v>
      </c>
      <c r="AF72" s="1"/>
      <c r="AG72" s="24">
        <v>12.775326</v>
      </c>
      <c r="AH72" s="25">
        <v>13.1525</v>
      </c>
      <c r="AI72" s="24">
        <v>12.4077687791674</v>
      </c>
      <c r="AJ72" s="24">
        <v>12.93</v>
      </c>
      <c r="AK72" s="26">
        <v>12.1519</v>
      </c>
      <c r="AL72" s="24">
        <v>13.565483</v>
      </c>
      <c r="AM72" s="24">
        <v>12.4054</v>
      </c>
      <c r="AN72" s="24"/>
      <c r="AO72" s="24"/>
      <c r="AP72" s="24"/>
      <c r="AQ72" s="24"/>
      <c r="AR72" s="24"/>
      <c r="AS72" s="26"/>
      <c r="AT72" s="24"/>
      <c r="AU72" s="24"/>
      <c r="AV72" s="24"/>
      <c r="AW72" s="27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3">
        <f t="shared" si="3"/>
        <v>12.7697682541668</v>
      </c>
    </row>
    <row r="73" spans="1:62">
      <c r="A73" s="11">
        <v>44</v>
      </c>
      <c r="B73" s="11">
        <v>-110.689885</v>
      </c>
      <c r="C73" s="12">
        <v>-110.2743</v>
      </c>
      <c r="D73" s="11">
        <v>-109.997722757983</v>
      </c>
      <c r="E73" s="11">
        <v>-109.61</v>
      </c>
      <c r="F73" s="11">
        <v>-111.2562</v>
      </c>
      <c r="G73" s="11">
        <v>-110.275574</v>
      </c>
      <c r="H73" s="11">
        <v>-112.303</v>
      </c>
      <c r="I73" s="11"/>
      <c r="J73" s="11"/>
      <c r="K73" s="11"/>
      <c r="L73" s="11"/>
      <c r="M73" s="11"/>
      <c r="N73" s="11"/>
      <c r="O73" s="11"/>
      <c r="P73" s="11"/>
      <c r="Q73" s="11"/>
      <c r="R73" s="20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23">
        <f t="shared" si="2"/>
        <v>-110.629525965426</v>
      </c>
      <c r="AF73" s="1"/>
      <c r="AG73" s="24">
        <v>13.067301</v>
      </c>
      <c r="AH73" s="25">
        <v>13.3862</v>
      </c>
      <c r="AI73" s="24">
        <v>12.7499441802483</v>
      </c>
      <c r="AJ73" s="24">
        <v>13.24</v>
      </c>
      <c r="AK73" s="26">
        <v>12.5236</v>
      </c>
      <c r="AL73" s="24">
        <v>13.765307</v>
      </c>
      <c r="AM73" s="24">
        <v>12.5929</v>
      </c>
      <c r="AN73" s="24"/>
      <c r="AO73" s="24"/>
      <c r="AP73" s="24"/>
      <c r="AQ73" s="24"/>
      <c r="AR73" s="24"/>
      <c r="AS73" s="26"/>
      <c r="AT73" s="24"/>
      <c r="AU73" s="24"/>
      <c r="AV73" s="24"/>
      <c r="AW73" s="27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3">
        <f t="shared" si="3"/>
        <v>13.0464645971783</v>
      </c>
    </row>
    <row r="74" spans="1:62">
      <c r="A74" s="11">
        <v>45</v>
      </c>
      <c r="B74" s="11">
        <v>-110.423436</v>
      </c>
      <c r="C74" s="12">
        <v>-109.976</v>
      </c>
      <c r="D74" s="11">
        <v>-109.705911798561</v>
      </c>
      <c r="E74" s="11">
        <v>-109.29</v>
      </c>
      <c r="F74" s="11">
        <v>-110.9597</v>
      </c>
      <c r="G74" s="11">
        <v>-109.95639</v>
      </c>
      <c r="H74" s="11">
        <v>-111.853</v>
      </c>
      <c r="I74" s="11"/>
      <c r="J74" s="11"/>
      <c r="K74" s="11"/>
      <c r="L74" s="11"/>
      <c r="M74" s="11"/>
      <c r="N74" s="11"/>
      <c r="O74" s="11"/>
      <c r="P74" s="11"/>
      <c r="Q74" s="11"/>
      <c r="R74" s="20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23">
        <f t="shared" si="2"/>
        <v>-110.309205399794</v>
      </c>
      <c r="AF74" s="1"/>
      <c r="AG74" s="24">
        <v>13.344972</v>
      </c>
      <c r="AH74" s="25">
        <v>13.7614</v>
      </c>
      <c r="AI74" s="24">
        <v>13.0352914982904</v>
      </c>
      <c r="AJ74" s="24">
        <v>13.49</v>
      </c>
      <c r="AK74" s="26">
        <v>12.7913</v>
      </c>
      <c r="AL74" s="24">
        <v>14.206618</v>
      </c>
      <c r="AM74" s="24">
        <v>12.972</v>
      </c>
      <c r="AN74" s="24"/>
      <c r="AO74" s="24"/>
      <c r="AP74" s="24"/>
      <c r="AQ74" s="24"/>
      <c r="AR74" s="24"/>
      <c r="AS74" s="26"/>
      <c r="AT74" s="24"/>
      <c r="AU74" s="24"/>
      <c r="AV74" s="24"/>
      <c r="AW74" s="27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3">
        <f t="shared" si="3"/>
        <v>13.3716544997558</v>
      </c>
    </row>
    <row r="75" spans="1:62">
      <c r="A75" s="11">
        <v>46</v>
      </c>
      <c r="B75" s="11">
        <v>-110.068363</v>
      </c>
      <c r="C75" s="12">
        <v>-109.674</v>
      </c>
      <c r="D75" s="11">
        <v>-109.324448081721</v>
      </c>
      <c r="E75" s="11">
        <v>-108.87</v>
      </c>
      <c r="F75" s="11">
        <v>-110.5528</v>
      </c>
      <c r="G75" s="11">
        <v>-109.444733</v>
      </c>
      <c r="H75" s="11">
        <v>-111.68</v>
      </c>
      <c r="I75" s="11"/>
      <c r="J75" s="11"/>
      <c r="K75" s="11"/>
      <c r="L75" s="11"/>
      <c r="M75" s="11"/>
      <c r="N75" s="11"/>
      <c r="O75" s="11"/>
      <c r="P75" s="11"/>
      <c r="Q75" s="11"/>
      <c r="R75" s="20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23">
        <f t="shared" si="2"/>
        <v>-109.944906297389</v>
      </c>
      <c r="AF75" s="1"/>
      <c r="AG75" s="24">
        <v>13.609278</v>
      </c>
      <c r="AH75" s="25">
        <v>14.0122</v>
      </c>
      <c r="AI75" s="24">
        <v>13.3729800676931</v>
      </c>
      <c r="AJ75" s="24">
        <v>13.84</v>
      </c>
      <c r="AK75" s="26">
        <v>12.9903</v>
      </c>
      <c r="AL75" s="24">
        <v>14.555569</v>
      </c>
      <c r="AM75" s="24">
        <v>13.1135</v>
      </c>
      <c r="AN75" s="24"/>
      <c r="AO75" s="24"/>
      <c r="AP75" s="24"/>
      <c r="AQ75" s="24"/>
      <c r="AR75" s="24"/>
      <c r="AS75" s="26"/>
      <c r="AT75" s="24"/>
      <c r="AU75" s="24"/>
      <c r="AV75" s="24"/>
      <c r="AW75" s="27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3">
        <f t="shared" si="3"/>
        <v>13.6419752953847</v>
      </c>
    </row>
    <row r="76" spans="1:62">
      <c r="A76" s="11">
        <v>47</v>
      </c>
      <c r="B76" s="11">
        <v>-109.717967</v>
      </c>
      <c r="C76" s="12">
        <v>-109.2335</v>
      </c>
      <c r="D76" s="11">
        <v>-108.945658806986</v>
      </c>
      <c r="E76" s="11">
        <v>-108.41</v>
      </c>
      <c r="F76" s="11">
        <v>-110.1835</v>
      </c>
      <c r="G76" s="11">
        <v>-109.07959</v>
      </c>
      <c r="H76" s="11">
        <v>-111.419</v>
      </c>
      <c r="I76" s="11"/>
      <c r="J76" s="11"/>
      <c r="K76" s="11"/>
      <c r="L76" s="11"/>
      <c r="M76" s="11"/>
      <c r="N76" s="11"/>
      <c r="O76" s="11"/>
      <c r="P76" s="11"/>
      <c r="Q76" s="11"/>
      <c r="R76" s="20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23">
        <f t="shared" si="2"/>
        <v>-109.569887972427</v>
      </c>
      <c r="AF76" s="1"/>
      <c r="AG76" s="24">
        <v>13.897108</v>
      </c>
      <c r="AH76" s="25">
        <v>14.36</v>
      </c>
      <c r="AI76" s="24">
        <v>13.6395754882842</v>
      </c>
      <c r="AJ76" s="24">
        <v>14.17</v>
      </c>
      <c r="AK76" s="26">
        <v>13.3981</v>
      </c>
      <c r="AL76" s="24">
        <v>14.69907</v>
      </c>
      <c r="AM76" s="24">
        <v>13.344</v>
      </c>
      <c r="AN76" s="24"/>
      <c r="AO76" s="24"/>
      <c r="AP76" s="24"/>
      <c r="AQ76" s="24"/>
      <c r="AR76" s="24"/>
      <c r="AS76" s="26"/>
      <c r="AT76" s="24"/>
      <c r="AU76" s="24"/>
      <c r="AV76" s="24"/>
      <c r="AW76" s="27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3">
        <f t="shared" si="3"/>
        <v>13.9296933554692</v>
      </c>
    </row>
    <row r="77" spans="1:62">
      <c r="A77" s="11">
        <v>48</v>
      </c>
      <c r="B77" s="11">
        <v>-109.349221</v>
      </c>
      <c r="C77" s="12">
        <v>-108.9293</v>
      </c>
      <c r="D77" s="11">
        <v>-108.584245038216</v>
      </c>
      <c r="E77" s="11">
        <v>-108.06</v>
      </c>
      <c r="F77" s="11">
        <v>-109.6875</v>
      </c>
      <c r="G77" s="11">
        <v>-108.812744</v>
      </c>
      <c r="H77" s="11">
        <v>-111.18</v>
      </c>
      <c r="I77" s="11"/>
      <c r="J77" s="11"/>
      <c r="K77" s="11"/>
      <c r="L77" s="11"/>
      <c r="M77" s="11"/>
      <c r="N77" s="11"/>
      <c r="O77" s="11"/>
      <c r="P77" s="11"/>
      <c r="Q77" s="11"/>
      <c r="R77" s="20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23">
        <f t="shared" si="2"/>
        <v>-109.229001434031</v>
      </c>
      <c r="AF77" s="1"/>
      <c r="AG77" s="24">
        <v>14.182118</v>
      </c>
      <c r="AH77" s="25">
        <v>14.7504</v>
      </c>
      <c r="AI77" s="24">
        <v>13.9706575536504</v>
      </c>
      <c r="AJ77" s="24">
        <v>14.43</v>
      </c>
      <c r="AK77" s="26">
        <v>13.6657</v>
      </c>
      <c r="AL77" s="24">
        <v>14.881315</v>
      </c>
      <c r="AM77" s="24">
        <v>13.5647</v>
      </c>
      <c r="AN77" s="24"/>
      <c r="AO77" s="24"/>
      <c r="AP77" s="24"/>
      <c r="AQ77" s="24"/>
      <c r="AR77" s="24"/>
      <c r="AS77" s="26"/>
      <c r="AT77" s="24"/>
      <c r="AU77" s="24"/>
      <c r="AV77" s="24"/>
      <c r="AW77" s="27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3">
        <f t="shared" si="3"/>
        <v>14.2064129362358</v>
      </c>
    </row>
    <row r="78" spans="1:62">
      <c r="A78" s="11">
        <v>49</v>
      </c>
      <c r="B78" s="11">
        <v>-109.040163</v>
      </c>
      <c r="C78" s="12">
        <v>-108.5719</v>
      </c>
      <c r="D78" s="11">
        <v>-108.201644747757</v>
      </c>
      <c r="E78" s="11">
        <v>-107.8</v>
      </c>
      <c r="F78" s="11">
        <v>-109.3061</v>
      </c>
      <c r="G78" s="11">
        <v>-108.555786</v>
      </c>
      <c r="H78" s="11">
        <v>-111.025</v>
      </c>
      <c r="I78" s="11"/>
      <c r="J78" s="11"/>
      <c r="K78" s="11"/>
      <c r="L78" s="11"/>
      <c r="M78" s="11"/>
      <c r="N78" s="11"/>
      <c r="O78" s="11"/>
      <c r="P78" s="11"/>
      <c r="Q78" s="11"/>
      <c r="R78" s="20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23">
        <f t="shared" si="2"/>
        <v>-108.92865624968</v>
      </c>
      <c r="AF78" s="1"/>
      <c r="AG78" s="24">
        <v>14.45699</v>
      </c>
      <c r="AH78" s="25">
        <v>14.943</v>
      </c>
      <c r="AI78" s="24">
        <v>14.3333694036008</v>
      </c>
      <c r="AJ78" s="24">
        <v>14.79</v>
      </c>
      <c r="AK78" s="26">
        <v>13.9522</v>
      </c>
      <c r="AL78" s="24">
        <v>15.403723</v>
      </c>
      <c r="AM78" s="24">
        <v>13.9012</v>
      </c>
      <c r="AN78" s="24"/>
      <c r="AO78" s="24"/>
      <c r="AP78" s="24"/>
      <c r="AQ78" s="24"/>
      <c r="AR78" s="24"/>
      <c r="AS78" s="26"/>
      <c r="AT78" s="24"/>
      <c r="AU78" s="24"/>
      <c r="AV78" s="24"/>
      <c r="AW78" s="27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3">
        <f t="shared" si="3"/>
        <v>14.5400689148001</v>
      </c>
    </row>
    <row r="79" spans="1:62">
      <c r="A79" s="11">
        <v>50</v>
      </c>
      <c r="B79" s="11">
        <v>-108.760583</v>
      </c>
      <c r="C79" s="12">
        <v>-108.2211</v>
      </c>
      <c r="D79" s="11">
        <v>-107.867</v>
      </c>
      <c r="E79" s="11">
        <v>-107.45</v>
      </c>
      <c r="F79" s="11">
        <v>-108.8367</v>
      </c>
      <c r="G79" s="11">
        <v>-108.297043</v>
      </c>
      <c r="H79" s="11">
        <v>-110.787</v>
      </c>
      <c r="I79" s="11"/>
      <c r="J79" s="11"/>
      <c r="K79" s="11"/>
      <c r="L79" s="11"/>
      <c r="M79" s="11"/>
      <c r="N79" s="11"/>
      <c r="O79" s="11"/>
      <c r="P79" s="11"/>
      <c r="Q79" s="11"/>
      <c r="R79" s="20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23">
        <f t="shared" si="2"/>
        <v>-108.602775142857</v>
      </c>
      <c r="AF79" s="1"/>
      <c r="AG79" s="24">
        <v>14.688307</v>
      </c>
      <c r="AH79" s="25">
        <v>15.1773</v>
      </c>
      <c r="AI79" s="24">
        <v>14.6037</v>
      </c>
      <c r="AJ79" s="24">
        <v>15.11</v>
      </c>
      <c r="AK79" s="26">
        <v>14.2653</v>
      </c>
      <c r="AL79" s="24">
        <v>15.747132</v>
      </c>
      <c r="AM79" s="24">
        <v>14.1229</v>
      </c>
      <c r="AN79" s="24"/>
      <c r="AO79" s="24"/>
      <c r="AP79" s="24"/>
      <c r="AQ79" s="24"/>
      <c r="AR79" s="24"/>
      <c r="AS79" s="26"/>
      <c r="AT79" s="24"/>
      <c r="AU79" s="24"/>
      <c r="AV79" s="24"/>
      <c r="AW79" s="27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3">
        <f t="shared" si="3"/>
        <v>14.816377</v>
      </c>
    </row>
    <row r="80" spans="1:62">
      <c r="A80" s="11">
        <v>51</v>
      </c>
      <c r="B80" s="11">
        <v>-108.45413</v>
      </c>
      <c r="C80" s="12">
        <v>-107.9047</v>
      </c>
      <c r="D80" s="11">
        <v>-107.546254865977</v>
      </c>
      <c r="E80" s="11">
        <v>-107.01</v>
      </c>
      <c r="F80" s="11">
        <v>-108.3245</v>
      </c>
      <c r="G80" s="11">
        <v>-108.091599</v>
      </c>
      <c r="H80" s="11">
        <v>-110.392</v>
      </c>
      <c r="I80" s="11"/>
      <c r="J80" s="11"/>
      <c r="K80" s="11"/>
      <c r="L80" s="11"/>
      <c r="M80" s="11"/>
      <c r="N80" s="11"/>
      <c r="O80" s="11"/>
      <c r="P80" s="11"/>
      <c r="Q80" s="11"/>
      <c r="R80" s="20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23">
        <f t="shared" si="2"/>
        <v>-108.246169123711</v>
      </c>
      <c r="AF80" s="1"/>
      <c r="AG80" s="24">
        <v>15.011621</v>
      </c>
      <c r="AH80" s="25">
        <v>15.4839</v>
      </c>
      <c r="AI80" s="24">
        <v>14.8591968011357</v>
      </c>
      <c r="AJ80" s="24">
        <v>15.45</v>
      </c>
      <c r="AK80" s="26">
        <v>14.504</v>
      </c>
      <c r="AL80" s="24">
        <v>16.0655</v>
      </c>
      <c r="AM80" s="24">
        <v>14.3803</v>
      </c>
      <c r="AN80" s="24"/>
      <c r="AO80" s="24"/>
      <c r="AP80" s="24"/>
      <c r="AQ80" s="24"/>
      <c r="AR80" s="24"/>
      <c r="AS80" s="26"/>
      <c r="AT80" s="24"/>
      <c r="AU80" s="24"/>
      <c r="AV80" s="24"/>
      <c r="AW80" s="27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3">
        <f t="shared" si="3"/>
        <v>15.1077882573051</v>
      </c>
    </row>
    <row r="81" spans="1:62">
      <c r="A81" s="11">
        <v>52</v>
      </c>
      <c r="B81" s="11">
        <v>-108.127119</v>
      </c>
      <c r="C81" s="12">
        <v>-107.5739</v>
      </c>
      <c r="D81" s="11">
        <v>-107.256221919355</v>
      </c>
      <c r="E81" s="11">
        <v>-106.55</v>
      </c>
      <c r="F81" s="11">
        <v>-107.9648</v>
      </c>
      <c r="G81" s="11">
        <v>-107.706024</v>
      </c>
      <c r="H81" s="11">
        <v>-110.186</v>
      </c>
      <c r="I81" s="11"/>
      <c r="J81" s="11"/>
      <c r="K81" s="11"/>
      <c r="L81" s="11"/>
      <c r="M81" s="11"/>
      <c r="N81" s="11"/>
      <c r="O81" s="11"/>
      <c r="P81" s="11"/>
      <c r="Q81" s="11"/>
      <c r="R81" s="20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23">
        <f t="shared" si="2"/>
        <v>-107.909152131336</v>
      </c>
      <c r="AF81" s="1"/>
      <c r="AG81" s="24">
        <v>15.276681</v>
      </c>
      <c r="AH81" s="25">
        <v>15.7265</v>
      </c>
      <c r="AI81" s="24">
        <v>15.1819453643451</v>
      </c>
      <c r="AJ81" s="24">
        <v>15.82</v>
      </c>
      <c r="AK81" s="26">
        <v>14.8513</v>
      </c>
      <c r="AL81" s="24">
        <v>16.240522</v>
      </c>
      <c r="AM81" s="24">
        <v>14.5788</v>
      </c>
      <c r="AN81" s="24"/>
      <c r="AO81" s="24"/>
      <c r="AP81" s="24"/>
      <c r="AQ81" s="24"/>
      <c r="AR81" s="24"/>
      <c r="AS81" s="26"/>
      <c r="AT81" s="24"/>
      <c r="AU81" s="24"/>
      <c r="AV81" s="24"/>
      <c r="AW81" s="27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3">
        <f t="shared" si="3"/>
        <v>15.382249766335</v>
      </c>
    </row>
    <row r="82" spans="1:62">
      <c r="A82" s="11">
        <v>53</v>
      </c>
      <c r="B82" s="11">
        <v>-107.853807</v>
      </c>
      <c r="C82" s="12">
        <v>-107.2072</v>
      </c>
      <c r="D82" s="11">
        <v>-106.864680234577</v>
      </c>
      <c r="E82" s="11">
        <v>-106.17</v>
      </c>
      <c r="F82" s="11">
        <v>-107.7083</v>
      </c>
      <c r="G82" s="11">
        <v>-107.039612</v>
      </c>
      <c r="H82" s="11">
        <v>-109.945</v>
      </c>
      <c r="I82" s="11"/>
      <c r="J82" s="11"/>
      <c r="K82" s="11"/>
      <c r="L82" s="11"/>
      <c r="M82" s="11"/>
      <c r="N82" s="11"/>
      <c r="O82" s="11"/>
      <c r="P82" s="11"/>
      <c r="Q82" s="11"/>
      <c r="R82" s="20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23">
        <f t="shared" si="2"/>
        <v>-107.541228462082</v>
      </c>
      <c r="AF82" s="1"/>
      <c r="AG82" s="24">
        <v>15.520885</v>
      </c>
      <c r="AH82" s="25">
        <v>15.9885</v>
      </c>
      <c r="AI82" s="24">
        <v>15.5367709025281</v>
      </c>
      <c r="AJ82" s="24">
        <v>16.22</v>
      </c>
      <c r="AK82" s="26">
        <v>15.1892</v>
      </c>
      <c r="AL82" s="24">
        <v>16.558817</v>
      </c>
      <c r="AM82" s="24">
        <v>14.7357</v>
      </c>
      <c r="AN82" s="24"/>
      <c r="AO82" s="24"/>
      <c r="AP82" s="24"/>
      <c r="AQ82" s="24"/>
      <c r="AR82" s="24"/>
      <c r="AS82" s="26"/>
      <c r="AT82" s="24"/>
      <c r="AU82" s="24"/>
      <c r="AV82" s="24"/>
      <c r="AW82" s="27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3">
        <f t="shared" si="3"/>
        <v>15.6785532717897</v>
      </c>
    </row>
    <row r="83" spans="1:62">
      <c r="A83" s="11">
        <v>54</v>
      </c>
      <c r="B83" s="11">
        <v>-107.454582</v>
      </c>
      <c r="C83" s="12">
        <v>-106.9623</v>
      </c>
      <c r="D83" s="11">
        <v>-106.506394246842</v>
      </c>
      <c r="E83" s="11">
        <v>-105.95</v>
      </c>
      <c r="F83" s="11">
        <v>-107.3067</v>
      </c>
      <c r="G83" s="11">
        <v>-106.646881</v>
      </c>
      <c r="H83" s="11">
        <v>-109.326</v>
      </c>
      <c r="I83" s="11"/>
      <c r="J83" s="11"/>
      <c r="K83" s="11"/>
      <c r="L83" s="11"/>
      <c r="M83" s="11"/>
      <c r="N83" s="11"/>
      <c r="O83" s="11"/>
      <c r="P83" s="11"/>
      <c r="Q83" s="11"/>
      <c r="R83" s="20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23">
        <f t="shared" si="2"/>
        <v>-107.164693892406</v>
      </c>
      <c r="AF83" s="1"/>
      <c r="AG83" s="24">
        <v>15.767406</v>
      </c>
      <c r="AH83" s="25">
        <v>16.3045</v>
      </c>
      <c r="AI83" s="24">
        <v>15.8108280020755</v>
      </c>
      <c r="AJ83" s="24">
        <v>16.49</v>
      </c>
      <c r="AK83" s="26">
        <v>15.4891</v>
      </c>
      <c r="AL83" s="24">
        <v>16.805164</v>
      </c>
      <c r="AM83" s="24">
        <v>14.8538</v>
      </c>
      <c r="AN83" s="24"/>
      <c r="AO83" s="24"/>
      <c r="AP83" s="24"/>
      <c r="AQ83" s="24"/>
      <c r="AR83" s="24"/>
      <c r="AS83" s="26"/>
      <c r="AT83" s="24"/>
      <c r="AU83" s="24"/>
      <c r="AV83" s="24"/>
      <c r="AW83" s="27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3">
        <f t="shared" si="3"/>
        <v>15.9315425717251</v>
      </c>
    </row>
    <row r="84" spans="1:62">
      <c r="A84" s="11">
        <v>55</v>
      </c>
      <c r="B84" s="11">
        <v>-107.226218</v>
      </c>
      <c r="C84" s="12">
        <v>-106.668</v>
      </c>
      <c r="D84" s="11">
        <v>-106.215968535053</v>
      </c>
      <c r="E84" s="11">
        <v>-105.5</v>
      </c>
      <c r="F84" s="11">
        <v>-106.8832</v>
      </c>
      <c r="G84" s="11">
        <v>-106.247879</v>
      </c>
      <c r="H84" s="11">
        <v>-108.772</v>
      </c>
      <c r="I84" s="11"/>
      <c r="J84" s="11"/>
      <c r="K84" s="11"/>
      <c r="L84" s="11"/>
      <c r="M84" s="11"/>
      <c r="N84" s="11"/>
      <c r="O84" s="11"/>
      <c r="P84" s="11"/>
      <c r="Q84" s="11"/>
      <c r="R84" s="20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23">
        <f t="shared" si="2"/>
        <v>-106.78760936215</v>
      </c>
      <c r="AF84" s="1"/>
      <c r="AG84" s="24">
        <v>16.043947</v>
      </c>
      <c r="AH84" s="25">
        <v>16.605</v>
      </c>
      <c r="AI84" s="24">
        <v>16.0884401871571</v>
      </c>
      <c r="AJ84" s="24">
        <v>16.81</v>
      </c>
      <c r="AK84" s="26">
        <v>15.8961</v>
      </c>
      <c r="AL84" s="24">
        <v>17.054998</v>
      </c>
      <c r="AM84" s="24">
        <v>15.3637</v>
      </c>
      <c r="AN84" s="24"/>
      <c r="AO84" s="24"/>
      <c r="AP84" s="24"/>
      <c r="AQ84" s="24"/>
      <c r="AR84" s="24"/>
      <c r="AS84" s="26"/>
      <c r="AT84" s="24"/>
      <c r="AU84" s="24"/>
      <c r="AV84" s="24"/>
      <c r="AW84" s="27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3">
        <f t="shared" si="3"/>
        <v>16.2660264553082</v>
      </c>
    </row>
    <row r="85" spans="1:62">
      <c r="A85" s="11">
        <v>56</v>
      </c>
      <c r="B85" s="11">
        <v>-106.888129</v>
      </c>
      <c r="C85" s="12">
        <v>-106.373</v>
      </c>
      <c r="D85" s="11">
        <v>-105.808348818513</v>
      </c>
      <c r="E85" s="11">
        <v>-105.11</v>
      </c>
      <c r="F85" s="11">
        <v>-106.6458</v>
      </c>
      <c r="G85" s="11">
        <v>-106.111557</v>
      </c>
      <c r="H85" s="11">
        <v>-108.486</v>
      </c>
      <c r="I85" s="11"/>
      <c r="J85" s="11"/>
      <c r="K85" s="11"/>
      <c r="L85" s="11"/>
      <c r="M85" s="11"/>
      <c r="N85" s="11"/>
      <c r="O85" s="11"/>
      <c r="P85" s="11"/>
      <c r="Q85" s="11"/>
      <c r="R85" s="20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23">
        <f t="shared" si="2"/>
        <v>-106.488976402645</v>
      </c>
      <c r="AF85" s="1"/>
      <c r="AG85" s="24">
        <v>16.317116</v>
      </c>
      <c r="AH85" s="25">
        <v>16.9593</v>
      </c>
      <c r="AI85" s="24">
        <v>16.4043800628759</v>
      </c>
      <c r="AJ85" s="24">
        <v>17.07</v>
      </c>
      <c r="AK85" s="26">
        <v>16.2202</v>
      </c>
      <c r="AL85" s="24">
        <v>17.41004</v>
      </c>
      <c r="AM85" s="24">
        <v>15.8925</v>
      </c>
      <c r="AN85" s="24"/>
      <c r="AO85" s="24"/>
      <c r="AP85" s="24"/>
      <c r="AQ85" s="24"/>
      <c r="AR85" s="24"/>
      <c r="AS85" s="26"/>
      <c r="AT85" s="24"/>
      <c r="AU85" s="24"/>
      <c r="AV85" s="24"/>
      <c r="AW85" s="27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3">
        <f t="shared" si="3"/>
        <v>16.6105051518394</v>
      </c>
    </row>
    <row r="86" spans="1:62">
      <c r="A86" s="11">
        <v>57</v>
      </c>
      <c r="B86" s="11">
        <v>-106.596977</v>
      </c>
      <c r="C86" s="12">
        <v>-106.0315</v>
      </c>
      <c r="D86" s="11">
        <v>-105.373356857039</v>
      </c>
      <c r="E86" s="11">
        <v>-104.64</v>
      </c>
      <c r="F86" s="11">
        <v>-106.4135</v>
      </c>
      <c r="G86" s="11">
        <v>-105.84491</v>
      </c>
      <c r="H86" s="11">
        <v>-108.319</v>
      </c>
      <c r="I86" s="11"/>
      <c r="J86" s="11"/>
      <c r="K86" s="11"/>
      <c r="L86" s="11"/>
      <c r="M86" s="11"/>
      <c r="N86" s="11"/>
      <c r="O86" s="11"/>
      <c r="P86" s="11"/>
      <c r="Q86" s="11"/>
      <c r="R86" s="20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23">
        <f t="shared" si="2"/>
        <v>-106.174177693863</v>
      </c>
      <c r="AF86" s="1"/>
      <c r="AG86" s="24">
        <v>16.579106</v>
      </c>
      <c r="AH86" s="25">
        <v>17.1677</v>
      </c>
      <c r="AI86" s="24">
        <v>16.7274471307595</v>
      </c>
      <c r="AJ86" s="24">
        <v>17.32</v>
      </c>
      <c r="AK86" s="26">
        <v>16.6021</v>
      </c>
      <c r="AL86" s="24">
        <v>18.026535</v>
      </c>
      <c r="AM86" s="24">
        <v>16.1131</v>
      </c>
      <c r="AN86" s="24"/>
      <c r="AO86" s="24"/>
      <c r="AP86" s="24"/>
      <c r="AQ86" s="24"/>
      <c r="AR86" s="24"/>
      <c r="AS86" s="26"/>
      <c r="AT86" s="24"/>
      <c r="AU86" s="24"/>
      <c r="AV86" s="24"/>
      <c r="AW86" s="27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3">
        <f t="shared" si="3"/>
        <v>16.9337125901085</v>
      </c>
    </row>
    <row r="87" spans="1:62">
      <c r="A87" s="11">
        <v>58</v>
      </c>
      <c r="B87" s="11">
        <v>-106.277362</v>
      </c>
      <c r="C87" s="12">
        <v>-105.6318</v>
      </c>
      <c r="D87" s="11">
        <v>-104.903707962243</v>
      </c>
      <c r="E87" s="11">
        <v>-104.24</v>
      </c>
      <c r="F87" s="11">
        <v>-106.1315</v>
      </c>
      <c r="G87" s="11">
        <v>-105.45903</v>
      </c>
      <c r="H87" s="11">
        <v>-107.561</v>
      </c>
      <c r="I87" s="11"/>
      <c r="J87" s="11"/>
      <c r="K87" s="11"/>
      <c r="L87" s="11"/>
      <c r="M87" s="11"/>
      <c r="N87" s="11"/>
      <c r="O87" s="11"/>
      <c r="P87" s="11"/>
      <c r="Q87" s="11"/>
      <c r="R87" s="20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23">
        <f t="shared" si="2"/>
        <v>-105.743485708892</v>
      </c>
      <c r="AF87" s="1"/>
      <c r="AG87" s="24">
        <v>16.851735</v>
      </c>
      <c r="AH87" s="25">
        <v>17.4081</v>
      </c>
      <c r="AI87" s="24">
        <v>17.0780070679726</v>
      </c>
      <c r="AJ87" s="24">
        <v>17.62</v>
      </c>
      <c r="AK87" s="26">
        <v>16.9237</v>
      </c>
      <c r="AL87" s="24">
        <v>18.492678</v>
      </c>
      <c r="AM87" s="24">
        <v>16.3735</v>
      </c>
      <c r="AN87" s="24"/>
      <c r="AO87" s="24"/>
      <c r="AP87" s="24"/>
      <c r="AQ87" s="24"/>
      <c r="AR87" s="24"/>
      <c r="AS87" s="26"/>
      <c r="AT87" s="24"/>
      <c r="AU87" s="24"/>
      <c r="AV87" s="24"/>
      <c r="AW87" s="27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3">
        <f t="shared" si="3"/>
        <v>17.2496742954247</v>
      </c>
    </row>
    <row r="88" spans="1:62">
      <c r="A88" s="11">
        <v>59</v>
      </c>
      <c r="B88" s="11">
        <v>-105.99819</v>
      </c>
      <c r="C88" s="12">
        <v>-105.3456</v>
      </c>
      <c r="D88" s="11">
        <v>-104.515997907663</v>
      </c>
      <c r="E88" s="11">
        <v>-103.95</v>
      </c>
      <c r="F88" s="11">
        <v>-105.657</v>
      </c>
      <c r="G88" s="11">
        <v>-104.940475</v>
      </c>
      <c r="H88" s="11">
        <v>-107.13</v>
      </c>
      <c r="I88" s="11"/>
      <c r="J88" s="11"/>
      <c r="K88" s="11"/>
      <c r="L88" s="11"/>
      <c r="M88" s="11"/>
      <c r="N88" s="11"/>
      <c r="O88" s="11"/>
      <c r="P88" s="11"/>
      <c r="Q88" s="11"/>
      <c r="R88" s="20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23">
        <f t="shared" si="2"/>
        <v>-105.362466129666</v>
      </c>
      <c r="AF88" s="1"/>
      <c r="AG88" s="24">
        <v>17.183335</v>
      </c>
      <c r="AH88" s="25">
        <v>17.7008</v>
      </c>
      <c r="AI88" s="24">
        <v>17.341496556579</v>
      </c>
      <c r="AJ88" s="24">
        <v>17.91</v>
      </c>
      <c r="AK88" s="26">
        <v>17.1735</v>
      </c>
      <c r="AL88" s="24">
        <v>18.846439</v>
      </c>
      <c r="AM88" s="24">
        <v>16.7864</v>
      </c>
      <c r="AN88" s="24"/>
      <c r="AO88" s="24"/>
      <c r="AP88" s="24"/>
      <c r="AQ88" s="24"/>
      <c r="AR88" s="24"/>
      <c r="AS88" s="26"/>
      <c r="AT88" s="24"/>
      <c r="AU88" s="24"/>
      <c r="AV88" s="24"/>
      <c r="AW88" s="27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3">
        <f t="shared" si="3"/>
        <v>17.5631386509399</v>
      </c>
    </row>
    <row r="89" spans="1:62">
      <c r="A89" s="11">
        <v>60</v>
      </c>
      <c r="B89" s="11">
        <v>-105.58705</v>
      </c>
      <c r="C89" s="12">
        <v>-105.1146</v>
      </c>
      <c r="D89" s="11">
        <v>-104.093</v>
      </c>
      <c r="E89" s="11">
        <v>-103.62</v>
      </c>
      <c r="F89" s="11">
        <v>-105.3877</v>
      </c>
      <c r="G89" s="11">
        <v>-104.577911</v>
      </c>
      <c r="H89" s="11">
        <v>-106.843</v>
      </c>
      <c r="I89" s="11"/>
      <c r="J89" s="11"/>
      <c r="K89" s="11"/>
      <c r="L89" s="11"/>
      <c r="M89" s="11"/>
      <c r="N89" s="11"/>
      <c r="O89" s="11"/>
      <c r="P89" s="11"/>
      <c r="Q89" s="11"/>
      <c r="R89" s="20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23">
        <f t="shared" si="2"/>
        <v>-105.031894428571</v>
      </c>
      <c r="AF89" s="1"/>
      <c r="AG89" s="24">
        <v>17.443891</v>
      </c>
      <c r="AH89" s="25">
        <v>17.9132</v>
      </c>
      <c r="AI89" s="24">
        <v>17.6072</v>
      </c>
      <c r="AJ89" s="24">
        <v>18.24</v>
      </c>
      <c r="AK89" s="26">
        <v>17.4678</v>
      </c>
      <c r="AL89" s="24">
        <v>19.047461</v>
      </c>
      <c r="AM89" s="24">
        <v>17.0136</v>
      </c>
      <c r="AN89" s="24"/>
      <c r="AO89" s="24"/>
      <c r="AP89" s="24"/>
      <c r="AQ89" s="24"/>
      <c r="AR89" s="24"/>
      <c r="AS89" s="26"/>
      <c r="AT89" s="24"/>
      <c r="AU89" s="24"/>
      <c r="AV89" s="24"/>
      <c r="AW89" s="27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3">
        <f t="shared" si="3"/>
        <v>17.8190217142857</v>
      </c>
    </row>
    <row r="90" spans="1:62">
      <c r="A90" s="11">
        <v>61</v>
      </c>
      <c r="B90" s="11">
        <v>-105.24814</v>
      </c>
      <c r="C90" s="12">
        <v>-104.8491</v>
      </c>
      <c r="D90" s="11">
        <v>-103.742087281651</v>
      </c>
      <c r="E90" s="11">
        <v>-103.32</v>
      </c>
      <c r="F90" s="11">
        <v>-105.1116</v>
      </c>
      <c r="G90" s="11">
        <v>-104.271622</v>
      </c>
      <c r="H90" s="11">
        <v>-106.648</v>
      </c>
      <c r="I90" s="11"/>
      <c r="J90" s="11"/>
      <c r="K90" s="11"/>
      <c r="L90" s="11"/>
      <c r="M90" s="11"/>
      <c r="N90" s="11"/>
      <c r="O90" s="11"/>
      <c r="P90" s="11"/>
      <c r="Q90" s="11"/>
      <c r="R90" s="20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23">
        <f t="shared" si="2"/>
        <v>-104.741507040236</v>
      </c>
      <c r="AF90" s="1"/>
      <c r="AG90" s="24">
        <v>17.711365</v>
      </c>
      <c r="AH90" s="25">
        <v>18.2549</v>
      </c>
      <c r="AI90" s="24">
        <v>17.8424566968923</v>
      </c>
      <c r="AJ90" s="24">
        <v>18.57</v>
      </c>
      <c r="AK90" s="26">
        <v>17.7456</v>
      </c>
      <c r="AL90" s="24">
        <v>19.316818</v>
      </c>
      <c r="AM90" s="24">
        <v>17.2229</v>
      </c>
      <c r="AN90" s="24"/>
      <c r="AO90" s="24"/>
      <c r="AP90" s="24"/>
      <c r="AQ90" s="24"/>
      <c r="AR90" s="24"/>
      <c r="AS90" s="26"/>
      <c r="AT90" s="24"/>
      <c r="AU90" s="24"/>
      <c r="AV90" s="24"/>
      <c r="AW90" s="27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3">
        <f t="shared" si="3"/>
        <v>18.0948628138418</v>
      </c>
    </row>
    <row r="91" spans="1:62">
      <c r="A91" s="11">
        <v>62</v>
      </c>
      <c r="B91" s="11">
        <v>-104.924345</v>
      </c>
      <c r="C91" s="12">
        <v>-104.5691</v>
      </c>
      <c r="D91" s="11">
        <v>-103.320973985682</v>
      </c>
      <c r="E91" s="11">
        <v>-103.06</v>
      </c>
      <c r="F91" s="11">
        <v>-104.5842</v>
      </c>
      <c r="G91" s="11">
        <v>-104.076202</v>
      </c>
      <c r="H91" s="11">
        <v>-106.373</v>
      </c>
      <c r="I91" s="11"/>
      <c r="J91" s="11"/>
      <c r="K91" s="11"/>
      <c r="L91" s="11"/>
      <c r="M91" s="11"/>
      <c r="N91" s="11"/>
      <c r="O91" s="11"/>
      <c r="P91" s="11"/>
      <c r="Q91" s="11"/>
      <c r="R91" s="20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23">
        <f t="shared" si="2"/>
        <v>-104.415402997955</v>
      </c>
      <c r="AF91" s="1"/>
      <c r="AG91" s="24">
        <v>17.960854</v>
      </c>
      <c r="AH91" s="25">
        <v>18.508</v>
      </c>
      <c r="AI91" s="24">
        <v>18.2124236362947</v>
      </c>
      <c r="AJ91" s="24">
        <v>18.88</v>
      </c>
      <c r="AK91" s="26">
        <v>17.9836</v>
      </c>
      <c r="AL91" s="24">
        <v>19.474974</v>
      </c>
      <c r="AM91" s="24">
        <v>17.8141</v>
      </c>
      <c r="AN91" s="24"/>
      <c r="AO91" s="24"/>
      <c r="AP91" s="24"/>
      <c r="AQ91" s="24"/>
      <c r="AR91" s="24"/>
      <c r="AS91" s="26"/>
      <c r="AT91" s="24"/>
      <c r="AU91" s="24"/>
      <c r="AV91" s="24"/>
      <c r="AW91" s="27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3">
        <f t="shared" si="3"/>
        <v>18.4048502337564</v>
      </c>
    </row>
    <row r="92" spans="1:62">
      <c r="A92" s="11">
        <v>63</v>
      </c>
      <c r="B92" s="11">
        <v>-104.437066</v>
      </c>
      <c r="C92" s="12">
        <v>-104.2713</v>
      </c>
      <c r="D92" s="11">
        <v>-102.974667338144</v>
      </c>
      <c r="E92" s="11">
        <v>-102.61</v>
      </c>
      <c r="F92" s="11">
        <v>-104.317</v>
      </c>
      <c r="G92" s="11">
        <v>-103.502594</v>
      </c>
      <c r="H92" s="11">
        <v>-105.959</v>
      </c>
      <c r="I92" s="11"/>
      <c r="J92" s="11"/>
      <c r="K92" s="11"/>
      <c r="L92" s="11"/>
      <c r="M92" s="11"/>
      <c r="N92" s="11"/>
      <c r="O92" s="11"/>
      <c r="P92" s="11"/>
      <c r="Q92" s="11"/>
      <c r="R92" s="20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23">
        <f t="shared" si="2"/>
        <v>-104.010232476878</v>
      </c>
      <c r="AF92" s="1"/>
      <c r="AG92" s="24">
        <v>18.295311</v>
      </c>
      <c r="AH92" s="25">
        <v>18.8854</v>
      </c>
      <c r="AI92" s="24">
        <v>18.5436427816434</v>
      </c>
      <c r="AJ92" s="24">
        <v>19.23</v>
      </c>
      <c r="AK92" s="26">
        <v>18.3065</v>
      </c>
      <c r="AL92" s="24">
        <v>19.691309</v>
      </c>
      <c r="AM92" s="24">
        <v>18.2526</v>
      </c>
      <c r="AN92" s="24"/>
      <c r="AO92" s="24"/>
      <c r="AP92" s="24"/>
      <c r="AQ92" s="24"/>
      <c r="AR92" s="24"/>
      <c r="AS92" s="26"/>
      <c r="AT92" s="24"/>
      <c r="AU92" s="24"/>
      <c r="AV92" s="24"/>
      <c r="AW92" s="27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3">
        <f t="shared" si="3"/>
        <v>18.7435375402348</v>
      </c>
    </row>
    <row r="93" spans="1:62">
      <c r="A93" s="11">
        <v>64</v>
      </c>
      <c r="B93" s="11">
        <v>-104.121425</v>
      </c>
      <c r="C93" s="12">
        <v>-103.8545</v>
      </c>
      <c r="D93" s="11">
        <v>-102.621698178507</v>
      </c>
      <c r="E93" s="11">
        <v>-102.27</v>
      </c>
      <c r="F93" s="11">
        <v>-103.9502</v>
      </c>
      <c r="G93" s="11">
        <v>-103.246552</v>
      </c>
      <c r="H93" s="11">
        <v>-105.589</v>
      </c>
      <c r="I93" s="11"/>
      <c r="J93" s="11"/>
      <c r="K93" s="11"/>
      <c r="L93" s="11"/>
      <c r="M93" s="11"/>
      <c r="N93" s="11"/>
      <c r="O93" s="11"/>
      <c r="P93" s="11"/>
      <c r="Q93" s="11"/>
      <c r="R93" s="20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23">
        <f t="shared" si="2"/>
        <v>-103.664767882644</v>
      </c>
      <c r="AF93" s="1"/>
      <c r="AG93" s="24">
        <v>18.566692</v>
      </c>
      <c r="AH93" s="25">
        <v>19.0904</v>
      </c>
      <c r="AI93" s="24">
        <v>18.878984581605</v>
      </c>
      <c r="AJ93" s="24">
        <v>19.61</v>
      </c>
      <c r="AK93" s="26">
        <v>18.5745</v>
      </c>
      <c r="AL93" s="24">
        <v>20.022141</v>
      </c>
      <c r="AM93" s="24">
        <v>19.2816</v>
      </c>
      <c r="AN93" s="24"/>
      <c r="AO93" s="24"/>
      <c r="AP93" s="24"/>
      <c r="AQ93" s="24"/>
      <c r="AR93" s="24"/>
      <c r="AS93" s="26"/>
      <c r="AT93" s="24"/>
      <c r="AU93" s="24"/>
      <c r="AV93" s="24"/>
      <c r="AW93" s="27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3">
        <f t="shared" si="3"/>
        <v>19.1463310830864</v>
      </c>
    </row>
    <row r="94" spans="1:62">
      <c r="A94" s="11">
        <v>65</v>
      </c>
      <c r="B94" s="11">
        <v>-103.780763</v>
      </c>
      <c r="C94" s="12">
        <v>-103.5891</v>
      </c>
      <c r="D94" s="11">
        <v>-102.254785414901</v>
      </c>
      <c r="E94" s="11">
        <v>-101.98</v>
      </c>
      <c r="F94" s="11">
        <v>-103.5415</v>
      </c>
      <c r="G94" s="11">
        <v>-102.669495</v>
      </c>
      <c r="H94" s="11">
        <v>-104.866</v>
      </c>
      <c r="I94" s="11"/>
      <c r="J94" s="11"/>
      <c r="K94" s="11"/>
      <c r="L94" s="11"/>
      <c r="M94" s="11"/>
      <c r="N94" s="11"/>
      <c r="O94" s="11"/>
      <c r="P94" s="11"/>
      <c r="Q94" s="11"/>
      <c r="R94" s="20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23">
        <f t="shared" ref="AE94:AE129" si="4">AVERAGE(B94:AD94)</f>
        <v>-103.240234773557</v>
      </c>
      <c r="AF94" s="1"/>
      <c r="AG94" s="24">
        <v>18.83728</v>
      </c>
      <c r="AH94" s="25">
        <v>19.3849</v>
      </c>
      <c r="AI94" s="24">
        <v>19.2117712629816</v>
      </c>
      <c r="AJ94" s="24">
        <v>19.88</v>
      </c>
      <c r="AK94" s="26">
        <v>18.8549</v>
      </c>
      <c r="AL94" s="24">
        <v>20.418652</v>
      </c>
      <c r="AM94" s="24">
        <v>19.7959</v>
      </c>
      <c r="AN94" s="24"/>
      <c r="AO94" s="24"/>
      <c r="AP94" s="24"/>
      <c r="AQ94" s="24"/>
      <c r="AR94" s="24"/>
      <c r="AS94" s="26"/>
      <c r="AT94" s="24"/>
      <c r="AU94" s="24"/>
      <c r="AV94" s="24"/>
      <c r="AW94" s="27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3">
        <f t="shared" ref="BJ94:BJ129" si="5">AVERAGE(AG94:BI94)</f>
        <v>19.4833433232831</v>
      </c>
    </row>
    <row r="95" spans="1:62">
      <c r="A95" s="11">
        <v>66</v>
      </c>
      <c r="B95" s="11">
        <v>-103.279782</v>
      </c>
      <c r="C95" s="12">
        <v>-103.2269</v>
      </c>
      <c r="D95" s="11">
        <v>-101.868393740889</v>
      </c>
      <c r="E95" s="11">
        <v>-101.72</v>
      </c>
      <c r="F95" s="11">
        <v>-103.0889</v>
      </c>
      <c r="G95" s="11">
        <v>-102.24263</v>
      </c>
      <c r="H95" s="11">
        <v>-104.383</v>
      </c>
      <c r="I95" s="11"/>
      <c r="J95" s="11"/>
      <c r="K95" s="11"/>
      <c r="L95" s="11"/>
      <c r="M95" s="11"/>
      <c r="N95" s="11"/>
      <c r="O95" s="11"/>
      <c r="P95" s="11"/>
      <c r="Q95" s="11"/>
      <c r="R95" s="20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23">
        <f t="shared" si="4"/>
        <v>-102.82994367727</v>
      </c>
      <c r="AF95" s="1"/>
      <c r="AG95" s="24">
        <v>19.128015</v>
      </c>
      <c r="AH95" s="25">
        <v>19.5554</v>
      </c>
      <c r="AI95" s="24">
        <v>19.5994748499663</v>
      </c>
      <c r="AJ95" s="24">
        <v>20.17</v>
      </c>
      <c r="AK95" s="26">
        <v>19.19</v>
      </c>
      <c r="AL95" s="24">
        <v>20.633213</v>
      </c>
      <c r="AM95" s="24">
        <v>20.1612</v>
      </c>
      <c r="AN95" s="24"/>
      <c r="AO95" s="24"/>
      <c r="AP95" s="24"/>
      <c r="AQ95" s="24"/>
      <c r="AR95" s="24"/>
      <c r="AS95" s="26"/>
      <c r="AT95" s="24"/>
      <c r="AU95" s="24"/>
      <c r="AV95" s="24"/>
      <c r="AW95" s="27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3">
        <f t="shared" si="5"/>
        <v>19.7767575499952</v>
      </c>
    </row>
    <row r="96" spans="1:62">
      <c r="A96" s="11">
        <v>67</v>
      </c>
      <c r="B96" s="11">
        <v>-102.870497</v>
      </c>
      <c r="C96" s="12">
        <v>-102.9046</v>
      </c>
      <c r="D96" s="11">
        <v>-101.512584643581</v>
      </c>
      <c r="E96" s="11">
        <v>-101.33</v>
      </c>
      <c r="F96" s="11">
        <v>-102.6693</v>
      </c>
      <c r="G96" s="11">
        <v>-101.824966</v>
      </c>
      <c r="H96" s="11">
        <v>-103.791</v>
      </c>
      <c r="I96" s="11"/>
      <c r="J96" s="11"/>
      <c r="K96" s="11"/>
      <c r="L96" s="11"/>
      <c r="M96" s="11"/>
      <c r="N96" s="11"/>
      <c r="O96" s="11"/>
      <c r="P96" s="11"/>
      <c r="Q96" s="11"/>
      <c r="R96" s="20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23">
        <f t="shared" si="4"/>
        <v>-102.414706806226</v>
      </c>
      <c r="AF96" s="1"/>
      <c r="AG96" s="24">
        <v>19.373936</v>
      </c>
      <c r="AH96" s="25">
        <v>19.8305</v>
      </c>
      <c r="AI96" s="24">
        <v>19.9640430940896</v>
      </c>
      <c r="AJ96" s="24">
        <v>20.48</v>
      </c>
      <c r="AK96" s="26">
        <v>19.4781</v>
      </c>
      <c r="AL96" s="24">
        <v>20.836681</v>
      </c>
      <c r="AM96" s="24">
        <v>20.3358</v>
      </c>
      <c r="AN96" s="24"/>
      <c r="AO96" s="24"/>
      <c r="AP96" s="24"/>
      <c r="AQ96" s="24"/>
      <c r="AR96" s="24"/>
      <c r="AS96" s="26"/>
      <c r="AT96" s="24"/>
      <c r="AU96" s="24"/>
      <c r="AV96" s="24"/>
      <c r="AW96" s="27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3">
        <f t="shared" si="5"/>
        <v>20.0427228705842</v>
      </c>
    </row>
    <row r="97" spans="1:62">
      <c r="A97" s="11">
        <v>68</v>
      </c>
      <c r="B97" s="11">
        <v>-102.542526</v>
      </c>
      <c r="C97" s="12">
        <v>-102.5199</v>
      </c>
      <c r="D97" s="11">
        <v>-101.130726595975</v>
      </c>
      <c r="E97" s="11">
        <v>-101.07</v>
      </c>
      <c r="F97" s="11">
        <v>-102.3481</v>
      </c>
      <c r="G97" s="11">
        <v>-101.42511</v>
      </c>
      <c r="H97" s="11">
        <v>-103.558</v>
      </c>
      <c r="I97" s="11"/>
      <c r="J97" s="11"/>
      <c r="K97" s="11"/>
      <c r="L97" s="11"/>
      <c r="M97" s="11"/>
      <c r="N97" s="11"/>
      <c r="O97" s="11"/>
      <c r="P97" s="11"/>
      <c r="Q97" s="11"/>
      <c r="R97" s="20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23">
        <f t="shared" si="4"/>
        <v>-102.084908942282</v>
      </c>
      <c r="AF97" s="1"/>
      <c r="AG97" s="24">
        <v>19.732186</v>
      </c>
      <c r="AH97" s="25">
        <v>20.0542</v>
      </c>
      <c r="AI97" s="24">
        <v>20.1936679671979</v>
      </c>
      <c r="AJ97" s="24">
        <v>20.85</v>
      </c>
      <c r="AK97" s="26">
        <v>19.763</v>
      </c>
      <c r="AL97" s="24">
        <v>21.095247</v>
      </c>
      <c r="AM97" s="24">
        <v>20.7361</v>
      </c>
      <c r="AN97" s="24"/>
      <c r="AO97" s="24"/>
      <c r="AP97" s="24"/>
      <c r="AQ97" s="24"/>
      <c r="AR97" s="24"/>
      <c r="AS97" s="26"/>
      <c r="AT97" s="24"/>
      <c r="AU97" s="24"/>
      <c r="AV97" s="24"/>
      <c r="AW97" s="27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3">
        <f t="shared" si="5"/>
        <v>20.346342995314</v>
      </c>
    </row>
    <row r="98" spans="1:62">
      <c r="A98" s="11">
        <v>69</v>
      </c>
      <c r="B98" s="11">
        <v>-102.204524</v>
      </c>
      <c r="C98" s="12">
        <v>-102.0228</v>
      </c>
      <c r="D98" s="11">
        <v>-100.817799179923</v>
      </c>
      <c r="E98" s="11">
        <v>-100.68</v>
      </c>
      <c r="F98" s="11">
        <v>-102.0513</v>
      </c>
      <c r="G98" s="11">
        <v>-100.984085</v>
      </c>
      <c r="H98" s="11">
        <v>-102.785</v>
      </c>
      <c r="I98" s="11"/>
      <c r="J98" s="11"/>
      <c r="K98" s="11"/>
      <c r="L98" s="11"/>
      <c r="M98" s="11"/>
      <c r="N98" s="11"/>
      <c r="O98" s="11"/>
      <c r="P98" s="11"/>
      <c r="Q98" s="11"/>
      <c r="R98" s="20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23">
        <f t="shared" si="4"/>
        <v>-101.649358311418</v>
      </c>
      <c r="AF98" s="1"/>
      <c r="AG98" s="24">
        <v>20.074059</v>
      </c>
      <c r="AH98" s="25">
        <v>20.3383</v>
      </c>
      <c r="AI98" s="24">
        <v>20.5659205033965</v>
      </c>
      <c r="AJ98" s="24">
        <v>21.14</v>
      </c>
      <c r="AK98" s="26">
        <v>19.994</v>
      </c>
      <c r="AL98" s="24">
        <v>21.34659</v>
      </c>
      <c r="AM98" s="24">
        <v>20.9464</v>
      </c>
      <c r="AN98" s="24"/>
      <c r="AO98" s="24"/>
      <c r="AP98" s="24"/>
      <c r="AQ98" s="24"/>
      <c r="AR98" s="24"/>
      <c r="AS98" s="26"/>
      <c r="AT98" s="24"/>
      <c r="AU98" s="24"/>
      <c r="AV98" s="24"/>
      <c r="AW98" s="27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3">
        <f t="shared" si="5"/>
        <v>20.6293242147709</v>
      </c>
    </row>
    <row r="99" spans="1:62">
      <c r="A99" s="11">
        <v>70</v>
      </c>
      <c r="B99" s="11">
        <v>-101.813241</v>
      </c>
      <c r="C99" s="12">
        <v>-101.64</v>
      </c>
      <c r="D99" s="11">
        <v>-100.44</v>
      </c>
      <c r="E99" s="11">
        <v>-100.25</v>
      </c>
      <c r="F99" s="11">
        <v>-101.6715</v>
      </c>
      <c r="G99" s="11">
        <v>-100.560364</v>
      </c>
      <c r="H99" s="11">
        <v>-102.606</v>
      </c>
      <c r="I99" s="11"/>
      <c r="J99" s="11"/>
      <c r="K99" s="11"/>
      <c r="L99" s="11"/>
      <c r="M99" s="11"/>
      <c r="N99" s="11"/>
      <c r="O99" s="11"/>
      <c r="P99" s="11"/>
      <c r="Q99" s="11"/>
      <c r="R99" s="20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23">
        <f t="shared" si="4"/>
        <v>-101.283015</v>
      </c>
      <c r="AF99" s="1"/>
      <c r="AG99" s="24">
        <v>20.339431</v>
      </c>
      <c r="AH99" s="25">
        <v>20.6641</v>
      </c>
      <c r="AI99" s="24">
        <v>21.0053</v>
      </c>
      <c r="AJ99" s="24">
        <v>21.51</v>
      </c>
      <c r="AK99" s="26">
        <v>20.3648</v>
      </c>
      <c r="AL99" s="24">
        <v>21.826607</v>
      </c>
      <c r="AM99" s="24">
        <v>21.5241</v>
      </c>
      <c r="AN99" s="24"/>
      <c r="AO99" s="24"/>
      <c r="AP99" s="24"/>
      <c r="AQ99" s="24"/>
      <c r="AR99" s="24"/>
      <c r="AS99" s="26"/>
      <c r="AT99" s="24"/>
      <c r="AU99" s="24"/>
      <c r="AV99" s="24"/>
      <c r="AW99" s="27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3">
        <f t="shared" si="5"/>
        <v>21.0334768571429</v>
      </c>
    </row>
    <row r="100" spans="1:62">
      <c r="A100" s="11">
        <v>71</v>
      </c>
      <c r="B100" s="11">
        <v>-101.423077</v>
      </c>
      <c r="C100" s="12">
        <v>-101.2852</v>
      </c>
      <c r="D100" s="11">
        <v>-99.9530444517921</v>
      </c>
      <c r="E100" s="11">
        <v>-99.88</v>
      </c>
      <c r="F100" s="11">
        <v>-101.1758</v>
      </c>
      <c r="G100" s="11">
        <v>-100.208466</v>
      </c>
      <c r="H100" s="11">
        <v>-102.126</v>
      </c>
      <c r="I100" s="11"/>
      <c r="J100" s="11"/>
      <c r="K100" s="11"/>
      <c r="L100" s="11"/>
      <c r="M100" s="11"/>
      <c r="N100" s="11"/>
      <c r="O100" s="11"/>
      <c r="P100" s="11"/>
      <c r="Q100" s="11"/>
      <c r="R100" s="20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23">
        <f t="shared" si="4"/>
        <v>-100.864512493113</v>
      </c>
      <c r="AF100" s="1"/>
      <c r="AG100" s="24">
        <v>20.695864</v>
      </c>
      <c r="AH100" s="25">
        <v>20.9675</v>
      </c>
      <c r="AI100" s="24">
        <v>21.4174226013138</v>
      </c>
      <c r="AJ100" s="24">
        <v>21.9</v>
      </c>
      <c r="AK100" s="26">
        <v>20.7153</v>
      </c>
      <c r="AL100" s="24">
        <v>22.265923</v>
      </c>
      <c r="AM100" s="24">
        <v>21.9911</v>
      </c>
      <c r="AN100" s="24"/>
      <c r="AO100" s="24"/>
      <c r="AP100" s="24"/>
      <c r="AQ100" s="24"/>
      <c r="AR100" s="24"/>
      <c r="AS100" s="26"/>
      <c r="AT100" s="24"/>
      <c r="AU100" s="24"/>
      <c r="AV100" s="24"/>
      <c r="AW100" s="27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3">
        <f t="shared" si="5"/>
        <v>21.4218728001877</v>
      </c>
    </row>
    <row r="101" spans="1:62">
      <c r="A101" s="11">
        <v>72</v>
      </c>
      <c r="B101" s="11">
        <v>-100.992049</v>
      </c>
      <c r="C101" s="12">
        <v>-100.9091</v>
      </c>
      <c r="D101" s="11">
        <v>-99.4532507358799</v>
      </c>
      <c r="E101" s="11">
        <v>-99.39</v>
      </c>
      <c r="F101" s="11">
        <v>-100.8146</v>
      </c>
      <c r="G101" s="11">
        <v>-99.640839</v>
      </c>
      <c r="H101" s="11">
        <v>-101.977</v>
      </c>
      <c r="I101" s="11"/>
      <c r="J101" s="11"/>
      <c r="K101" s="11"/>
      <c r="L101" s="11"/>
      <c r="M101" s="11"/>
      <c r="N101" s="11"/>
      <c r="O101" s="11"/>
      <c r="P101" s="11"/>
      <c r="Q101" s="11"/>
      <c r="R101" s="20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23">
        <f t="shared" si="4"/>
        <v>-100.453834105126</v>
      </c>
      <c r="AF101" s="1"/>
      <c r="AG101" s="24">
        <v>21.028599</v>
      </c>
      <c r="AH101" s="25">
        <v>21.452</v>
      </c>
      <c r="AI101" s="24">
        <v>21.7843416859969</v>
      </c>
      <c r="AJ101" s="24">
        <v>22.23</v>
      </c>
      <c r="AK101" s="26">
        <v>21.0795</v>
      </c>
      <c r="AL101" s="24">
        <v>22.549059</v>
      </c>
      <c r="AM101" s="24">
        <v>22.3738</v>
      </c>
      <c r="AN101" s="24"/>
      <c r="AO101" s="24"/>
      <c r="AP101" s="24"/>
      <c r="AQ101" s="24"/>
      <c r="AR101" s="24"/>
      <c r="AS101" s="26"/>
      <c r="AT101" s="24"/>
      <c r="AU101" s="24"/>
      <c r="AV101" s="24"/>
      <c r="AW101" s="27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3">
        <f t="shared" si="5"/>
        <v>21.785328526571</v>
      </c>
    </row>
    <row r="102" spans="1:62">
      <c r="A102" s="11">
        <v>73</v>
      </c>
      <c r="B102" s="11">
        <v>-100.548388</v>
      </c>
      <c r="C102" s="12">
        <v>-100.5881</v>
      </c>
      <c r="D102" s="11">
        <v>-98.9790195201898</v>
      </c>
      <c r="E102" s="11">
        <v>-99.05</v>
      </c>
      <c r="F102" s="11">
        <v>-100.4274</v>
      </c>
      <c r="G102" s="11">
        <v>-98.681961</v>
      </c>
      <c r="H102" s="11">
        <v>-101.21</v>
      </c>
      <c r="I102" s="11"/>
      <c r="J102" s="11"/>
      <c r="K102" s="11"/>
      <c r="L102" s="11"/>
      <c r="M102" s="11"/>
      <c r="N102" s="11"/>
      <c r="O102" s="11"/>
      <c r="P102" s="11"/>
      <c r="Q102" s="11"/>
      <c r="R102" s="20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23">
        <f t="shared" si="4"/>
        <v>-99.9264097885985</v>
      </c>
      <c r="AF102" s="1"/>
      <c r="AG102" s="24">
        <v>21.378616</v>
      </c>
      <c r="AH102" s="25">
        <v>21.7649</v>
      </c>
      <c r="AI102" s="24">
        <v>22.1440574665174</v>
      </c>
      <c r="AJ102" s="24">
        <v>22.58</v>
      </c>
      <c r="AK102" s="26">
        <v>21.5112</v>
      </c>
      <c r="AL102" s="24">
        <v>22.881105</v>
      </c>
      <c r="AM102" s="24">
        <v>22.7977</v>
      </c>
      <c r="AN102" s="24"/>
      <c r="AO102" s="24"/>
      <c r="AP102" s="24"/>
      <c r="AQ102" s="24"/>
      <c r="AR102" s="24"/>
      <c r="AS102" s="26"/>
      <c r="AT102" s="24"/>
      <c r="AU102" s="24"/>
      <c r="AV102" s="24"/>
      <c r="AW102" s="27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3">
        <f t="shared" si="5"/>
        <v>22.1510826380739</v>
      </c>
    </row>
    <row r="103" spans="1:62">
      <c r="A103" s="11">
        <v>74</v>
      </c>
      <c r="B103" s="11">
        <v>-100.190331</v>
      </c>
      <c r="C103" s="12">
        <v>-100.1144</v>
      </c>
      <c r="D103" s="11">
        <v>-98.4525609718145</v>
      </c>
      <c r="E103" s="11">
        <v>-98.7</v>
      </c>
      <c r="F103" s="11">
        <v>-99.9324</v>
      </c>
      <c r="G103" s="11">
        <v>-98.102783</v>
      </c>
      <c r="H103" s="11">
        <v>-100.75</v>
      </c>
      <c r="I103" s="11"/>
      <c r="J103" s="11"/>
      <c r="K103" s="11"/>
      <c r="L103" s="11"/>
      <c r="M103" s="11"/>
      <c r="N103" s="11"/>
      <c r="O103" s="11"/>
      <c r="P103" s="11"/>
      <c r="Q103" s="11"/>
      <c r="R103" s="20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23">
        <f t="shared" si="4"/>
        <v>-99.4632107102592</v>
      </c>
      <c r="AF103" s="1"/>
      <c r="AG103" s="24">
        <v>21.82951</v>
      </c>
      <c r="AH103" s="25">
        <v>22.133</v>
      </c>
      <c r="AI103" s="24">
        <v>22.5415335653036</v>
      </c>
      <c r="AJ103" s="24">
        <v>22.85</v>
      </c>
      <c r="AK103" s="26">
        <v>21.8549</v>
      </c>
      <c r="AL103" s="24">
        <v>23.315058</v>
      </c>
      <c r="AM103" s="24">
        <v>22.9988</v>
      </c>
      <c r="AN103" s="24"/>
      <c r="AO103" s="24"/>
      <c r="AP103" s="24"/>
      <c r="AQ103" s="24"/>
      <c r="AR103" s="24"/>
      <c r="AS103" s="26"/>
      <c r="AT103" s="24"/>
      <c r="AU103" s="24"/>
      <c r="AV103" s="24"/>
      <c r="AW103" s="27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3">
        <f t="shared" si="5"/>
        <v>22.5032573664719</v>
      </c>
    </row>
    <row r="104" spans="1:62">
      <c r="A104" s="11">
        <v>75</v>
      </c>
      <c r="B104" s="11">
        <v>-99.766072</v>
      </c>
      <c r="C104" s="12">
        <v>-99.67</v>
      </c>
      <c r="D104" s="11">
        <v>-97.9529775037526</v>
      </c>
      <c r="E104" s="11">
        <v>-98.21</v>
      </c>
      <c r="F104" s="11">
        <v>-99.5309</v>
      </c>
      <c r="G104" s="11">
        <v>-97.652122</v>
      </c>
      <c r="H104" s="11">
        <v>-100.425</v>
      </c>
      <c r="I104" s="11"/>
      <c r="J104" s="11"/>
      <c r="K104" s="11"/>
      <c r="L104" s="11"/>
      <c r="M104" s="11"/>
      <c r="N104" s="11"/>
      <c r="O104" s="11"/>
      <c r="P104" s="11"/>
      <c r="Q104" s="11"/>
      <c r="R104" s="20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23">
        <f t="shared" si="4"/>
        <v>-99.0295816433932</v>
      </c>
      <c r="AF104" s="1"/>
      <c r="AG104" s="24">
        <v>22.172184</v>
      </c>
      <c r="AH104" s="25">
        <v>22.3505</v>
      </c>
      <c r="AI104" s="24">
        <v>22.8976109536179</v>
      </c>
      <c r="AJ104" s="24">
        <v>23.38</v>
      </c>
      <c r="AK104" s="26">
        <v>22.2679</v>
      </c>
      <c r="AL104" s="24">
        <v>23.828791</v>
      </c>
      <c r="AM104" s="24">
        <v>23.4937</v>
      </c>
      <c r="AN104" s="24"/>
      <c r="AO104" s="24"/>
      <c r="AP104" s="24"/>
      <c r="AQ104" s="24"/>
      <c r="AR104" s="24"/>
      <c r="AS104" s="26"/>
      <c r="AT104" s="24"/>
      <c r="AU104" s="24"/>
      <c r="AV104" s="24"/>
      <c r="AW104" s="27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3">
        <f t="shared" si="5"/>
        <v>22.9129551362311</v>
      </c>
    </row>
    <row r="105" spans="1:62">
      <c r="A105" s="11">
        <v>76</v>
      </c>
      <c r="B105" s="11">
        <v>-99.344322</v>
      </c>
      <c r="C105" s="12">
        <v>-99.1958</v>
      </c>
      <c r="D105" s="11">
        <v>-97.5315738585423</v>
      </c>
      <c r="E105" s="11">
        <v>-97.62</v>
      </c>
      <c r="F105" s="11">
        <v>-99.157</v>
      </c>
      <c r="G105" s="11">
        <v>-97.141899</v>
      </c>
      <c r="H105" s="11">
        <v>-100.098</v>
      </c>
      <c r="I105" s="11"/>
      <c r="J105" s="11"/>
      <c r="K105" s="11"/>
      <c r="L105" s="11"/>
      <c r="M105" s="11"/>
      <c r="N105" s="11"/>
      <c r="O105" s="11"/>
      <c r="P105" s="11"/>
      <c r="Q105" s="11"/>
      <c r="R105" s="20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23">
        <f t="shared" si="4"/>
        <v>-98.5840849797918</v>
      </c>
      <c r="AF105" s="1"/>
      <c r="AG105" s="24">
        <v>22.505996</v>
      </c>
      <c r="AH105" s="25">
        <v>22.7663</v>
      </c>
      <c r="AI105" s="24">
        <v>23.30289261867</v>
      </c>
      <c r="AJ105" s="24">
        <v>23.64</v>
      </c>
      <c r="AK105" s="26">
        <v>22.5028</v>
      </c>
      <c r="AL105" s="24">
        <v>24.192215</v>
      </c>
      <c r="AM105" s="24">
        <v>23.8198</v>
      </c>
      <c r="AN105" s="24"/>
      <c r="AO105" s="24"/>
      <c r="AP105" s="24"/>
      <c r="AQ105" s="24"/>
      <c r="AR105" s="24"/>
      <c r="AS105" s="26"/>
      <c r="AT105" s="24"/>
      <c r="AU105" s="24"/>
      <c r="AV105" s="24"/>
      <c r="AW105" s="27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3">
        <f t="shared" si="5"/>
        <v>23.2471433740957</v>
      </c>
    </row>
    <row r="106" spans="1:62">
      <c r="A106" s="11">
        <v>77</v>
      </c>
      <c r="B106" s="11">
        <v>-98.897859</v>
      </c>
      <c r="C106" s="12">
        <v>-98.7396</v>
      </c>
      <c r="D106" s="11">
        <v>-97.0800936529512</v>
      </c>
      <c r="E106" s="11">
        <v>-97.19</v>
      </c>
      <c r="F106" s="11">
        <v>-98.6047</v>
      </c>
      <c r="G106" s="11">
        <v>-96.610062</v>
      </c>
      <c r="H106" s="11">
        <v>-99.8435</v>
      </c>
      <c r="I106" s="11"/>
      <c r="J106" s="11"/>
      <c r="K106" s="11"/>
      <c r="L106" s="11"/>
      <c r="M106" s="11"/>
      <c r="N106" s="11"/>
      <c r="O106" s="11"/>
      <c r="P106" s="11"/>
      <c r="Q106" s="11"/>
      <c r="R106" s="20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23">
        <f t="shared" si="4"/>
        <v>-98.1379735218502</v>
      </c>
      <c r="AF106" s="1"/>
      <c r="AG106" s="24">
        <v>22.815414</v>
      </c>
      <c r="AH106" s="25">
        <v>23.1258</v>
      </c>
      <c r="AI106" s="24">
        <v>23.6553290809749</v>
      </c>
      <c r="AJ106" s="24">
        <v>24.09</v>
      </c>
      <c r="AK106" s="26">
        <v>22.7902</v>
      </c>
      <c r="AL106" s="24">
        <v>24.584713</v>
      </c>
      <c r="AM106" s="24">
        <v>23.9991</v>
      </c>
      <c r="AN106" s="24"/>
      <c r="AO106" s="24"/>
      <c r="AP106" s="24"/>
      <c r="AQ106" s="24"/>
      <c r="AR106" s="24"/>
      <c r="AS106" s="26"/>
      <c r="AT106" s="24"/>
      <c r="AU106" s="24"/>
      <c r="AV106" s="24"/>
      <c r="AW106" s="27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3">
        <f t="shared" si="5"/>
        <v>23.5800794401393</v>
      </c>
    </row>
    <row r="107" spans="1:62">
      <c r="A107" s="11">
        <v>78</v>
      </c>
      <c r="B107" s="11">
        <v>-98.40733</v>
      </c>
      <c r="C107" s="12">
        <v>-98.3808</v>
      </c>
      <c r="D107" s="11">
        <v>-96.5836236447483</v>
      </c>
      <c r="E107" s="11">
        <v>-96.73</v>
      </c>
      <c r="F107" s="11">
        <v>-98.1822</v>
      </c>
      <c r="G107" s="11">
        <v>-96.204285</v>
      </c>
      <c r="H107" s="11">
        <v>-99.4234</v>
      </c>
      <c r="I107" s="11"/>
      <c r="J107" s="11"/>
      <c r="K107" s="11"/>
      <c r="L107" s="11"/>
      <c r="M107" s="11"/>
      <c r="N107" s="11"/>
      <c r="O107" s="11"/>
      <c r="P107" s="11"/>
      <c r="Q107" s="11"/>
      <c r="R107" s="20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23">
        <f t="shared" si="4"/>
        <v>-97.7016626635355</v>
      </c>
      <c r="AF107" s="1"/>
      <c r="AG107" s="24">
        <v>23.224295</v>
      </c>
      <c r="AH107" s="25">
        <v>23.5395</v>
      </c>
      <c r="AI107" s="24">
        <v>24.0217463050118</v>
      </c>
      <c r="AJ107" s="24">
        <v>24.52</v>
      </c>
      <c r="AK107" s="26">
        <v>23.0607</v>
      </c>
      <c r="AL107" s="24">
        <v>24.842819</v>
      </c>
      <c r="AM107" s="24">
        <v>24.2842</v>
      </c>
      <c r="AN107" s="24"/>
      <c r="AO107" s="24"/>
      <c r="AP107" s="24"/>
      <c r="AQ107" s="24"/>
      <c r="AR107" s="24"/>
      <c r="AS107" s="26"/>
      <c r="AT107" s="24"/>
      <c r="AU107" s="24"/>
      <c r="AV107" s="24"/>
      <c r="AW107" s="27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3">
        <f t="shared" si="5"/>
        <v>23.9276086150017</v>
      </c>
    </row>
    <row r="108" spans="1:62">
      <c r="A108" s="11">
        <v>79</v>
      </c>
      <c r="B108" s="11">
        <v>-98.03312</v>
      </c>
      <c r="C108" s="12">
        <v>-97.802</v>
      </c>
      <c r="D108" s="11">
        <v>-96.1436887138345</v>
      </c>
      <c r="E108" s="11">
        <v>-96.23</v>
      </c>
      <c r="F108" s="11">
        <v>-97.8533</v>
      </c>
      <c r="G108" s="11">
        <v>-95.5755</v>
      </c>
      <c r="H108" s="11">
        <v>-98.7323</v>
      </c>
      <c r="I108" s="11"/>
      <c r="J108" s="11"/>
      <c r="K108" s="11"/>
      <c r="L108" s="11"/>
      <c r="M108" s="11"/>
      <c r="N108" s="11"/>
      <c r="O108" s="11"/>
      <c r="P108" s="11"/>
      <c r="Q108" s="11"/>
      <c r="R108" s="20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23">
        <f t="shared" si="4"/>
        <v>-97.1957012448335</v>
      </c>
      <c r="AF108" s="1"/>
      <c r="AG108" s="24">
        <v>23.542587</v>
      </c>
      <c r="AH108" s="25">
        <v>23.9545</v>
      </c>
      <c r="AI108" s="24">
        <v>24.4392606374356</v>
      </c>
      <c r="AJ108" s="24">
        <v>24.88</v>
      </c>
      <c r="AK108" s="26">
        <v>23.4961</v>
      </c>
      <c r="AL108" s="24">
        <v>25.521166</v>
      </c>
      <c r="AM108" s="24">
        <v>24.627</v>
      </c>
      <c r="AN108" s="24"/>
      <c r="AO108" s="24"/>
      <c r="AP108" s="24"/>
      <c r="AQ108" s="24"/>
      <c r="AR108" s="24"/>
      <c r="AS108" s="26"/>
      <c r="AT108" s="24"/>
      <c r="AU108" s="24"/>
      <c r="AV108" s="24"/>
      <c r="AW108" s="27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3">
        <f t="shared" si="5"/>
        <v>24.3515162339194</v>
      </c>
    </row>
    <row r="109" spans="1:62">
      <c r="A109" s="11">
        <v>80</v>
      </c>
      <c r="B109" s="11">
        <v>-97.655657</v>
      </c>
      <c r="C109" s="12">
        <v>-97.371</v>
      </c>
      <c r="D109" s="11">
        <v>-95.8038</v>
      </c>
      <c r="E109" s="11">
        <v>-95.7</v>
      </c>
      <c r="F109" s="11">
        <v>-97.5103</v>
      </c>
      <c r="G109" s="11">
        <v>-94.766708</v>
      </c>
      <c r="H109" s="11">
        <v>-98.0898</v>
      </c>
      <c r="I109" s="11"/>
      <c r="J109" s="11"/>
      <c r="K109" s="11"/>
      <c r="L109" s="11"/>
      <c r="M109" s="11"/>
      <c r="N109" s="11"/>
      <c r="O109" s="11"/>
      <c r="P109" s="11"/>
      <c r="Q109" s="11"/>
      <c r="R109" s="20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23">
        <f t="shared" si="4"/>
        <v>-96.6996092857143</v>
      </c>
      <c r="AF109" s="1"/>
      <c r="AG109" s="24">
        <v>23.888823</v>
      </c>
      <c r="AH109" s="25">
        <v>24.3493</v>
      </c>
      <c r="AI109" s="24">
        <v>25.0154</v>
      </c>
      <c r="AJ109" s="24">
        <v>25.21</v>
      </c>
      <c r="AK109" s="26">
        <v>23.9991</v>
      </c>
      <c r="AL109" s="24">
        <v>26.115948</v>
      </c>
      <c r="AM109" s="24">
        <v>24.8282</v>
      </c>
      <c r="AN109" s="24"/>
      <c r="AO109" s="24"/>
      <c r="AP109" s="24"/>
      <c r="AQ109" s="24"/>
      <c r="AR109" s="24"/>
      <c r="AS109" s="26"/>
      <c r="AT109" s="24"/>
      <c r="AU109" s="24"/>
      <c r="AV109" s="24"/>
      <c r="AW109" s="27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3">
        <f t="shared" si="5"/>
        <v>24.7723958571429</v>
      </c>
    </row>
    <row r="110" spans="1:62">
      <c r="A110" s="11">
        <v>81</v>
      </c>
      <c r="B110" s="11">
        <v>-97.297438</v>
      </c>
      <c r="C110" s="12">
        <v>-96.8843</v>
      </c>
      <c r="D110" s="11">
        <v>-95.3136164078025</v>
      </c>
      <c r="E110" s="11">
        <v>-95.15</v>
      </c>
      <c r="F110" s="11">
        <v>-96.9606</v>
      </c>
      <c r="G110" s="11">
        <v>-94.228271</v>
      </c>
      <c r="H110" s="11">
        <v>-97.588</v>
      </c>
      <c r="I110" s="11"/>
      <c r="J110" s="11"/>
      <c r="K110" s="11"/>
      <c r="L110" s="11"/>
      <c r="M110" s="11"/>
      <c r="N110" s="11"/>
      <c r="O110" s="11"/>
      <c r="P110" s="11"/>
      <c r="Q110" s="11"/>
      <c r="R110" s="20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23">
        <f t="shared" si="4"/>
        <v>-96.2031750582575</v>
      </c>
      <c r="AF110" s="1"/>
      <c r="AG110" s="24">
        <v>24.243981</v>
      </c>
      <c r="AH110" s="25">
        <v>24.7412</v>
      </c>
      <c r="AI110" s="24">
        <v>25.4685273560124</v>
      </c>
      <c r="AJ110" s="24">
        <v>25.7</v>
      </c>
      <c r="AK110" s="26">
        <v>24.3124</v>
      </c>
      <c r="AL110" s="24">
        <v>26.483593</v>
      </c>
      <c r="AM110" s="24">
        <v>24.9849</v>
      </c>
      <c r="AN110" s="24"/>
      <c r="AO110" s="24"/>
      <c r="AP110" s="24"/>
      <c r="AQ110" s="24"/>
      <c r="AR110" s="24"/>
      <c r="AS110" s="26"/>
      <c r="AT110" s="24"/>
      <c r="AU110" s="24"/>
      <c r="AV110" s="24"/>
      <c r="AW110" s="27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3">
        <f t="shared" si="5"/>
        <v>25.1335144794303</v>
      </c>
    </row>
    <row r="111" spans="1:62">
      <c r="A111" s="11">
        <v>82</v>
      </c>
      <c r="B111" s="11">
        <v>-96.734909</v>
      </c>
      <c r="C111" s="12">
        <v>-96.3547</v>
      </c>
      <c r="D111" s="11">
        <v>-94.7842674720938</v>
      </c>
      <c r="E111" s="11">
        <v>-94.5</v>
      </c>
      <c r="F111" s="11">
        <v>-96.5675</v>
      </c>
      <c r="G111" s="11">
        <v>-93.412323</v>
      </c>
      <c r="H111" s="11">
        <v>-96.4612</v>
      </c>
      <c r="I111" s="11"/>
      <c r="J111" s="11"/>
      <c r="K111" s="11"/>
      <c r="L111" s="11"/>
      <c r="M111" s="11"/>
      <c r="N111" s="11"/>
      <c r="O111" s="11"/>
      <c r="P111" s="11"/>
      <c r="Q111" s="11"/>
      <c r="R111" s="20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23">
        <f t="shared" si="4"/>
        <v>-95.5449856388705</v>
      </c>
      <c r="AF111" s="1"/>
      <c r="AG111" s="24">
        <v>24.624845</v>
      </c>
      <c r="AH111" s="25">
        <v>25.1652</v>
      </c>
      <c r="AI111" s="24">
        <v>25.9702537380987</v>
      </c>
      <c r="AJ111" s="24">
        <v>26.15</v>
      </c>
      <c r="AK111" s="26">
        <v>24.6774</v>
      </c>
      <c r="AL111" s="24">
        <v>26.721418</v>
      </c>
      <c r="AM111" s="24">
        <v>25.2435</v>
      </c>
      <c r="AN111" s="24"/>
      <c r="AO111" s="24"/>
      <c r="AP111" s="24"/>
      <c r="AQ111" s="24"/>
      <c r="AR111" s="24"/>
      <c r="AS111" s="26"/>
      <c r="AT111" s="24"/>
      <c r="AU111" s="24"/>
      <c r="AV111" s="24"/>
      <c r="AW111" s="27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3">
        <f t="shared" si="5"/>
        <v>25.5075166768712</v>
      </c>
    </row>
    <row r="112" spans="1:62">
      <c r="A112" s="11">
        <v>83</v>
      </c>
      <c r="B112" s="11">
        <v>-96.16851</v>
      </c>
      <c r="C112" s="12">
        <v>-95.8887</v>
      </c>
      <c r="D112" s="11">
        <v>-94.1403164607027</v>
      </c>
      <c r="E112" s="11">
        <v>-93.85</v>
      </c>
      <c r="F112" s="11">
        <v>-95.9145</v>
      </c>
      <c r="G112" s="11">
        <v>-92.722198</v>
      </c>
      <c r="H112" s="11">
        <v>-95.0605</v>
      </c>
      <c r="I112" s="11"/>
      <c r="J112" s="11"/>
      <c r="K112" s="11"/>
      <c r="L112" s="11"/>
      <c r="M112" s="11"/>
      <c r="N112" s="11"/>
      <c r="O112" s="11"/>
      <c r="P112" s="11"/>
      <c r="Q112" s="11"/>
      <c r="R112" s="20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23">
        <f t="shared" si="4"/>
        <v>-94.8206749229575</v>
      </c>
      <c r="AF112" s="1"/>
      <c r="AG112" s="24">
        <v>25.028543</v>
      </c>
      <c r="AH112" s="25">
        <v>25.709</v>
      </c>
      <c r="AI112" s="24">
        <v>26.4648335476425</v>
      </c>
      <c r="AJ112" s="24">
        <v>26.77</v>
      </c>
      <c r="AK112" s="26">
        <v>25.0319</v>
      </c>
      <c r="AL112" s="24">
        <v>27.037102</v>
      </c>
      <c r="AM112" s="24">
        <v>25.9634</v>
      </c>
      <c r="AN112" s="24"/>
      <c r="AO112" s="24"/>
      <c r="AP112" s="24"/>
      <c r="AQ112" s="24"/>
      <c r="AR112" s="24"/>
      <c r="AS112" s="26"/>
      <c r="AT112" s="24"/>
      <c r="AU112" s="24"/>
      <c r="AV112" s="24"/>
      <c r="AW112" s="27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3">
        <f t="shared" si="5"/>
        <v>26.0006826496632</v>
      </c>
    </row>
    <row r="113" spans="1:62">
      <c r="A113" s="11">
        <v>84</v>
      </c>
      <c r="B113" s="11">
        <v>-95.740982</v>
      </c>
      <c r="C113" s="12">
        <v>-95.1904</v>
      </c>
      <c r="D113" s="11">
        <v>-93.3672410950903</v>
      </c>
      <c r="E113" s="11">
        <v>-93.1</v>
      </c>
      <c r="F113" s="11">
        <v>-95.5289</v>
      </c>
      <c r="G113" s="11">
        <v>-92.181465</v>
      </c>
      <c r="H113" s="11">
        <v>-94.4892</v>
      </c>
      <c r="I113" s="11"/>
      <c r="J113" s="11"/>
      <c r="K113" s="11"/>
      <c r="L113" s="11"/>
      <c r="M113" s="11"/>
      <c r="N113" s="11"/>
      <c r="O113" s="11"/>
      <c r="P113" s="11"/>
      <c r="Q113" s="11"/>
      <c r="R113" s="20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23">
        <f t="shared" si="4"/>
        <v>-94.2283125850129</v>
      </c>
      <c r="AF113" s="1"/>
      <c r="AG113" s="24">
        <v>25.403011</v>
      </c>
      <c r="AH113" s="25">
        <v>26.098</v>
      </c>
      <c r="AI113" s="24">
        <v>26.9376311133751</v>
      </c>
      <c r="AJ113" s="24">
        <v>27.21</v>
      </c>
      <c r="AK113" s="26">
        <v>25.5408</v>
      </c>
      <c r="AL113" s="24">
        <v>27.495506</v>
      </c>
      <c r="AM113" s="24">
        <v>26.4029</v>
      </c>
      <c r="AN113" s="24"/>
      <c r="AO113" s="24"/>
      <c r="AP113" s="24"/>
      <c r="AQ113" s="24"/>
      <c r="AR113" s="24"/>
      <c r="AS113" s="26"/>
      <c r="AT113" s="24"/>
      <c r="AU113" s="24"/>
      <c r="AV113" s="24"/>
      <c r="AW113" s="27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3">
        <f t="shared" si="5"/>
        <v>26.4411211590536</v>
      </c>
    </row>
    <row r="114" spans="1:62">
      <c r="A114" s="11">
        <v>85</v>
      </c>
      <c r="B114" s="11">
        <v>-95.173218</v>
      </c>
      <c r="C114" s="12">
        <v>-94.6001</v>
      </c>
      <c r="D114" s="11">
        <v>-92.7998972148534</v>
      </c>
      <c r="E114" s="11">
        <v>-92.56</v>
      </c>
      <c r="F114" s="11">
        <v>-94.7162</v>
      </c>
      <c r="G114" s="11">
        <v>-91.721901</v>
      </c>
      <c r="H114" s="11">
        <v>-93.6054</v>
      </c>
      <c r="I114" s="11"/>
      <c r="J114" s="11"/>
      <c r="K114" s="11"/>
      <c r="L114" s="11"/>
      <c r="M114" s="11"/>
      <c r="N114" s="11"/>
      <c r="O114" s="11"/>
      <c r="P114" s="11"/>
      <c r="Q114" s="11"/>
      <c r="R114" s="20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23">
        <f t="shared" si="4"/>
        <v>-93.5966737449791</v>
      </c>
      <c r="AF114" s="1"/>
      <c r="AG114" s="24">
        <v>25.822469</v>
      </c>
      <c r="AH114" s="25">
        <v>26.8297</v>
      </c>
      <c r="AI114" s="24">
        <v>27.3879610745534</v>
      </c>
      <c r="AJ114" s="24">
        <v>27.63</v>
      </c>
      <c r="AK114" s="26">
        <v>25.861</v>
      </c>
      <c r="AL114" s="24">
        <v>27.967737</v>
      </c>
      <c r="AM114" s="24">
        <v>27.0686</v>
      </c>
      <c r="AN114" s="24"/>
      <c r="AO114" s="24"/>
      <c r="AP114" s="24"/>
      <c r="AQ114" s="24"/>
      <c r="AR114" s="24"/>
      <c r="AS114" s="26"/>
      <c r="AT114" s="24"/>
      <c r="AU114" s="24"/>
      <c r="AV114" s="24"/>
      <c r="AW114" s="27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3">
        <f t="shared" si="5"/>
        <v>26.9382095820791</v>
      </c>
    </row>
    <row r="115" spans="1:62">
      <c r="A115" s="11">
        <v>86</v>
      </c>
      <c r="B115" s="11">
        <v>-94.724354</v>
      </c>
      <c r="C115" s="12">
        <v>-94.079</v>
      </c>
      <c r="D115" s="11">
        <v>-92.2258184941952</v>
      </c>
      <c r="E115" s="11">
        <v>-91.98</v>
      </c>
      <c r="F115" s="11">
        <v>-93.9819</v>
      </c>
      <c r="G115" s="11">
        <v>-91.448082</v>
      </c>
      <c r="H115" s="11">
        <v>-93.3284</v>
      </c>
      <c r="I115" s="11"/>
      <c r="J115" s="11"/>
      <c r="K115" s="11"/>
      <c r="L115" s="11"/>
      <c r="M115" s="11"/>
      <c r="N115" s="11"/>
      <c r="O115" s="11"/>
      <c r="P115" s="11"/>
      <c r="Q115" s="11"/>
      <c r="R115" s="20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23">
        <f t="shared" si="4"/>
        <v>-93.1096506420279</v>
      </c>
      <c r="AF115" s="1"/>
      <c r="AG115" s="24">
        <v>26.195425</v>
      </c>
      <c r="AH115" s="25">
        <v>27.2753</v>
      </c>
      <c r="AI115" s="24">
        <v>28.0219854026757</v>
      </c>
      <c r="AJ115" s="24">
        <v>28.09</v>
      </c>
      <c r="AK115" s="26">
        <v>26.2872</v>
      </c>
      <c r="AL115" s="24">
        <v>28.520468</v>
      </c>
      <c r="AM115" s="24">
        <v>27.4625</v>
      </c>
      <c r="AN115" s="24"/>
      <c r="AO115" s="24"/>
      <c r="AP115" s="24"/>
      <c r="AQ115" s="24"/>
      <c r="AR115" s="24"/>
      <c r="AS115" s="26"/>
      <c r="AT115" s="24"/>
      <c r="AU115" s="24"/>
      <c r="AV115" s="24"/>
      <c r="AW115" s="27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3">
        <f t="shared" si="5"/>
        <v>27.4075540575251</v>
      </c>
    </row>
    <row r="116" spans="1:62">
      <c r="A116" s="11">
        <v>87</v>
      </c>
      <c r="B116" s="11">
        <v>-94.100136</v>
      </c>
      <c r="C116" s="12">
        <v>-93.4642</v>
      </c>
      <c r="D116" s="11">
        <v>-91.5793949373507</v>
      </c>
      <c r="E116" s="11">
        <v>-91.27</v>
      </c>
      <c r="F116" s="11">
        <v>-93.1509</v>
      </c>
      <c r="G116" s="11">
        <v>-90.550705</v>
      </c>
      <c r="H116" s="11">
        <v>-92.0664</v>
      </c>
      <c r="I116" s="11"/>
      <c r="J116" s="11"/>
      <c r="K116" s="11"/>
      <c r="L116" s="11"/>
      <c r="M116" s="11"/>
      <c r="N116" s="11"/>
      <c r="O116" s="11"/>
      <c r="P116" s="11"/>
      <c r="Q116" s="11"/>
      <c r="R116" s="20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23">
        <f t="shared" si="4"/>
        <v>-92.3116765624787</v>
      </c>
      <c r="AF116" s="1"/>
      <c r="AG116" s="24">
        <v>26.597031</v>
      </c>
      <c r="AH116" s="25">
        <v>27.6788</v>
      </c>
      <c r="AI116" s="24">
        <v>28.5005134244971</v>
      </c>
      <c r="AJ116" s="24">
        <v>28.95</v>
      </c>
      <c r="AK116" s="26">
        <v>26.7097</v>
      </c>
      <c r="AL116" s="24">
        <v>28.899975</v>
      </c>
      <c r="AM116" s="24">
        <v>28.5625</v>
      </c>
      <c r="AN116" s="24"/>
      <c r="AO116" s="24"/>
      <c r="AP116" s="24"/>
      <c r="AQ116" s="24"/>
      <c r="AR116" s="24"/>
      <c r="AS116" s="26"/>
      <c r="AT116" s="24"/>
      <c r="AU116" s="24"/>
      <c r="AV116" s="24"/>
      <c r="AW116" s="27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3">
        <f t="shared" si="5"/>
        <v>27.9855027749282</v>
      </c>
    </row>
    <row r="117" spans="1:62">
      <c r="A117" s="11">
        <v>88</v>
      </c>
      <c r="B117" s="11">
        <v>-93.60374</v>
      </c>
      <c r="C117" s="12">
        <v>-92.7919</v>
      </c>
      <c r="D117" s="11">
        <v>-90.7694199831148</v>
      </c>
      <c r="E117" s="11">
        <v>-90.52</v>
      </c>
      <c r="F117" s="11">
        <v>-92.4472</v>
      </c>
      <c r="G117" s="11">
        <v>-89.793045</v>
      </c>
      <c r="H117" s="11">
        <v>-91.5036</v>
      </c>
      <c r="I117" s="11"/>
      <c r="J117" s="11"/>
      <c r="K117" s="11"/>
      <c r="L117" s="11"/>
      <c r="M117" s="11"/>
      <c r="N117" s="11"/>
      <c r="O117" s="11"/>
      <c r="P117" s="11"/>
      <c r="Q117" s="11"/>
      <c r="R117" s="20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23">
        <f t="shared" si="4"/>
        <v>-91.6327007118735</v>
      </c>
      <c r="AF117" s="1"/>
      <c r="AG117" s="24">
        <v>27.02342</v>
      </c>
      <c r="AH117" s="25">
        <v>28.0474</v>
      </c>
      <c r="AI117" s="24">
        <v>28.8988690904642</v>
      </c>
      <c r="AJ117" s="24">
        <v>29.68</v>
      </c>
      <c r="AK117" s="26">
        <v>27.1802</v>
      </c>
      <c r="AL117" s="24">
        <v>29.702852</v>
      </c>
      <c r="AM117" s="24">
        <v>29.3911</v>
      </c>
      <c r="AN117" s="24"/>
      <c r="AO117" s="24"/>
      <c r="AP117" s="24"/>
      <c r="AQ117" s="24"/>
      <c r="AR117" s="24"/>
      <c r="AS117" s="26"/>
      <c r="AT117" s="24"/>
      <c r="AU117" s="24"/>
      <c r="AV117" s="24"/>
      <c r="AW117" s="27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3">
        <f t="shared" si="5"/>
        <v>28.5605487272092</v>
      </c>
    </row>
    <row r="118" spans="1:62">
      <c r="A118" s="11">
        <v>89</v>
      </c>
      <c r="B118" s="11">
        <v>-92.904136</v>
      </c>
      <c r="C118" s="12">
        <v>-91.8711</v>
      </c>
      <c r="D118" s="11">
        <v>-90.0306800385106</v>
      </c>
      <c r="E118" s="11">
        <v>-89.62</v>
      </c>
      <c r="F118" s="11">
        <v>-91.4819</v>
      </c>
      <c r="G118" s="11">
        <v>-88.894104</v>
      </c>
      <c r="H118" s="11">
        <v>-90.2799</v>
      </c>
      <c r="I118" s="11"/>
      <c r="J118" s="11"/>
      <c r="K118" s="11"/>
      <c r="L118" s="11"/>
      <c r="M118" s="11"/>
      <c r="N118" s="11"/>
      <c r="O118" s="11"/>
      <c r="P118" s="11"/>
      <c r="Q118" s="11"/>
      <c r="R118" s="20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23">
        <f t="shared" si="4"/>
        <v>-90.7259742912158</v>
      </c>
      <c r="AF118" s="1"/>
      <c r="AG118" s="24">
        <v>27.565665</v>
      </c>
      <c r="AH118" s="25">
        <v>28.5483</v>
      </c>
      <c r="AI118" s="24">
        <v>29.5198868208723</v>
      </c>
      <c r="AJ118" s="24">
        <v>30.45</v>
      </c>
      <c r="AK118" s="26">
        <v>27.7164</v>
      </c>
      <c r="AL118" s="24">
        <v>30.571012</v>
      </c>
      <c r="AM118" s="24">
        <v>30.1869</v>
      </c>
      <c r="AN118" s="24"/>
      <c r="AO118" s="24"/>
      <c r="AP118" s="24"/>
      <c r="AQ118" s="24"/>
      <c r="AR118" s="24"/>
      <c r="AS118" s="26"/>
      <c r="AT118" s="24"/>
      <c r="AU118" s="24"/>
      <c r="AV118" s="24"/>
      <c r="AW118" s="27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3">
        <f t="shared" si="5"/>
        <v>29.2225948315532</v>
      </c>
    </row>
    <row r="119" spans="1:62">
      <c r="A119" s="11">
        <v>90</v>
      </c>
      <c r="B119" s="11">
        <v>-92.065578</v>
      </c>
      <c r="C119" s="12">
        <v>-91.1091</v>
      </c>
      <c r="D119" s="11">
        <v>-89.518</v>
      </c>
      <c r="E119" s="11">
        <v>-88.81</v>
      </c>
      <c r="F119" s="11">
        <v>-90.2603</v>
      </c>
      <c r="G119" s="11">
        <v>-88.338776</v>
      </c>
      <c r="H119" s="11">
        <v>-89.2409</v>
      </c>
      <c r="I119" s="11"/>
      <c r="J119" s="11"/>
      <c r="K119" s="11"/>
      <c r="L119" s="11"/>
      <c r="M119" s="11"/>
      <c r="N119" s="11"/>
      <c r="O119" s="11"/>
      <c r="P119" s="11"/>
      <c r="Q119" s="11"/>
      <c r="R119" s="20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23">
        <f t="shared" si="4"/>
        <v>-89.9060934285714</v>
      </c>
      <c r="AF119" s="1"/>
      <c r="AG119" s="24">
        <v>28.171251</v>
      </c>
      <c r="AH119" s="25">
        <v>29.0805</v>
      </c>
      <c r="AI119" s="24">
        <v>30.0846</v>
      </c>
      <c r="AJ119" s="24">
        <v>30.99</v>
      </c>
      <c r="AK119" s="26">
        <v>28.1802</v>
      </c>
      <c r="AL119" s="24">
        <v>31.253508</v>
      </c>
      <c r="AM119" s="24">
        <v>30.9988</v>
      </c>
      <c r="AN119" s="24"/>
      <c r="AO119" s="24"/>
      <c r="AP119" s="24"/>
      <c r="AQ119" s="24"/>
      <c r="AR119" s="24"/>
      <c r="AS119" s="26"/>
      <c r="AT119" s="24"/>
      <c r="AU119" s="24"/>
      <c r="AV119" s="24"/>
      <c r="AW119" s="27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3">
        <f t="shared" si="5"/>
        <v>29.8226941428571</v>
      </c>
    </row>
    <row r="120" spans="1:62">
      <c r="A120" s="11">
        <v>91</v>
      </c>
      <c r="B120" s="11">
        <v>-91.317381</v>
      </c>
      <c r="C120" s="12">
        <v>-90.1382</v>
      </c>
      <c r="D120" s="11">
        <v>-88.6893512299407</v>
      </c>
      <c r="E120" s="11">
        <v>-87.7</v>
      </c>
      <c r="F120" s="11">
        <v>-89.358</v>
      </c>
      <c r="G120" s="11">
        <v>-87.180084</v>
      </c>
      <c r="H120" s="11">
        <v>-88.7679</v>
      </c>
      <c r="I120" s="11"/>
      <c r="J120" s="11"/>
      <c r="K120" s="11"/>
      <c r="L120" s="11"/>
      <c r="M120" s="11"/>
      <c r="N120" s="11"/>
      <c r="O120" s="11"/>
      <c r="P120" s="11"/>
      <c r="Q120" s="11"/>
      <c r="R120" s="20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23">
        <f t="shared" si="4"/>
        <v>-89.0215594614201</v>
      </c>
      <c r="AF120" s="1"/>
      <c r="AG120" s="24">
        <v>28.743852</v>
      </c>
      <c r="AH120" s="25">
        <v>29.5328</v>
      </c>
      <c r="AI120" s="24">
        <v>30.7626919573627</v>
      </c>
      <c r="AJ120" s="24">
        <v>31.62</v>
      </c>
      <c r="AK120" s="26">
        <v>28.9464</v>
      </c>
      <c r="AL120" s="24">
        <v>32.13327</v>
      </c>
      <c r="AM120" s="24">
        <v>31.3606</v>
      </c>
      <c r="AN120" s="24"/>
      <c r="AO120" s="24"/>
      <c r="AP120" s="24"/>
      <c r="AQ120" s="24"/>
      <c r="AR120" s="24"/>
      <c r="AS120" s="26"/>
      <c r="AT120" s="24"/>
      <c r="AU120" s="24"/>
      <c r="AV120" s="24"/>
      <c r="AW120" s="27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3">
        <f t="shared" si="5"/>
        <v>30.442801993909</v>
      </c>
    </row>
    <row r="121" spans="1:62">
      <c r="A121" s="11">
        <v>92</v>
      </c>
      <c r="B121" s="11">
        <v>-90.510429</v>
      </c>
      <c r="C121" s="12">
        <v>-89.1338</v>
      </c>
      <c r="D121" s="11">
        <v>-87.8374217031415</v>
      </c>
      <c r="E121" s="11">
        <v>-86.59</v>
      </c>
      <c r="F121" s="11">
        <v>-88.2759</v>
      </c>
      <c r="G121" s="11">
        <v>-86.175949</v>
      </c>
      <c r="H121" s="11">
        <v>-87.9875</v>
      </c>
      <c r="I121" s="11"/>
      <c r="J121" s="11"/>
      <c r="K121" s="11"/>
      <c r="L121" s="11"/>
      <c r="M121" s="11"/>
      <c r="N121" s="11"/>
      <c r="O121" s="11"/>
      <c r="P121" s="11"/>
      <c r="Q121" s="11"/>
      <c r="R121" s="20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23">
        <f t="shared" si="4"/>
        <v>-88.0729999575916</v>
      </c>
      <c r="AF121" s="1"/>
      <c r="AG121" s="24">
        <v>29.326627</v>
      </c>
      <c r="AH121" s="25">
        <v>30.5795</v>
      </c>
      <c r="AI121" s="24">
        <v>31.5311215025277</v>
      </c>
      <c r="AJ121" s="24">
        <v>32.37</v>
      </c>
      <c r="AK121" s="26">
        <v>29.9639</v>
      </c>
      <c r="AL121" s="24">
        <v>32.465446</v>
      </c>
      <c r="AM121" s="24">
        <v>31.6953</v>
      </c>
      <c r="AN121" s="24"/>
      <c r="AO121" s="24"/>
      <c r="AP121" s="24"/>
      <c r="AQ121" s="24"/>
      <c r="AR121" s="24"/>
      <c r="AS121" s="26"/>
      <c r="AT121" s="24"/>
      <c r="AU121" s="24"/>
      <c r="AV121" s="24"/>
      <c r="AW121" s="27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3">
        <f t="shared" si="5"/>
        <v>31.1331277860754</v>
      </c>
    </row>
    <row r="122" spans="1:62">
      <c r="A122" s="11">
        <v>93</v>
      </c>
      <c r="B122" s="11">
        <v>-89.49594</v>
      </c>
      <c r="C122" s="12">
        <v>-88.2362</v>
      </c>
      <c r="D122" s="11">
        <v>-86.9132932295247</v>
      </c>
      <c r="E122" s="11">
        <v>-85.46</v>
      </c>
      <c r="F122" s="11">
        <v>-87.2278</v>
      </c>
      <c r="G122" s="11">
        <v>-85.016151</v>
      </c>
      <c r="H122" s="11">
        <v>-85.8616</v>
      </c>
      <c r="I122" s="11"/>
      <c r="J122" s="11"/>
      <c r="K122" s="11"/>
      <c r="L122" s="11"/>
      <c r="M122" s="11"/>
      <c r="N122" s="11"/>
      <c r="O122" s="11"/>
      <c r="P122" s="11"/>
      <c r="Q122" s="11"/>
      <c r="R122" s="20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23">
        <f t="shared" si="4"/>
        <v>-86.8872834613607</v>
      </c>
      <c r="AF122" s="1"/>
      <c r="AG122" s="24">
        <v>30.068483</v>
      </c>
      <c r="AH122" s="25">
        <v>31.3136</v>
      </c>
      <c r="AI122" s="24">
        <v>32.1411587158058</v>
      </c>
      <c r="AJ122" s="24">
        <v>33.57</v>
      </c>
      <c r="AK122" s="26">
        <v>30.9259</v>
      </c>
      <c r="AL122" s="24">
        <v>33.201225</v>
      </c>
      <c r="AM122" s="24">
        <v>33.3066</v>
      </c>
      <c r="AN122" s="24"/>
      <c r="AO122" s="24"/>
      <c r="AP122" s="24"/>
      <c r="AQ122" s="24"/>
      <c r="AR122" s="24"/>
      <c r="AS122" s="26"/>
      <c r="AT122" s="24"/>
      <c r="AU122" s="24"/>
      <c r="AV122" s="24"/>
      <c r="AW122" s="27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3">
        <f t="shared" si="5"/>
        <v>32.0752809594008</v>
      </c>
    </row>
    <row r="123" spans="1:62">
      <c r="A123" s="11">
        <v>94</v>
      </c>
      <c r="B123" s="11">
        <v>-88.468425</v>
      </c>
      <c r="C123" s="12">
        <v>-87.3892</v>
      </c>
      <c r="D123" s="11">
        <v>-85.8167137956533</v>
      </c>
      <c r="E123" s="11">
        <v>-84.41</v>
      </c>
      <c r="F123" s="11">
        <v>-86.2257</v>
      </c>
      <c r="G123" s="11">
        <v>-84.272942</v>
      </c>
      <c r="H123" s="11">
        <v>-85.5543</v>
      </c>
      <c r="I123" s="11"/>
      <c r="J123" s="11"/>
      <c r="K123" s="11"/>
      <c r="L123" s="11"/>
      <c r="M123" s="11"/>
      <c r="N123" s="11"/>
      <c r="O123" s="11"/>
      <c r="P123" s="11"/>
      <c r="Q123" s="11"/>
      <c r="R123" s="20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23">
        <f t="shared" si="4"/>
        <v>-86.0196115422362</v>
      </c>
      <c r="AF123" s="1"/>
      <c r="AG123" s="24">
        <v>30.810405</v>
      </c>
      <c r="AH123" s="25">
        <v>32.349</v>
      </c>
      <c r="AI123" s="24">
        <v>33.1557033728246</v>
      </c>
      <c r="AJ123" s="24">
        <v>34.87</v>
      </c>
      <c r="AK123" s="26">
        <v>32.467</v>
      </c>
      <c r="AL123" s="24">
        <v>33.875511</v>
      </c>
      <c r="AM123" s="24">
        <v>33.999</v>
      </c>
      <c r="AN123" s="24"/>
      <c r="AO123" s="24"/>
      <c r="AP123" s="24"/>
      <c r="AQ123" s="24"/>
      <c r="AR123" s="24"/>
      <c r="AS123" s="26"/>
      <c r="AT123" s="24"/>
      <c r="AU123" s="24"/>
      <c r="AV123" s="24"/>
      <c r="AW123" s="27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3">
        <f t="shared" si="5"/>
        <v>33.0752313389749</v>
      </c>
    </row>
    <row r="124" spans="1:62">
      <c r="A124" s="11">
        <v>95</v>
      </c>
      <c r="B124" s="11">
        <v>-87.565587</v>
      </c>
      <c r="C124" s="12">
        <v>-85.8278</v>
      </c>
      <c r="D124" s="11">
        <v>-84.4996687558522</v>
      </c>
      <c r="E124" s="11">
        <v>-83.21</v>
      </c>
      <c r="F124" s="11">
        <v>-84.3289</v>
      </c>
      <c r="G124" s="11">
        <v>-82.786942</v>
      </c>
      <c r="H124" s="11">
        <v>-84.4757</v>
      </c>
      <c r="I124" s="11"/>
      <c r="J124" s="11"/>
      <c r="K124" s="11"/>
      <c r="L124" s="11"/>
      <c r="M124" s="11"/>
      <c r="N124" s="11"/>
      <c r="O124" s="11"/>
      <c r="P124" s="11"/>
      <c r="Q124" s="11"/>
      <c r="R124" s="20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23">
        <f t="shared" si="4"/>
        <v>-84.6706568222646</v>
      </c>
      <c r="AF124" s="1"/>
      <c r="AG124" s="24">
        <v>31.711624</v>
      </c>
      <c r="AH124" s="25">
        <v>33.5746</v>
      </c>
      <c r="AI124" s="24">
        <v>34.1834538562601</v>
      </c>
      <c r="AJ124" s="24">
        <v>36.05</v>
      </c>
      <c r="AK124" s="26">
        <v>33.4229</v>
      </c>
      <c r="AL124" s="24">
        <v>34.629551</v>
      </c>
      <c r="AM124" s="24">
        <v>34.8141</v>
      </c>
      <c r="AN124" s="24"/>
      <c r="AO124" s="24"/>
      <c r="AP124" s="24"/>
      <c r="AQ124" s="24"/>
      <c r="AR124" s="24"/>
      <c r="AS124" s="26"/>
      <c r="AT124" s="24"/>
      <c r="AU124" s="24"/>
      <c r="AV124" s="24"/>
      <c r="AW124" s="27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3">
        <f t="shared" si="5"/>
        <v>34.0551755508943</v>
      </c>
    </row>
    <row r="125" spans="1:62">
      <c r="A125" s="11">
        <v>96</v>
      </c>
      <c r="B125" s="11">
        <v>-86.484872</v>
      </c>
      <c r="C125" s="12">
        <v>-84.8131</v>
      </c>
      <c r="D125" s="11">
        <v>-82.8537679957549</v>
      </c>
      <c r="E125" s="11">
        <v>-81.53</v>
      </c>
      <c r="F125" s="11">
        <v>-82.2494</v>
      </c>
      <c r="G125" s="11">
        <v>-81.544456</v>
      </c>
      <c r="H125" s="11">
        <v>-81.9098</v>
      </c>
      <c r="I125" s="11"/>
      <c r="J125" s="11"/>
      <c r="K125" s="11"/>
      <c r="L125" s="11"/>
      <c r="M125" s="11"/>
      <c r="N125" s="11"/>
      <c r="O125" s="11"/>
      <c r="P125" s="11"/>
      <c r="Q125" s="11"/>
      <c r="R125" s="20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23">
        <f t="shared" si="4"/>
        <v>-83.0550565708221</v>
      </c>
      <c r="AF125" s="1"/>
      <c r="AG125" s="24">
        <v>32.943775</v>
      </c>
      <c r="AH125" s="25">
        <v>34.9702</v>
      </c>
      <c r="AI125" s="24">
        <v>35.3511341211362</v>
      </c>
      <c r="AJ125" s="24">
        <v>37.68</v>
      </c>
      <c r="AK125" s="26">
        <v>35.2446</v>
      </c>
      <c r="AL125" s="24">
        <v>35.636066</v>
      </c>
      <c r="AM125" s="24">
        <v>35.2665</v>
      </c>
      <c r="AN125" s="24"/>
      <c r="AO125" s="24"/>
      <c r="AP125" s="24"/>
      <c r="AQ125" s="24"/>
      <c r="AR125" s="24"/>
      <c r="AS125" s="26"/>
      <c r="AT125" s="24"/>
      <c r="AU125" s="24"/>
      <c r="AV125" s="24"/>
      <c r="AW125" s="27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3">
        <f t="shared" si="5"/>
        <v>35.2988964458766</v>
      </c>
    </row>
    <row r="126" spans="1:62">
      <c r="A126" s="11">
        <v>97</v>
      </c>
      <c r="B126" s="11">
        <v>-85.141174</v>
      </c>
      <c r="C126" s="12">
        <v>-82.7837</v>
      </c>
      <c r="D126" s="11">
        <v>-81.6151168777223</v>
      </c>
      <c r="E126" s="11">
        <v>-79.7</v>
      </c>
      <c r="F126" s="11">
        <v>-80.395</v>
      </c>
      <c r="G126" s="11">
        <v>-80.684067</v>
      </c>
      <c r="H126" s="11">
        <v>-80.4679</v>
      </c>
      <c r="I126" s="11"/>
      <c r="J126" s="11"/>
      <c r="K126" s="11"/>
      <c r="L126" s="11"/>
      <c r="M126" s="11"/>
      <c r="N126" s="11"/>
      <c r="O126" s="11"/>
      <c r="P126" s="11"/>
      <c r="Q126" s="11"/>
      <c r="R126" s="20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23">
        <f t="shared" si="4"/>
        <v>-81.5409939825317</v>
      </c>
      <c r="AF126" s="1"/>
      <c r="AG126" s="24">
        <v>34.528411</v>
      </c>
      <c r="AH126" s="25">
        <v>36.8694</v>
      </c>
      <c r="AI126" s="24">
        <v>36.8160496173765</v>
      </c>
      <c r="AJ126" s="24">
        <v>39.01</v>
      </c>
      <c r="AK126" s="26">
        <v>36.6426</v>
      </c>
      <c r="AL126" s="24">
        <v>37.542709</v>
      </c>
      <c r="AM126" s="24">
        <v>37.9844</v>
      </c>
      <c r="AN126" s="24"/>
      <c r="AO126" s="24"/>
      <c r="AP126" s="24"/>
      <c r="AQ126" s="24"/>
      <c r="AR126" s="24"/>
      <c r="AS126" s="26"/>
      <c r="AT126" s="24"/>
      <c r="AU126" s="24"/>
      <c r="AV126" s="24"/>
      <c r="AW126" s="27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3">
        <f t="shared" si="5"/>
        <v>37.0562242310538</v>
      </c>
    </row>
    <row r="127" spans="1:62">
      <c r="A127" s="11">
        <v>98</v>
      </c>
      <c r="B127" s="11">
        <v>-82.891098</v>
      </c>
      <c r="C127" s="12">
        <v>-80.6231</v>
      </c>
      <c r="D127" s="11">
        <v>-79.5234412389862</v>
      </c>
      <c r="E127" s="11">
        <v>-77.04</v>
      </c>
      <c r="F127" s="11">
        <v>-78.4552</v>
      </c>
      <c r="G127" s="11">
        <v>-78.661537</v>
      </c>
      <c r="H127" s="11">
        <v>-76.4646</v>
      </c>
      <c r="I127" s="11"/>
      <c r="J127" s="11"/>
      <c r="K127" s="11"/>
      <c r="L127" s="11"/>
      <c r="M127" s="11"/>
      <c r="N127" s="11"/>
      <c r="O127" s="11"/>
      <c r="P127" s="11"/>
      <c r="Q127" s="11"/>
      <c r="R127" s="20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23">
        <f t="shared" si="4"/>
        <v>-79.0941394627123</v>
      </c>
      <c r="AF127" s="1"/>
      <c r="AG127" s="24">
        <v>36.172531</v>
      </c>
      <c r="AH127" s="25">
        <v>38.5824</v>
      </c>
      <c r="AI127" s="24">
        <v>38.3672304524878</v>
      </c>
      <c r="AJ127" s="24">
        <v>41.56</v>
      </c>
      <c r="AK127" s="26">
        <v>38.86</v>
      </c>
      <c r="AL127" s="24">
        <v>38.414597</v>
      </c>
      <c r="AM127" s="24">
        <v>40.2378</v>
      </c>
      <c r="AN127" s="24"/>
      <c r="AO127" s="24"/>
      <c r="AP127" s="24"/>
      <c r="AQ127" s="24"/>
      <c r="AR127" s="24"/>
      <c r="AS127" s="26"/>
      <c r="AT127" s="24"/>
      <c r="AU127" s="24"/>
      <c r="AV127" s="24"/>
      <c r="AW127" s="27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3">
        <f t="shared" si="5"/>
        <v>38.884936921784</v>
      </c>
    </row>
    <row r="128" spans="1:62">
      <c r="A128" s="11">
        <v>99</v>
      </c>
      <c r="B128" s="11">
        <v>-79.856431</v>
      </c>
      <c r="C128" s="12">
        <v>-77.3207</v>
      </c>
      <c r="D128" s="11">
        <v>-76.1726682248089</v>
      </c>
      <c r="E128" s="11">
        <v>-69.53</v>
      </c>
      <c r="F128" s="11">
        <v>-75.3085</v>
      </c>
      <c r="G128" s="11">
        <v>-75.552536</v>
      </c>
      <c r="H128" s="11">
        <v>-73.8843</v>
      </c>
      <c r="I128" s="11"/>
      <c r="J128" s="11"/>
      <c r="K128" s="11"/>
      <c r="L128" s="11"/>
      <c r="M128" s="11"/>
      <c r="N128" s="11"/>
      <c r="O128" s="11"/>
      <c r="P128" s="11"/>
      <c r="Q128" s="11"/>
      <c r="R128" s="20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23">
        <f t="shared" si="4"/>
        <v>-75.3750193178298</v>
      </c>
      <c r="AF128" s="1"/>
      <c r="AG128" s="24">
        <v>38.598503</v>
      </c>
      <c r="AH128" s="25">
        <v>41.908</v>
      </c>
      <c r="AI128" s="24">
        <v>41.6167481683483</v>
      </c>
      <c r="AJ128" s="24">
        <v>49.3</v>
      </c>
      <c r="AK128" s="26">
        <v>41.7833</v>
      </c>
      <c r="AL128" s="24">
        <v>41.057701</v>
      </c>
      <c r="AM128" s="24">
        <v>41.7535</v>
      </c>
      <c r="AN128" s="24"/>
      <c r="AO128" s="24"/>
      <c r="AP128" s="24"/>
      <c r="AQ128" s="24"/>
      <c r="AR128" s="24"/>
      <c r="AS128" s="26"/>
      <c r="AT128" s="24"/>
      <c r="AU128" s="24"/>
      <c r="AV128" s="24"/>
      <c r="AW128" s="27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3">
        <f t="shared" si="5"/>
        <v>42.2882503097641</v>
      </c>
    </row>
    <row r="129" spans="1:62">
      <c r="A129" s="11">
        <v>100</v>
      </c>
      <c r="B129" s="11">
        <v>-67.389901</v>
      </c>
      <c r="C129" s="12">
        <v>-66.3982</v>
      </c>
      <c r="D129" s="11">
        <v>-63.755</v>
      </c>
      <c r="E129" s="11">
        <v>-67.35</v>
      </c>
      <c r="F129" s="11">
        <v>-58.928</v>
      </c>
      <c r="G129" s="11">
        <v>-67.505615</v>
      </c>
      <c r="H129" s="11">
        <v>-69.58595</v>
      </c>
      <c r="I129" s="11"/>
      <c r="J129" s="11"/>
      <c r="K129" s="11"/>
      <c r="L129" s="11"/>
      <c r="M129" s="11"/>
      <c r="N129" s="11"/>
      <c r="O129" s="11"/>
      <c r="P129" s="11"/>
      <c r="Q129" s="11"/>
      <c r="R129" s="20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23">
        <f t="shared" si="4"/>
        <v>-65.8446665714286</v>
      </c>
      <c r="AF129" s="1"/>
      <c r="AG129" s="24">
        <v>46.576752</v>
      </c>
      <c r="AH129" s="25">
        <v>49.3748</v>
      </c>
      <c r="AI129" s="24">
        <v>51.1532</v>
      </c>
      <c r="AJ129" s="24">
        <v>50.98</v>
      </c>
      <c r="AK129" s="26">
        <v>47.1557</v>
      </c>
      <c r="AL129" s="24">
        <v>47.56369</v>
      </c>
      <c r="AM129" s="24">
        <v>46.7774</v>
      </c>
      <c r="AN129" s="24"/>
      <c r="AO129" s="24"/>
      <c r="AP129" s="24"/>
      <c r="AQ129" s="24"/>
      <c r="AR129" s="24"/>
      <c r="AS129" s="26"/>
      <c r="AT129" s="24"/>
      <c r="AU129" s="24"/>
      <c r="AV129" s="24"/>
      <c r="AW129" s="27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3">
        <f t="shared" si="5"/>
        <v>48.5116488571429</v>
      </c>
    </row>
    <row r="131" spans="7:15">
      <c r="G131"/>
      <c r="I131"/>
      <c r="O131"/>
    </row>
    <row r="132" spans="7:15">
      <c r="G132"/>
      <c r="I132"/>
      <c r="O132"/>
    </row>
    <row r="133" spans="7:15">
      <c r="G133"/>
      <c r="I133"/>
      <c r="O133"/>
    </row>
    <row r="134" spans="7:15">
      <c r="G134"/>
      <c r="I134"/>
      <c r="O134"/>
    </row>
    <row r="135" spans="7:15">
      <c r="G135"/>
      <c r="I135"/>
      <c r="O135"/>
    </row>
    <row r="136" spans="7:15">
      <c r="G136"/>
      <c r="I136"/>
      <c r="O136"/>
    </row>
    <row r="137" spans="7:15">
      <c r="G137"/>
      <c r="I137"/>
      <c r="O137"/>
    </row>
    <row r="138" spans="7:15">
      <c r="G138"/>
      <c r="I138"/>
      <c r="O138"/>
    </row>
    <row r="139" spans="7:15">
      <c r="G139"/>
      <c r="I139"/>
      <c r="O139"/>
    </row>
    <row r="140" spans="7:15">
      <c r="G140"/>
      <c r="I140"/>
      <c r="O140"/>
    </row>
    <row r="141" spans="7:15">
      <c r="G141"/>
      <c r="I141"/>
      <c r="O141"/>
    </row>
    <row r="142" spans="7:15">
      <c r="G142"/>
      <c r="I142"/>
      <c r="O142"/>
    </row>
    <row r="143" spans="7:15">
      <c r="G143"/>
      <c r="I143"/>
      <c r="O143"/>
    </row>
    <row r="144" spans="7:15">
      <c r="G144"/>
      <c r="I144"/>
      <c r="O144"/>
    </row>
    <row r="145" spans="7:15">
      <c r="G145"/>
      <c r="I145"/>
      <c r="O145"/>
    </row>
    <row r="146" spans="7:15">
      <c r="G146"/>
      <c r="I146"/>
      <c r="O146"/>
    </row>
    <row r="147" spans="7:15">
      <c r="G147"/>
      <c r="I147"/>
      <c r="O147"/>
    </row>
    <row r="148" spans="7:15">
      <c r="G148"/>
      <c r="I148"/>
      <c r="O148"/>
    </row>
    <row r="149" spans="7:15">
      <c r="G149"/>
      <c r="I149"/>
      <c r="O149"/>
    </row>
    <row r="150" spans="7:15">
      <c r="G150"/>
      <c r="I150"/>
      <c r="O150"/>
    </row>
    <row r="151" spans="7:15">
      <c r="G151"/>
      <c r="I151"/>
      <c r="O151"/>
    </row>
    <row r="152" spans="7:15">
      <c r="G152"/>
      <c r="I152"/>
      <c r="O152"/>
    </row>
    <row r="153" spans="7:15">
      <c r="G153"/>
      <c r="I153"/>
      <c r="O153"/>
    </row>
    <row r="154" spans="7:15">
      <c r="G154"/>
      <c r="I154"/>
      <c r="O154"/>
    </row>
    <row r="155" spans="7:15">
      <c r="G155"/>
      <c r="I155"/>
      <c r="O155"/>
    </row>
    <row r="156" spans="7:15">
      <c r="G156"/>
      <c r="I156"/>
      <c r="O156"/>
    </row>
    <row r="157" spans="7:15">
      <c r="G157"/>
      <c r="I157"/>
      <c r="O157"/>
    </row>
    <row r="158" spans="7:15">
      <c r="G158"/>
      <c r="I158"/>
      <c r="O158"/>
    </row>
    <row r="159" spans="7:15">
      <c r="G159"/>
      <c r="I159"/>
      <c r="O159"/>
    </row>
    <row r="160" spans="7:15">
      <c r="G160"/>
      <c r="I160"/>
      <c r="O160"/>
    </row>
    <row r="161" spans="7:15">
      <c r="G161"/>
      <c r="I161"/>
      <c r="O161"/>
    </row>
    <row r="162" spans="7:15">
      <c r="G162"/>
      <c r="I162"/>
      <c r="O162"/>
    </row>
    <row r="163" spans="7:15">
      <c r="G163"/>
      <c r="I163"/>
      <c r="O163"/>
    </row>
    <row r="164" spans="7:15">
      <c r="G164"/>
      <c r="I164"/>
      <c r="O164"/>
    </row>
    <row r="165" spans="7:15">
      <c r="G165"/>
      <c r="I165"/>
      <c r="O165"/>
    </row>
    <row r="166" spans="7:15">
      <c r="G166"/>
      <c r="I166"/>
      <c r="O166"/>
    </row>
    <row r="167" spans="7:15">
      <c r="G167"/>
      <c r="I167"/>
      <c r="O167"/>
    </row>
    <row r="168" spans="7:15">
      <c r="G168"/>
      <c r="I168"/>
      <c r="O168"/>
    </row>
    <row r="169" spans="7:15">
      <c r="G169"/>
      <c r="I169"/>
      <c r="O169"/>
    </row>
    <row r="170" spans="7:15">
      <c r="G170"/>
      <c r="I170"/>
      <c r="O170"/>
    </row>
    <row r="171" spans="7:15">
      <c r="G171"/>
      <c r="I171"/>
      <c r="O171"/>
    </row>
    <row r="172" spans="7:15">
      <c r="G172"/>
      <c r="I172"/>
      <c r="O172"/>
    </row>
    <row r="173" spans="7:15">
      <c r="G173"/>
      <c r="I173"/>
      <c r="O173"/>
    </row>
    <row r="174" spans="7:15">
      <c r="G174"/>
      <c r="I174"/>
      <c r="O174"/>
    </row>
    <row r="175" spans="7:15">
      <c r="G175"/>
      <c r="I175"/>
      <c r="O175"/>
    </row>
    <row r="176" spans="7:15">
      <c r="G176"/>
      <c r="I176"/>
      <c r="O176"/>
    </row>
    <row r="177" spans="7:15">
      <c r="G177"/>
      <c r="I177"/>
      <c r="O177"/>
    </row>
    <row r="178" spans="7:15">
      <c r="G178"/>
      <c r="I178"/>
      <c r="O178"/>
    </row>
    <row r="179" spans="7:15">
      <c r="G179"/>
      <c r="I179"/>
      <c r="O179"/>
    </row>
    <row r="180" spans="7:15">
      <c r="G180"/>
      <c r="I180"/>
      <c r="O180"/>
    </row>
    <row r="181" spans="7:15">
      <c r="G181"/>
      <c r="I181"/>
      <c r="O181"/>
    </row>
    <row r="182" spans="7:15">
      <c r="G182"/>
      <c r="I182"/>
      <c r="O182"/>
    </row>
    <row r="183" spans="7:15">
      <c r="G183"/>
      <c r="I183"/>
      <c r="O183"/>
    </row>
    <row r="184" spans="7:15">
      <c r="G184"/>
      <c r="I184"/>
      <c r="O184"/>
    </row>
    <row r="185" spans="7:15">
      <c r="G185"/>
      <c r="I185"/>
      <c r="O185"/>
    </row>
    <row r="186" spans="7:15">
      <c r="G186"/>
      <c r="I186"/>
      <c r="O186"/>
    </row>
    <row r="187" spans="7:15">
      <c r="G187"/>
      <c r="I187"/>
      <c r="O187"/>
    </row>
    <row r="188" spans="7:15">
      <c r="G188"/>
      <c r="I188"/>
      <c r="O188"/>
    </row>
    <row r="189" spans="7:15">
      <c r="G189"/>
      <c r="I189"/>
      <c r="O189"/>
    </row>
    <row r="190" spans="7:15">
      <c r="G190"/>
      <c r="I190"/>
      <c r="O190"/>
    </row>
    <row r="191" spans="7:15">
      <c r="G191"/>
      <c r="I191"/>
      <c r="O191"/>
    </row>
    <row r="192" spans="7:15">
      <c r="G192"/>
      <c r="I192"/>
      <c r="O192"/>
    </row>
    <row r="193" spans="7:15">
      <c r="G193"/>
      <c r="I193"/>
      <c r="O193"/>
    </row>
    <row r="194" spans="7:15">
      <c r="G194"/>
      <c r="I194"/>
      <c r="O194"/>
    </row>
    <row r="195" spans="7:15">
      <c r="G195"/>
      <c r="I195"/>
      <c r="O195"/>
    </row>
    <row r="196" spans="7:15">
      <c r="G196"/>
      <c r="I196"/>
      <c r="O196"/>
    </row>
    <row r="197" spans="7:15">
      <c r="G197"/>
      <c r="I197"/>
      <c r="O197"/>
    </row>
    <row r="198" spans="7:15">
      <c r="G198"/>
      <c r="I198"/>
      <c r="O198"/>
    </row>
    <row r="199" spans="7:15">
      <c r="G199"/>
      <c r="I199"/>
      <c r="O199"/>
    </row>
    <row r="200" spans="7:15">
      <c r="G200"/>
      <c r="I200"/>
      <c r="O200"/>
    </row>
    <row r="201" spans="7:15">
      <c r="G201"/>
      <c r="I201"/>
      <c r="O201"/>
    </row>
    <row r="202" spans="7:15">
      <c r="G202"/>
      <c r="I202"/>
      <c r="O202"/>
    </row>
    <row r="203" spans="7:15">
      <c r="G203"/>
      <c r="I203"/>
      <c r="O203"/>
    </row>
    <row r="204" spans="7:15">
      <c r="G204"/>
      <c r="I204"/>
      <c r="O204"/>
    </row>
    <row r="205" spans="7:15">
      <c r="G205"/>
      <c r="I205"/>
      <c r="O205"/>
    </row>
    <row r="206" spans="7:15">
      <c r="G206"/>
      <c r="I206"/>
      <c r="O206"/>
    </row>
    <row r="207" spans="7:15">
      <c r="G207"/>
      <c r="I207"/>
      <c r="O207"/>
    </row>
    <row r="208" spans="7:15">
      <c r="G208"/>
      <c r="I208"/>
      <c r="O208"/>
    </row>
    <row r="209" spans="7:15">
      <c r="G209"/>
      <c r="I209"/>
      <c r="O209"/>
    </row>
    <row r="210" spans="7:15">
      <c r="G210"/>
      <c r="I210"/>
      <c r="O210"/>
    </row>
    <row r="211" spans="7:15">
      <c r="G211"/>
      <c r="I211"/>
      <c r="O211"/>
    </row>
    <row r="212" spans="7:15">
      <c r="G212"/>
      <c r="I212"/>
      <c r="O212"/>
    </row>
    <row r="213" spans="7:15">
      <c r="G213"/>
      <c r="I213"/>
      <c r="O213"/>
    </row>
    <row r="214" spans="7:15">
      <c r="G214"/>
      <c r="I214"/>
      <c r="O214"/>
    </row>
    <row r="215" spans="7:15">
      <c r="G215"/>
      <c r="I215"/>
      <c r="O215"/>
    </row>
    <row r="216" spans="7:15">
      <c r="G216"/>
      <c r="I216"/>
      <c r="O216"/>
    </row>
    <row r="217" spans="7:15">
      <c r="G217"/>
      <c r="I217"/>
      <c r="O217"/>
    </row>
    <row r="218" spans="7:15">
      <c r="G218"/>
      <c r="I218"/>
      <c r="O218"/>
    </row>
    <row r="219" spans="7:15">
      <c r="G219"/>
      <c r="I219"/>
      <c r="O219"/>
    </row>
    <row r="220" spans="7:15">
      <c r="G220"/>
      <c r="I220"/>
      <c r="O220"/>
    </row>
    <row r="221" spans="7:15">
      <c r="G221"/>
      <c r="I221"/>
      <c r="O221"/>
    </row>
    <row r="222" spans="7:15">
      <c r="G222"/>
      <c r="I222"/>
      <c r="O222"/>
    </row>
    <row r="223" spans="7:15">
      <c r="G223"/>
      <c r="I223"/>
      <c r="O223"/>
    </row>
    <row r="224" spans="7:15">
      <c r="G224"/>
      <c r="I224"/>
      <c r="O224"/>
    </row>
    <row r="225" spans="7:15">
      <c r="G225"/>
      <c r="I225"/>
      <c r="O225"/>
    </row>
    <row r="226" spans="7:15">
      <c r="G226"/>
      <c r="I226"/>
      <c r="O226"/>
    </row>
    <row r="227" spans="7:15">
      <c r="G227"/>
      <c r="I227"/>
      <c r="O227"/>
    </row>
    <row r="228" spans="7:15">
      <c r="G228"/>
      <c r="I228"/>
      <c r="O228"/>
    </row>
    <row r="229" spans="7:15">
      <c r="G229"/>
      <c r="I229"/>
      <c r="O229"/>
    </row>
    <row r="230" spans="7:15">
      <c r="G230"/>
      <c r="I230"/>
      <c r="O230"/>
    </row>
    <row r="231" spans="7:15">
      <c r="G231"/>
      <c r="I231"/>
      <c r="O231"/>
    </row>
    <row r="232" spans="7:15">
      <c r="G232"/>
      <c r="I232"/>
      <c r="O232"/>
    </row>
    <row r="233" spans="7:15">
      <c r="G233"/>
      <c r="I233"/>
      <c r="O233"/>
    </row>
    <row r="234" spans="7:15">
      <c r="G234"/>
      <c r="I234"/>
      <c r="O234"/>
    </row>
    <row r="235" spans="7:15">
      <c r="G235"/>
      <c r="I235"/>
      <c r="O235"/>
    </row>
    <row r="236" spans="7:15">
      <c r="G236"/>
      <c r="I236"/>
      <c r="O236"/>
    </row>
    <row r="237" spans="7:15">
      <c r="G237"/>
      <c r="I237"/>
      <c r="O237"/>
    </row>
    <row r="238" spans="7:15">
      <c r="G238"/>
      <c r="I238"/>
      <c r="O238"/>
    </row>
    <row r="239" spans="7:15">
      <c r="G239"/>
      <c r="I239"/>
      <c r="O239"/>
    </row>
    <row r="240" spans="7:15">
      <c r="G240"/>
      <c r="I240"/>
      <c r="O240"/>
    </row>
    <row r="241" spans="7:15">
      <c r="G241"/>
      <c r="I241"/>
      <c r="O241"/>
    </row>
    <row r="242" spans="7:15">
      <c r="G242"/>
      <c r="I242"/>
      <c r="O242"/>
    </row>
    <row r="243" spans="7:15">
      <c r="G243"/>
      <c r="I243"/>
      <c r="O243"/>
    </row>
    <row r="244" spans="7:15">
      <c r="G244"/>
      <c r="I244"/>
      <c r="O244"/>
    </row>
    <row r="245" spans="7:15">
      <c r="G245"/>
      <c r="I245"/>
      <c r="O245"/>
    </row>
    <row r="246" spans="7:15">
      <c r="G246"/>
      <c r="I246"/>
      <c r="O246"/>
    </row>
    <row r="247" spans="7:15">
      <c r="G247"/>
      <c r="I247"/>
      <c r="O247"/>
    </row>
    <row r="248" spans="7:15">
      <c r="G248"/>
      <c r="I248"/>
      <c r="O248"/>
    </row>
    <row r="249" spans="7:15">
      <c r="G249"/>
      <c r="I249"/>
      <c r="O249"/>
    </row>
    <row r="250" spans="7:15">
      <c r="G250"/>
      <c r="I250"/>
      <c r="O250"/>
    </row>
    <row r="251" spans="7:15">
      <c r="G251"/>
      <c r="I251"/>
      <c r="O251"/>
    </row>
    <row r="252" spans="7:15">
      <c r="G252"/>
      <c r="I252"/>
      <c r="O252"/>
    </row>
    <row r="253" spans="7:15">
      <c r="G253"/>
      <c r="I253"/>
      <c r="O253"/>
    </row>
    <row r="254" spans="7:15">
      <c r="G254"/>
      <c r="I254"/>
      <c r="O254"/>
    </row>
    <row r="255" spans="7:15">
      <c r="G255"/>
      <c r="I255"/>
      <c r="O255"/>
    </row>
    <row r="256" spans="7:15">
      <c r="G256"/>
      <c r="I256"/>
      <c r="O256"/>
    </row>
    <row r="257" spans="7:15">
      <c r="G257"/>
      <c r="I257"/>
      <c r="O257"/>
    </row>
    <row r="258" spans="7:15">
      <c r="G258"/>
      <c r="I258"/>
      <c r="O258"/>
    </row>
    <row r="259" spans="7:15">
      <c r="G259"/>
      <c r="I259"/>
      <c r="O259"/>
    </row>
    <row r="260" spans="7:15">
      <c r="G260"/>
      <c r="I260"/>
      <c r="O260"/>
    </row>
    <row r="261" spans="7:15">
      <c r="G261"/>
      <c r="I261"/>
      <c r="O261"/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379DD7B0-DDD0-4BE4-8CBF-D1A73ED9F08F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Assumption</vt:lpstr>
      <vt:lpstr>DenseUrban_4GHz_ModelA</vt:lpstr>
      <vt:lpstr>DenseUrban_4GHz_ModelB</vt:lpstr>
      <vt:lpstr>DenseUrban_30GHz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ldy</cp:lastModifiedBy>
  <dcterms:created xsi:type="dcterms:W3CDTF">2009-04-02T17:18:00Z</dcterms:created>
  <cp:lastPrinted>2011-08-15T04:23:00Z</cp:lastPrinted>
  <dcterms:modified xsi:type="dcterms:W3CDTF">2019-05-14T01:11:50Z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
riAauRvj5BB9BN2g+p0ZN+25KvgVK+sXmXpBkjC1K3xtKZ9dSdV4ubarm8JqGT3dAX33yrma
00jB7Khe02XbVBs727JBFgoewPnCMADQuo86JbUuiKIrD96xvq4orXBS6TnzMH56sb+x9RdI
s+XWGprl4Z/cH+R0+X</vt:lpwstr>
  </property>
  <property fmtid="{D5CDD505-2E9C-101B-9397-08002B2CF9AE}" pid="6" name="_ms_pID_7253432">
    <vt:lpwstr>5OJGb3f+mH1KzqZbnkYTVAeOjlSdIMeSlRi0
T/acmNf7nIMFpuxj6DgIG5q3cKVhyUYcFSQiHVBrrxtrBHIJzns=</vt:lpwstr>
  </property>
  <property fmtid="{D5CDD505-2E9C-101B-9397-08002B2CF9AE}" pid="7" name="_ms_pID_7253431">
    <vt:lpwstr>JlkahCVCgBiAbbK2PRtN4TNI4Cf96TF9zAJtItSRPLOCiVFqgnXNQl
0LnhEEKhALHOvwNRoXcsM2ckJ5D13XOkM8P1fLpGrFHRc0CQx1iCAp7/gi5Uz8nOixsjcCfI
uoV6NsXdKtrq3EmqW2TT9jfetetwFR0R37eToZoHAhf5dSGLO3tteRe3/x8jUcBIZeKv29k5
fPIkAJSS+OMNqGrmUpx/H+JDu4MZHHxAAMkB</vt:lpwstr>
  </property>
  <property fmtid="{D5CDD505-2E9C-101B-9397-08002B2CF9AE}" pid="8" name="_2015_ms_pID_725343">
    <vt:lpwstr>(3)g0/DlyK0ZzRj+cmrtU88LwKNXtiRkIj/2dmA4wlWd3t3/U3/t5ULS1nqw4sDa9bkeGJ5mOIa
9jCIBVUNqRkqkVR0gukG+EWNLvUYkvw7OKl5dinfOw8ewkqM1D4jg6wX38XhrtFALe0nvP+T
UiTN8eRJYPfgiFe2HRq0rHSnT+6RRq1pLVAaHhmGnWtQClrhTsiOj2fh8Ke7dLPJVPu6UuWI
y7p/hNoziouzwkhz24</vt:lpwstr>
  </property>
  <property fmtid="{D5CDD505-2E9C-101B-9397-08002B2CF9AE}" pid="9" name="_2015_ms_pID_7253431">
    <vt:lpwstr>AbhQF902eEmetAd3bwte79OiIyp3HPiFgUuY9BmIqGnF7r7xsS3Z68
c32ZejlQ1/0TNKFolmp4IlLzNuiNKAla1P3LW6w3CUuPv/MGS5ft3ZkQTiN+PGTyQOm84z4O
kF/XL9rnfC3NDO+7Cc9/6/BNOFU3jdPR8OYIZUX28HksFMprCRp5fYiSJpc+pGcXBlYhuudM
6mUv3I3Re+gVC2DT2skfxVzDugK4yBDSZbaf</vt:lpwstr>
  </property>
  <property fmtid="{D5CDD505-2E9C-101B-9397-08002B2CF9AE}" pid="10" name="_2015_ms_pID_7253432">
    <vt:lpwstr>1AmntNVwtrYTQobBz1BsvutRyoogXhWAEB0F
QZmY10wIv7jKnhog2Set8xX2R1sZUj6sD911kzlLkcJxFcxsnug=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1521514374</vt:lpwstr>
  </property>
  <property fmtid="{D5CDD505-2E9C-101B-9397-08002B2CF9AE}" pid="20" name="KSOProductBuildVer">
    <vt:lpwstr>2052-10.8.2.6613</vt:lpwstr>
  </property>
</Properties>
</file>